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2017_0208_Olomouc-Nezamyslice\03_Projekt\10_Dopravni_model\Tabulky\Vystupy_ekonomika\"/>
    </mc:Choice>
  </mc:AlternateContent>
  <bookViews>
    <workbookView xWindow="0" yWindow="0" windowWidth="28800" windowHeight="10110" firstSheet="3" activeTab="3"/>
  </bookViews>
  <sheets>
    <sheet name="Vstupy z VISUMU" sheetId="6" state="hidden" r:id="rId1"/>
    <sheet name="výkony-model" sheetId="7" state="hidden" r:id="rId2"/>
    <sheet name="(výkony-celé_území-2028)" sheetId="27" state="hidden" r:id="rId3"/>
    <sheet name="výkony-celé_území" sheetId="37" r:id="rId4"/>
    <sheet name="výkony-pouze_trať_301" sheetId="34" r:id="rId5"/>
    <sheet name="úspora stáv. cest." sheetId="32" r:id="rId6"/>
    <sheet name="úspora přev. BUS" sheetId="20" r:id="rId7"/>
    <sheet name="úspora přev. IAD" sheetId="22" r:id="rId8"/>
    <sheet name="úspora induk. cest." sheetId="17" r:id="rId9"/>
    <sheet name="(součet_úspor)" sheetId="35" r:id="rId10"/>
  </sheets>
  <calcPr calcId="171027"/>
  <extLst>
    <ext xmlns:x15="http://schemas.microsoft.com/office/spreadsheetml/2010/11/main" uri="{FCE2AD5D-F65C-4FA6-A056-5C36A1767C68}">
      <x15:dataModel>
        <x15:modelTables>
          <x15:modelTable id="Tabulka" name="Tabulka" connection="Připojení"/>
        </x15:modelTables>
      </x15:dataModel>
    </ext>
  </extLst>
</workbook>
</file>

<file path=xl/calcChain.xml><?xml version="1.0" encoding="utf-8"?>
<calcChain xmlns="http://schemas.openxmlformats.org/spreadsheetml/2006/main">
  <c r="F32" i="17" l="1"/>
  <c r="B27" i="32"/>
  <c r="BZ152" i="37" l="1"/>
  <c r="CG152" i="37" s="1"/>
  <c r="BS152" i="37"/>
  <c r="BR152" i="37"/>
  <c r="BY152" i="37" s="1"/>
  <c r="CF152" i="37" s="1"/>
  <c r="BQ152" i="37"/>
  <c r="BX152" i="37" s="1"/>
  <c r="CE152" i="37" s="1"/>
  <c r="BP152" i="37"/>
  <c r="BW152" i="37" s="1"/>
  <c r="CD152" i="37" s="1"/>
  <c r="BO152" i="37"/>
  <c r="BV152" i="37" s="1"/>
  <c r="CC152" i="37" s="1"/>
  <c r="BN152" i="37"/>
  <c r="BU152" i="37" s="1"/>
  <c r="CB152" i="37" s="1"/>
  <c r="BM152" i="37"/>
  <c r="BT152" i="37" s="1"/>
  <c r="CA152" i="37" s="1"/>
  <c r="BB152" i="37"/>
  <c r="BI152" i="37" s="1"/>
  <c r="AX152" i="37"/>
  <c r="BE152" i="37" s="1"/>
  <c r="BL152" i="37" s="1"/>
  <c r="AW152" i="37"/>
  <c r="BD152" i="37" s="1"/>
  <c r="BK152" i="37" s="1"/>
  <c r="AV152" i="37"/>
  <c r="BC152" i="37" s="1"/>
  <c r="BJ152" i="37" s="1"/>
  <c r="AU152" i="37"/>
  <c r="AT152" i="37"/>
  <c r="BA152" i="37" s="1"/>
  <c r="BH152" i="37" s="1"/>
  <c r="AS152" i="37"/>
  <c r="AZ152" i="37" s="1"/>
  <c r="BG152" i="37" s="1"/>
  <c r="AR152" i="37"/>
  <c r="AY152" i="37" s="1"/>
  <c r="BF152" i="37" s="1"/>
  <c r="AD152" i="37"/>
  <c r="AK152" i="37" s="1"/>
  <c r="AC152" i="37"/>
  <c r="AJ152" i="37" s="1"/>
  <c r="AQ152" i="37" s="1"/>
  <c r="AB152" i="37"/>
  <c r="AI152" i="37" s="1"/>
  <c r="AP152" i="37" s="1"/>
  <c r="AA152" i="37"/>
  <c r="AH152" i="37" s="1"/>
  <c r="AO152" i="37" s="1"/>
  <c r="Z152" i="37"/>
  <c r="AG152" i="37" s="1"/>
  <c r="AN152" i="37" s="1"/>
  <c r="Y152" i="37"/>
  <c r="AF152" i="37" s="1"/>
  <c r="AM152" i="37" s="1"/>
  <c r="X152" i="37"/>
  <c r="AE152" i="37" s="1"/>
  <c r="AL152" i="37" s="1"/>
  <c r="W152" i="37"/>
  <c r="N152" i="37"/>
  <c r="U152" i="37" s="1"/>
  <c r="H152" i="37"/>
  <c r="O152" i="37" s="1"/>
  <c r="V152" i="37" s="1"/>
  <c r="G152" i="37"/>
  <c r="F152" i="37"/>
  <c r="M152" i="37" s="1"/>
  <c r="T152" i="37" s="1"/>
  <c r="E152" i="37"/>
  <c r="L152" i="37" s="1"/>
  <c r="S152" i="37" s="1"/>
  <c r="D152" i="37"/>
  <c r="K152" i="37" s="1"/>
  <c r="R152" i="37" s="1"/>
  <c r="C152" i="37"/>
  <c r="J152" i="37" s="1"/>
  <c r="Q152" i="37" s="1"/>
  <c r="B152" i="37"/>
  <c r="I152" i="37" s="1"/>
  <c r="P152" i="37" s="1"/>
  <c r="BV151" i="37"/>
  <c r="CC151" i="37" s="1"/>
  <c r="BS151" i="37"/>
  <c r="BZ151" i="37" s="1"/>
  <c r="CG151" i="37" s="1"/>
  <c r="BR151" i="37"/>
  <c r="BY151" i="37" s="1"/>
  <c r="CF151" i="37" s="1"/>
  <c r="BQ151" i="37"/>
  <c r="BX151" i="37" s="1"/>
  <c r="CE151" i="37" s="1"/>
  <c r="BP151" i="37"/>
  <c r="BW151" i="37" s="1"/>
  <c r="CD151" i="37" s="1"/>
  <c r="BO151" i="37"/>
  <c r="BN151" i="37"/>
  <c r="BU151" i="37" s="1"/>
  <c r="CB151" i="37" s="1"/>
  <c r="BM151" i="37"/>
  <c r="BT151" i="37" s="1"/>
  <c r="CA151" i="37" s="1"/>
  <c r="AX151" i="37"/>
  <c r="BE151" i="37" s="1"/>
  <c r="BL151" i="37" s="1"/>
  <c r="AW151" i="37"/>
  <c r="BD151" i="37" s="1"/>
  <c r="BK151" i="37" s="1"/>
  <c r="AV151" i="37"/>
  <c r="BC151" i="37" s="1"/>
  <c r="BJ151" i="37" s="1"/>
  <c r="AU151" i="37"/>
  <c r="BB151" i="37" s="1"/>
  <c r="BI151" i="37" s="1"/>
  <c r="AT151" i="37"/>
  <c r="BA151" i="37" s="1"/>
  <c r="BH151" i="37" s="1"/>
  <c r="AS151" i="37"/>
  <c r="AZ151" i="37" s="1"/>
  <c r="BG151" i="37" s="1"/>
  <c r="AR151" i="37"/>
  <c r="AY151" i="37" s="1"/>
  <c r="BF151" i="37" s="1"/>
  <c r="AH151" i="37"/>
  <c r="AO151" i="37" s="1"/>
  <c r="AC151" i="37"/>
  <c r="AJ151" i="37" s="1"/>
  <c r="AQ151" i="37" s="1"/>
  <c r="AB151" i="37"/>
  <c r="AI151" i="37" s="1"/>
  <c r="AP151" i="37" s="1"/>
  <c r="AA151" i="37"/>
  <c r="Z151" i="37"/>
  <c r="AG151" i="37" s="1"/>
  <c r="AN151" i="37" s="1"/>
  <c r="Y151" i="37"/>
  <c r="AF151" i="37" s="1"/>
  <c r="AM151" i="37" s="1"/>
  <c r="X151" i="37"/>
  <c r="AE151" i="37" s="1"/>
  <c r="AL151" i="37" s="1"/>
  <c r="W151" i="37"/>
  <c r="AD151" i="37" s="1"/>
  <c r="AK151" i="37" s="1"/>
  <c r="J151" i="37"/>
  <c r="Q151" i="37" s="1"/>
  <c r="H151" i="37"/>
  <c r="O151" i="37" s="1"/>
  <c r="V151" i="37" s="1"/>
  <c r="G151" i="37"/>
  <c r="N151" i="37" s="1"/>
  <c r="U151" i="37" s="1"/>
  <c r="F151" i="37"/>
  <c r="M151" i="37" s="1"/>
  <c r="T151" i="37" s="1"/>
  <c r="E151" i="37"/>
  <c r="L151" i="37" s="1"/>
  <c r="S151" i="37" s="1"/>
  <c r="D151" i="37"/>
  <c r="K151" i="37" s="1"/>
  <c r="R151" i="37" s="1"/>
  <c r="C151" i="37"/>
  <c r="B151" i="37"/>
  <c r="I151" i="37" s="1"/>
  <c r="P151" i="37" s="1"/>
  <c r="BZ150" i="37"/>
  <c r="CG150" i="37" s="1"/>
  <c r="BS150" i="37"/>
  <c r="BR150" i="37"/>
  <c r="BY150" i="37" s="1"/>
  <c r="CF150" i="37" s="1"/>
  <c r="BQ150" i="37"/>
  <c r="BX150" i="37" s="1"/>
  <c r="CE150" i="37" s="1"/>
  <c r="BP150" i="37"/>
  <c r="BW150" i="37" s="1"/>
  <c r="CD150" i="37" s="1"/>
  <c r="BO150" i="37"/>
  <c r="BV150" i="37" s="1"/>
  <c r="CC150" i="37" s="1"/>
  <c r="BN150" i="37"/>
  <c r="BU150" i="37" s="1"/>
  <c r="CB150" i="37" s="1"/>
  <c r="BM150" i="37"/>
  <c r="BT150" i="37" s="1"/>
  <c r="CA150" i="37" s="1"/>
  <c r="BB150" i="37"/>
  <c r="BI150" i="37" s="1"/>
  <c r="AX150" i="37"/>
  <c r="BE150" i="37" s="1"/>
  <c r="BL150" i="37" s="1"/>
  <c r="AW150" i="37"/>
  <c r="BD150" i="37" s="1"/>
  <c r="BK150" i="37" s="1"/>
  <c r="AV150" i="37"/>
  <c r="BC150" i="37" s="1"/>
  <c r="BJ150" i="37" s="1"/>
  <c r="AU150" i="37"/>
  <c r="AT150" i="37"/>
  <c r="BA150" i="37" s="1"/>
  <c r="BH150" i="37" s="1"/>
  <c r="AS150" i="37"/>
  <c r="AZ150" i="37" s="1"/>
  <c r="BG150" i="37" s="1"/>
  <c r="AR150" i="37"/>
  <c r="AY150" i="37" s="1"/>
  <c r="BF150" i="37" s="1"/>
  <c r="AD150" i="37"/>
  <c r="AK150" i="37" s="1"/>
  <c r="AC150" i="37"/>
  <c r="AJ150" i="37" s="1"/>
  <c r="AQ150" i="37" s="1"/>
  <c r="AB150" i="37"/>
  <c r="AI150" i="37" s="1"/>
  <c r="AP150" i="37" s="1"/>
  <c r="AA150" i="37"/>
  <c r="AH150" i="37" s="1"/>
  <c r="AO150" i="37" s="1"/>
  <c r="Z150" i="37"/>
  <c r="AG150" i="37" s="1"/>
  <c r="AN150" i="37" s="1"/>
  <c r="Y150" i="37"/>
  <c r="AF150" i="37" s="1"/>
  <c r="AM150" i="37" s="1"/>
  <c r="X150" i="37"/>
  <c r="AE150" i="37" s="1"/>
  <c r="AL150" i="37" s="1"/>
  <c r="W150" i="37"/>
  <c r="N150" i="37"/>
  <c r="U150" i="37" s="1"/>
  <c r="H150" i="37"/>
  <c r="O150" i="37" s="1"/>
  <c r="V150" i="37" s="1"/>
  <c r="G150" i="37"/>
  <c r="F150" i="37"/>
  <c r="M150" i="37" s="1"/>
  <c r="T150" i="37" s="1"/>
  <c r="E150" i="37"/>
  <c r="L150" i="37" s="1"/>
  <c r="S150" i="37" s="1"/>
  <c r="D150" i="37"/>
  <c r="K150" i="37" s="1"/>
  <c r="R150" i="37" s="1"/>
  <c r="C150" i="37"/>
  <c r="J150" i="37" s="1"/>
  <c r="Q150" i="37" s="1"/>
  <c r="B150" i="37"/>
  <c r="I150" i="37" s="1"/>
  <c r="P150" i="37" s="1"/>
  <c r="BV149" i="37"/>
  <c r="CC149" i="37" s="1"/>
  <c r="BS149" i="37"/>
  <c r="BZ149" i="37" s="1"/>
  <c r="CG149" i="37" s="1"/>
  <c r="BR149" i="37"/>
  <c r="BY149" i="37" s="1"/>
  <c r="CF149" i="37" s="1"/>
  <c r="BQ149" i="37"/>
  <c r="BX149" i="37" s="1"/>
  <c r="CE149" i="37" s="1"/>
  <c r="BP149" i="37"/>
  <c r="BW149" i="37" s="1"/>
  <c r="CD149" i="37" s="1"/>
  <c r="BO149" i="37"/>
  <c r="BN149" i="37"/>
  <c r="BU149" i="37" s="1"/>
  <c r="CB149" i="37" s="1"/>
  <c r="BM149" i="37"/>
  <c r="BT149" i="37" s="1"/>
  <c r="CA149" i="37" s="1"/>
  <c r="AX149" i="37"/>
  <c r="BE149" i="37" s="1"/>
  <c r="BL149" i="37" s="1"/>
  <c r="AW149" i="37"/>
  <c r="BD149" i="37" s="1"/>
  <c r="BK149" i="37" s="1"/>
  <c r="AV149" i="37"/>
  <c r="BC149" i="37" s="1"/>
  <c r="BJ149" i="37" s="1"/>
  <c r="AU149" i="37"/>
  <c r="BB149" i="37" s="1"/>
  <c r="BI149" i="37" s="1"/>
  <c r="AT149" i="37"/>
  <c r="BA149" i="37" s="1"/>
  <c r="BH149" i="37" s="1"/>
  <c r="AS149" i="37"/>
  <c r="AZ149" i="37" s="1"/>
  <c r="BG149" i="37" s="1"/>
  <c r="AR149" i="37"/>
  <c r="AY149" i="37" s="1"/>
  <c r="BF149" i="37" s="1"/>
  <c r="AH149" i="37"/>
  <c r="AO149" i="37" s="1"/>
  <c r="AC149" i="37"/>
  <c r="AJ149" i="37" s="1"/>
  <c r="AQ149" i="37" s="1"/>
  <c r="AB149" i="37"/>
  <c r="AI149" i="37" s="1"/>
  <c r="AP149" i="37" s="1"/>
  <c r="AA149" i="37"/>
  <c r="Z149" i="37"/>
  <c r="AG149" i="37" s="1"/>
  <c r="AN149" i="37" s="1"/>
  <c r="Y149" i="37"/>
  <c r="AF149" i="37" s="1"/>
  <c r="AM149" i="37" s="1"/>
  <c r="X149" i="37"/>
  <c r="AE149" i="37" s="1"/>
  <c r="AL149" i="37" s="1"/>
  <c r="W149" i="37"/>
  <c r="AD149" i="37" s="1"/>
  <c r="AK149" i="37" s="1"/>
  <c r="J149" i="37"/>
  <c r="Q149" i="37" s="1"/>
  <c r="H149" i="37"/>
  <c r="O149" i="37" s="1"/>
  <c r="V149" i="37" s="1"/>
  <c r="G149" i="37"/>
  <c r="N149" i="37" s="1"/>
  <c r="U149" i="37" s="1"/>
  <c r="F149" i="37"/>
  <c r="M149" i="37" s="1"/>
  <c r="T149" i="37" s="1"/>
  <c r="E149" i="37"/>
  <c r="L149" i="37" s="1"/>
  <c r="S149" i="37" s="1"/>
  <c r="D149" i="37"/>
  <c r="K149" i="37" s="1"/>
  <c r="R149" i="37" s="1"/>
  <c r="C149" i="37"/>
  <c r="B149" i="37"/>
  <c r="I149" i="37" s="1"/>
  <c r="P149" i="37" s="1"/>
  <c r="BZ148" i="37"/>
  <c r="CG148" i="37" s="1"/>
  <c r="BS148" i="37"/>
  <c r="BR148" i="37"/>
  <c r="BY148" i="37" s="1"/>
  <c r="CF148" i="37" s="1"/>
  <c r="BQ148" i="37"/>
  <c r="BX148" i="37" s="1"/>
  <c r="CE148" i="37" s="1"/>
  <c r="BP148" i="37"/>
  <c r="BW148" i="37" s="1"/>
  <c r="CD148" i="37" s="1"/>
  <c r="BO148" i="37"/>
  <c r="BV148" i="37" s="1"/>
  <c r="CC148" i="37" s="1"/>
  <c r="BN148" i="37"/>
  <c r="BU148" i="37" s="1"/>
  <c r="CB148" i="37" s="1"/>
  <c r="BM148" i="37"/>
  <c r="BT148" i="37" s="1"/>
  <c r="CA148" i="37" s="1"/>
  <c r="BB148" i="37"/>
  <c r="BI148" i="37" s="1"/>
  <c r="AX148" i="37"/>
  <c r="BE148" i="37" s="1"/>
  <c r="BL148" i="37" s="1"/>
  <c r="AW148" i="37"/>
  <c r="BD148" i="37" s="1"/>
  <c r="BK148" i="37" s="1"/>
  <c r="AV148" i="37"/>
  <c r="BC148" i="37" s="1"/>
  <c r="BJ148" i="37" s="1"/>
  <c r="AU148" i="37"/>
  <c r="AT148" i="37"/>
  <c r="BA148" i="37" s="1"/>
  <c r="BH148" i="37" s="1"/>
  <c r="AS148" i="37"/>
  <c r="AZ148" i="37" s="1"/>
  <c r="BG148" i="37" s="1"/>
  <c r="AR148" i="37"/>
  <c r="AY148" i="37" s="1"/>
  <c r="BF148" i="37" s="1"/>
  <c r="AD148" i="37"/>
  <c r="AK148" i="37" s="1"/>
  <c r="AC148" i="37"/>
  <c r="AJ148" i="37" s="1"/>
  <c r="AQ148" i="37" s="1"/>
  <c r="AB148" i="37"/>
  <c r="AI148" i="37" s="1"/>
  <c r="AP148" i="37" s="1"/>
  <c r="AA148" i="37"/>
  <c r="AH148" i="37" s="1"/>
  <c r="AO148" i="37" s="1"/>
  <c r="Z148" i="37"/>
  <c r="AG148" i="37" s="1"/>
  <c r="AN148" i="37" s="1"/>
  <c r="Y148" i="37"/>
  <c r="AF148" i="37" s="1"/>
  <c r="AM148" i="37" s="1"/>
  <c r="X148" i="37"/>
  <c r="AE148" i="37" s="1"/>
  <c r="AL148" i="37" s="1"/>
  <c r="W148" i="37"/>
  <c r="N148" i="37"/>
  <c r="U148" i="37" s="1"/>
  <c r="H148" i="37"/>
  <c r="O148" i="37" s="1"/>
  <c r="V148" i="37" s="1"/>
  <c r="G148" i="37"/>
  <c r="F148" i="37"/>
  <c r="M148" i="37" s="1"/>
  <c r="T148" i="37" s="1"/>
  <c r="E148" i="37"/>
  <c r="L148" i="37" s="1"/>
  <c r="S148" i="37" s="1"/>
  <c r="D148" i="37"/>
  <c r="K148" i="37" s="1"/>
  <c r="R148" i="37" s="1"/>
  <c r="C148" i="37"/>
  <c r="J148" i="37" s="1"/>
  <c r="Q148" i="37" s="1"/>
  <c r="B148" i="37"/>
  <c r="I148" i="37" s="1"/>
  <c r="P148" i="37" s="1"/>
  <c r="BV147" i="37"/>
  <c r="CC147" i="37" s="1"/>
  <c r="BS147" i="37"/>
  <c r="BZ147" i="37" s="1"/>
  <c r="CG147" i="37" s="1"/>
  <c r="BR147" i="37"/>
  <c r="BY147" i="37" s="1"/>
  <c r="CF147" i="37" s="1"/>
  <c r="BQ147" i="37"/>
  <c r="BX147" i="37" s="1"/>
  <c r="CE147" i="37" s="1"/>
  <c r="BP147" i="37"/>
  <c r="BW147" i="37" s="1"/>
  <c r="CD147" i="37" s="1"/>
  <c r="BO147" i="37"/>
  <c r="BN147" i="37"/>
  <c r="BU147" i="37" s="1"/>
  <c r="CB147" i="37" s="1"/>
  <c r="BM147" i="37"/>
  <c r="BT147" i="37" s="1"/>
  <c r="CA147" i="37" s="1"/>
  <c r="AX147" i="37"/>
  <c r="BE147" i="37" s="1"/>
  <c r="BL147" i="37" s="1"/>
  <c r="AW147" i="37"/>
  <c r="BD147" i="37" s="1"/>
  <c r="BK147" i="37" s="1"/>
  <c r="AV147" i="37"/>
  <c r="BC147" i="37" s="1"/>
  <c r="BJ147" i="37" s="1"/>
  <c r="AU147" i="37"/>
  <c r="BB147" i="37" s="1"/>
  <c r="BI147" i="37" s="1"/>
  <c r="AT147" i="37"/>
  <c r="BA147" i="37" s="1"/>
  <c r="BH147" i="37" s="1"/>
  <c r="AS147" i="37"/>
  <c r="AZ147" i="37" s="1"/>
  <c r="BG147" i="37" s="1"/>
  <c r="AR147" i="37"/>
  <c r="AY147" i="37" s="1"/>
  <c r="BF147" i="37" s="1"/>
  <c r="AH147" i="37"/>
  <c r="AO147" i="37" s="1"/>
  <c r="AC147" i="37"/>
  <c r="AJ147" i="37" s="1"/>
  <c r="AQ147" i="37" s="1"/>
  <c r="AB147" i="37"/>
  <c r="AI147" i="37" s="1"/>
  <c r="AP147" i="37" s="1"/>
  <c r="AA147" i="37"/>
  <c r="Z147" i="37"/>
  <c r="AG147" i="37" s="1"/>
  <c r="AN147" i="37" s="1"/>
  <c r="Y147" i="37"/>
  <c r="AF147" i="37" s="1"/>
  <c r="AM147" i="37" s="1"/>
  <c r="X147" i="37"/>
  <c r="AE147" i="37" s="1"/>
  <c r="AL147" i="37" s="1"/>
  <c r="W147" i="37"/>
  <c r="AD147" i="37" s="1"/>
  <c r="AK147" i="37" s="1"/>
  <c r="J147" i="37"/>
  <c r="Q147" i="37" s="1"/>
  <c r="H147" i="37"/>
  <c r="O147" i="37" s="1"/>
  <c r="V147" i="37" s="1"/>
  <c r="G147" i="37"/>
  <c r="N147" i="37" s="1"/>
  <c r="U147" i="37" s="1"/>
  <c r="F147" i="37"/>
  <c r="M147" i="37" s="1"/>
  <c r="T147" i="37" s="1"/>
  <c r="E147" i="37"/>
  <c r="L147" i="37" s="1"/>
  <c r="S147" i="37" s="1"/>
  <c r="D147" i="37"/>
  <c r="K147" i="37" s="1"/>
  <c r="R147" i="37" s="1"/>
  <c r="C147" i="37"/>
  <c r="B147" i="37"/>
  <c r="I147" i="37" s="1"/>
  <c r="P147" i="37" s="1"/>
  <c r="BS108" i="37"/>
  <c r="BZ108" i="37" s="1"/>
  <c r="CG108" i="37" s="1"/>
  <c r="BR108" i="37"/>
  <c r="BY108" i="37" s="1"/>
  <c r="CF108" i="37" s="1"/>
  <c r="BQ108" i="37"/>
  <c r="BX108" i="37" s="1"/>
  <c r="CE108" i="37" s="1"/>
  <c r="BP108" i="37"/>
  <c r="BW108" i="37" s="1"/>
  <c r="CD108" i="37" s="1"/>
  <c r="BO108" i="37"/>
  <c r="BV108" i="37" s="1"/>
  <c r="CC108" i="37" s="1"/>
  <c r="BN108" i="37"/>
  <c r="BU108" i="37" s="1"/>
  <c r="CB108" i="37" s="1"/>
  <c r="BM108" i="37"/>
  <c r="BT108" i="37" s="1"/>
  <c r="CA108" i="37" s="1"/>
  <c r="BC108" i="37"/>
  <c r="BJ108" i="37" s="1"/>
  <c r="AX108" i="37"/>
  <c r="BE108" i="37" s="1"/>
  <c r="BL108" i="37" s="1"/>
  <c r="AW108" i="37"/>
  <c r="BD108" i="37" s="1"/>
  <c r="BK108" i="37" s="1"/>
  <c r="AV108" i="37"/>
  <c r="AU108" i="37"/>
  <c r="BB108" i="37" s="1"/>
  <c r="BI108" i="37" s="1"/>
  <c r="AT108" i="37"/>
  <c r="BA108" i="37" s="1"/>
  <c r="BH108" i="37" s="1"/>
  <c r="AS108" i="37"/>
  <c r="AZ108" i="37" s="1"/>
  <c r="BG108" i="37" s="1"/>
  <c r="AR108" i="37"/>
  <c r="AY108" i="37" s="1"/>
  <c r="BF108" i="37" s="1"/>
  <c r="AE108" i="37"/>
  <c r="AL108" i="37" s="1"/>
  <c r="AC108" i="37"/>
  <c r="AJ108" i="37" s="1"/>
  <c r="AQ108" i="37" s="1"/>
  <c r="AB108" i="37"/>
  <c r="AI108" i="37" s="1"/>
  <c r="AP108" i="37" s="1"/>
  <c r="AA108" i="37"/>
  <c r="AH108" i="37" s="1"/>
  <c r="AO108" i="37" s="1"/>
  <c r="Z108" i="37"/>
  <c r="AG108" i="37" s="1"/>
  <c r="AN108" i="37" s="1"/>
  <c r="Y108" i="37"/>
  <c r="AF108" i="37" s="1"/>
  <c r="AM108" i="37" s="1"/>
  <c r="X108" i="37"/>
  <c r="W108" i="37"/>
  <c r="AD108" i="37" s="1"/>
  <c r="AK108" i="37" s="1"/>
  <c r="O108" i="37"/>
  <c r="V108" i="37" s="1"/>
  <c r="H108" i="37"/>
  <c r="G108" i="37"/>
  <c r="N108" i="37" s="1"/>
  <c r="U108" i="37" s="1"/>
  <c r="F108" i="37"/>
  <c r="M108" i="37" s="1"/>
  <c r="T108" i="37" s="1"/>
  <c r="E108" i="37"/>
  <c r="L108" i="37" s="1"/>
  <c r="S108" i="37" s="1"/>
  <c r="D108" i="37"/>
  <c r="K108" i="37" s="1"/>
  <c r="R108" i="37" s="1"/>
  <c r="C108" i="37"/>
  <c r="J108" i="37" s="1"/>
  <c r="Q108" i="37" s="1"/>
  <c r="B108" i="37"/>
  <c r="I108" i="37" s="1"/>
  <c r="P108" i="37" s="1"/>
  <c r="BW107" i="37"/>
  <c r="CD107" i="37" s="1"/>
  <c r="BS107" i="37"/>
  <c r="BZ107" i="37" s="1"/>
  <c r="CG107" i="37" s="1"/>
  <c r="BR107" i="37"/>
  <c r="BY107" i="37" s="1"/>
  <c r="CF107" i="37" s="1"/>
  <c r="BQ107" i="37"/>
  <c r="BX107" i="37" s="1"/>
  <c r="CE107" i="37" s="1"/>
  <c r="BP107" i="37"/>
  <c r="BO107" i="37"/>
  <c r="BV107" i="37" s="1"/>
  <c r="CC107" i="37" s="1"/>
  <c r="BN107" i="37"/>
  <c r="BU107" i="37" s="1"/>
  <c r="CB107" i="37" s="1"/>
  <c r="BM107" i="37"/>
  <c r="BT107" i="37" s="1"/>
  <c r="CA107" i="37" s="1"/>
  <c r="AY107" i="37"/>
  <c r="BF107" i="37" s="1"/>
  <c r="AX107" i="37"/>
  <c r="BE107" i="37" s="1"/>
  <c r="BL107" i="37" s="1"/>
  <c r="AW107" i="37"/>
  <c r="BD107" i="37" s="1"/>
  <c r="BK107" i="37" s="1"/>
  <c r="AV107" i="37"/>
  <c r="BC107" i="37" s="1"/>
  <c r="BJ107" i="37" s="1"/>
  <c r="AU107" i="37"/>
  <c r="BB107" i="37" s="1"/>
  <c r="BI107" i="37" s="1"/>
  <c r="AT107" i="37"/>
  <c r="BA107" i="37" s="1"/>
  <c r="BH107" i="37" s="1"/>
  <c r="AS107" i="37"/>
  <c r="AZ107" i="37" s="1"/>
  <c r="BG107" i="37" s="1"/>
  <c r="AR107" i="37"/>
  <c r="AI107" i="37"/>
  <c r="AP107" i="37" s="1"/>
  <c r="AC107" i="37"/>
  <c r="AJ107" i="37" s="1"/>
  <c r="AQ107" i="37" s="1"/>
  <c r="AB107" i="37"/>
  <c r="AA107" i="37"/>
  <c r="AH107" i="37" s="1"/>
  <c r="AO107" i="37" s="1"/>
  <c r="Z107" i="37"/>
  <c r="AG107" i="37" s="1"/>
  <c r="AN107" i="37" s="1"/>
  <c r="Y107" i="37"/>
  <c r="AF107" i="37" s="1"/>
  <c r="AM107" i="37" s="1"/>
  <c r="X107" i="37"/>
  <c r="AE107" i="37" s="1"/>
  <c r="AL107" i="37" s="1"/>
  <c r="W107" i="37"/>
  <c r="AD107" i="37" s="1"/>
  <c r="AK107" i="37" s="1"/>
  <c r="K107" i="37"/>
  <c r="R107" i="37" s="1"/>
  <c r="H107" i="37"/>
  <c r="O107" i="37" s="1"/>
  <c r="V107" i="37" s="1"/>
  <c r="G107" i="37"/>
  <c r="N107" i="37" s="1"/>
  <c r="U107" i="37" s="1"/>
  <c r="F107" i="37"/>
  <c r="M107" i="37" s="1"/>
  <c r="T107" i="37" s="1"/>
  <c r="E107" i="37"/>
  <c r="L107" i="37" s="1"/>
  <c r="S107" i="37" s="1"/>
  <c r="D107" i="37"/>
  <c r="C107" i="37"/>
  <c r="J107" i="37" s="1"/>
  <c r="Q107" i="37" s="1"/>
  <c r="B107" i="37"/>
  <c r="I107" i="37" s="1"/>
  <c r="P107" i="37" s="1"/>
  <c r="BS106" i="37"/>
  <c r="BZ106" i="37" s="1"/>
  <c r="CG106" i="37" s="1"/>
  <c r="BR106" i="37"/>
  <c r="BY106" i="37" s="1"/>
  <c r="CF106" i="37" s="1"/>
  <c r="BQ106" i="37"/>
  <c r="BX106" i="37" s="1"/>
  <c r="CE106" i="37" s="1"/>
  <c r="BP106" i="37"/>
  <c r="BW106" i="37" s="1"/>
  <c r="CD106" i="37" s="1"/>
  <c r="BO106" i="37"/>
  <c r="BV106" i="37" s="1"/>
  <c r="CC106" i="37" s="1"/>
  <c r="BN106" i="37"/>
  <c r="BU106" i="37" s="1"/>
  <c r="CB106" i="37" s="1"/>
  <c r="BM106" i="37"/>
  <c r="BT106" i="37" s="1"/>
  <c r="CA106" i="37" s="1"/>
  <c r="BC106" i="37"/>
  <c r="BJ106" i="37" s="1"/>
  <c r="AX106" i="37"/>
  <c r="BE106" i="37" s="1"/>
  <c r="BL106" i="37" s="1"/>
  <c r="AW106" i="37"/>
  <c r="BD106" i="37" s="1"/>
  <c r="BK106" i="37" s="1"/>
  <c r="AV106" i="37"/>
  <c r="AU106" i="37"/>
  <c r="BB106" i="37" s="1"/>
  <c r="BI106" i="37" s="1"/>
  <c r="AT106" i="37"/>
  <c r="BA106" i="37" s="1"/>
  <c r="BH106" i="37" s="1"/>
  <c r="AS106" i="37"/>
  <c r="AZ106" i="37" s="1"/>
  <c r="BG106" i="37" s="1"/>
  <c r="AR106" i="37"/>
  <c r="AY106" i="37" s="1"/>
  <c r="BF106" i="37" s="1"/>
  <c r="AE106" i="37"/>
  <c r="AL106" i="37" s="1"/>
  <c r="AC106" i="37"/>
  <c r="AJ106" i="37" s="1"/>
  <c r="AQ106" i="37" s="1"/>
  <c r="AB106" i="37"/>
  <c r="AI106" i="37" s="1"/>
  <c r="AP106" i="37" s="1"/>
  <c r="AA106" i="37"/>
  <c r="AH106" i="37" s="1"/>
  <c r="AO106" i="37" s="1"/>
  <c r="Z106" i="37"/>
  <c r="AG106" i="37" s="1"/>
  <c r="AN106" i="37" s="1"/>
  <c r="Y106" i="37"/>
  <c r="AF106" i="37" s="1"/>
  <c r="AM106" i="37" s="1"/>
  <c r="X106" i="37"/>
  <c r="W106" i="37"/>
  <c r="AD106" i="37" s="1"/>
  <c r="AK106" i="37" s="1"/>
  <c r="O106" i="37"/>
  <c r="V106" i="37" s="1"/>
  <c r="H106" i="37"/>
  <c r="G106" i="37"/>
  <c r="N106" i="37" s="1"/>
  <c r="U106" i="37" s="1"/>
  <c r="F106" i="37"/>
  <c r="M106" i="37" s="1"/>
  <c r="T106" i="37" s="1"/>
  <c r="E106" i="37"/>
  <c r="L106" i="37" s="1"/>
  <c r="S106" i="37" s="1"/>
  <c r="D106" i="37"/>
  <c r="K106" i="37" s="1"/>
  <c r="R106" i="37" s="1"/>
  <c r="C106" i="37"/>
  <c r="J106" i="37" s="1"/>
  <c r="Q106" i="37" s="1"/>
  <c r="B106" i="37"/>
  <c r="I106" i="37" s="1"/>
  <c r="P106" i="37" s="1"/>
  <c r="BW105" i="37"/>
  <c r="CD105" i="37" s="1"/>
  <c r="BT105" i="37"/>
  <c r="CA105" i="37" s="1"/>
  <c r="BS105" i="37"/>
  <c r="BZ105" i="37" s="1"/>
  <c r="CG105" i="37" s="1"/>
  <c r="BR105" i="37"/>
  <c r="BY105" i="37" s="1"/>
  <c r="CF105" i="37" s="1"/>
  <c r="BQ105" i="37"/>
  <c r="BX105" i="37" s="1"/>
  <c r="CE105" i="37" s="1"/>
  <c r="BP105" i="37"/>
  <c r="BO105" i="37"/>
  <c r="BV105" i="37" s="1"/>
  <c r="CC105" i="37" s="1"/>
  <c r="BN105" i="37"/>
  <c r="BU105" i="37" s="1"/>
  <c r="CB105" i="37" s="1"/>
  <c r="BM105" i="37"/>
  <c r="BD105" i="37"/>
  <c r="BK105" i="37" s="1"/>
  <c r="AY105" i="37"/>
  <c r="BF105" i="37" s="1"/>
  <c r="AX105" i="37"/>
  <c r="BE105" i="37" s="1"/>
  <c r="BL105" i="37" s="1"/>
  <c r="AW105" i="37"/>
  <c r="AV105" i="37"/>
  <c r="BC105" i="37" s="1"/>
  <c r="BJ105" i="37" s="1"/>
  <c r="AU105" i="37"/>
  <c r="BB105" i="37" s="1"/>
  <c r="BI105" i="37" s="1"/>
  <c r="AT105" i="37"/>
  <c r="BA105" i="37" s="1"/>
  <c r="BH105" i="37" s="1"/>
  <c r="AS105" i="37"/>
  <c r="AZ105" i="37" s="1"/>
  <c r="BG105" i="37" s="1"/>
  <c r="AR105" i="37"/>
  <c r="AI105" i="37"/>
  <c r="AP105" i="37" s="1"/>
  <c r="AF105" i="37"/>
  <c r="AM105" i="37" s="1"/>
  <c r="AC105" i="37"/>
  <c r="AJ105" i="37" s="1"/>
  <c r="AQ105" i="37" s="1"/>
  <c r="AB105" i="37"/>
  <c r="AA105" i="37"/>
  <c r="AH105" i="37" s="1"/>
  <c r="AO105" i="37" s="1"/>
  <c r="Z105" i="37"/>
  <c r="AG105" i="37" s="1"/>
  <c r="AN105" i="37" s="1"/>
  <c r="Y105" i="37"/>
  <c r="X105" i="37"/>
  <c r="AE105" i="37" s="1"/>
  <c r="AL105" i="37" s="1"/>
  <c r="W105" i="37"/>
  <c r="AD105" i="37" s="1"/>
  <c r="AK105" i="37" s="1"/>
  <c r="K105" i="37"/>
  <c r="R105" i="37" s="1"/>
  <c r="H105" i="37"/>
  <c r="O105" i="37" s="1"/>
  <c r="V105" i="37" s="1"/>
  <c r="G105" i="37"/>
  <c r="N105" i="37" s="1"/>
  <c r="U105" i="37" s="1"/>
  <c r="F105" i="37"/>
  <c r="M105" i="37" s="1"/>
  <c r="T105" i="37" s="1"/>
  <c r="E105" i="37"/>
  <c r="L105" i="37" s="1"/>
  <c r="S105" i="37" s="1"/>
  <c r="D105" i="37"/>
  <c r="C105" i="37"/>
  <c r="J105" i="37" s="1"/>
  <c r="Q105" i="37" s="1"/>
  <c r="B105" i="37"/>
  <c r="I105" i="37" s="1"/>
  <c r="P105" i="37" s="1"/>
  <c r="BS104" i="37"/>
  <c r="BZ104" i="37" s="1"/>
  <c r="CG104" i="37" s="1"/>
  <c r="BR104" i="37"/>
  <c r="BY104" i="37" s="1"/>
  <c r="CF104" i="37" s="1"/>
  <c r="BQ104" i="37"/>
  <c r="BX104" i="37" s="1"/>
  <c r="CE104" i="37" s="1"/>
  <c r="BP104" i="37"/>
  <c r="BW104" i="37" s="1"/>
  <c r="CD104" i="37" s="1"/>
  <c r="BO104" i="37"/>
  <c r="BV104" i="37" s="1"/>
  <c r="CC104" i="37" s="1"/>
  <c r="BN104" i="37"/>
  <c r="BU104" i="37" s="1"/>
  <c r="CB104" i="37" s="1"/>
  <c r="BM104" i="37"/>
  <c r="BT104" i="37" s="1"/>
  <c r="CA104" i="37" s="1"/>
  <c r="BC104" i="37"/>
  <c r="BJ104" i="37" s="1"/>
  <c r="AZ104" i="37"/>
  <c r="BG104" i="37" s="1"/>
  <c r="AX104" i="37"/>
  <c r="BE104" i="37" s="1"/>
  <c r="BL104" i="37" s="1"/>
  <c r="AW104" i="37"/>
  <c r="BD104" i="37" s="1"/>
  <c r="BK104" i="37" s="1"/>
  <c r="AV104" i="37"/>
  <c r="AU104" i="37"/>
  <c r="BB104" i="37" s="1"/>
  <c r="BI104" i="37" s="1"/>
  <c r="AT104" i="37"/>
  <c r="BA104" i="37" s="1"/>
  <c r="BH104" i="37" s="1"/>
  <c r="AS104" i="37"/>
  <c r="AR104" i="37"/>
  <c r="AY104" i="37" s="1"/>
  <c r="BF104" i="37" s="1"/>
  <c r="AJ104" i="37"/>
  <c r="AQ104" i="37" s="1"/>
  <c r="AE104" i="37"/>
  <c r="AL104" i="37" s="1"/>
  <c r="AC104" i="37"/>
  <c r="AB104" i="37"/>
  <c r="AI104" i="37" s="1"/>
  <c r="AP104" i="37" s="1"/>
  <c r="AA104" i="37"/>
  <c r="AH104" i="37" s="1"/>
  <c r="AO104" i="37" s="1"/>
  <c r="Z104" i="37"/>
  <c r="AG104" i="37" s="1"/>
  <c r="AN104" i="37" s="1"/>
  <c r="Y104" i="37"/>
  <c r="AF104" i="37" s="1"/>
  <c r="AM104" i="37" s="1"/>
  <c r="X104" i="37"/>
  <c r="W104" i="37"/>
  <c r="AD104" i="37" s="1"/>
  <c r="AK104" i="37" s="1"/>
  <c r="O104" i="37"/>
  <c r="V104" i="37" s="1"/>
  <c r="H104" i="37"/>
  <c r="G104" i="37"/>
  <c r="N104" i="37" s="1"/>
  <c r="U104" i="37" s="1"/>
  <c r="F104" i="37"/>
  <c r="M104" i="37" s="1"/>
  <c r="T104" i="37" s="1"/>
  <c r="E104" i="37"/>
  <c r="L104" i="37" s="1"/>
  <c r="S104" i="37" s="1"/>
  <c r="D104" i="37"/>
  <c r="K104" i="37" s="1"/>
  <c r="R104" i="37" s="1"/>
  <c r="C104" i="37"/>
  <c r="J104" i="37" s="1"/>
  <c r="Q104" i="37" s="1"/>
  <c r="B104" i="37"/>
  <c r="I104" i="37" s="1"/>
  <c r="P104" i="37" s="1"/>
  <c r="BW103" i="37"/>
  <c r="CD103" i="37" s="1"/>
  <c r="BS103" i="37"/>
  <c r="BZ103" i="37" s="1"/>
  <c r="CG103" i="37" s="1"/>
  <c r="BR103" i="37"/>
  <c r="BY103" i="37" s="1"/>
  <c r="CF103" i="37" s="1"/>
  <c r="BQ103" i="37"/>
  <c r="BX103" i="37" s="1"/>
  <c r="CE103" i="37" s="1"/>
  <c r="BP103" i="37"/>
  <c r="BO103" i="37"/>
  <c r="BV103" i="37" s="1"/>
  <c r="CC103" i="37" s="1"/>
  <c r="BN103" i="37"/>
  <c r="BU103" i="37" s="1"/>
  <c r="CB103" i="37" s="1"/>
  <c r="BM103" i="37"/>
  <c r="BT103" i="37" s="1"/>
  <c r="CA103" i="37" s="1"/>
  <c r="AY103" i="37"/>
  <c r="BF103" i="37" s="1"/>
  <c r="AX103" i="37"/>
  <c r="BE103" i="37" s="1"/>
  <c r="BL103" i="37" s="1"/>
  <c r="AW103" i="37"/>
  <c r="BD103" i="37" s="1"/>
  <c r="BK103" i="37" s="1"/>
  <c r="AV103" i="37"/>
  <c r="BC103" i="37" s="1"/>
  <c r="BJ103" i="37" s="1"/>
  <c r="AU103" i="37"/>
  <c r="BB103" i="37" s="1"/>
  <c r="BI103" i="37" s="1"/>
  <c r="AT103" i="37"/>
  <c r="BA103" i="37" s="1"/>
  <c r="BH103" i="37" s="1"/>
  <c r="AS103" i="37"/>
  <c r="AZ103" i="37" s="1"/>
  <c r="BG103" i="37" s="1"/>
  <c r="AR103" i="37"/>
  <c r="AI103" i="37"/>
  <c r="AP103" i="37" s="1"/>
  <c r="AC103" i="37"/>
  <c r="AJ103" i="37" s="1"/>
  <c r="AQ103" i="37" s="1"/>
  <c r="AB103" i="37"/>
  <c r="AA103" i="37"/>
  <c r="AH103" i="37" s="1"/>
  <c r="AO103" i="37" s="1"/>
  <c r="Z103" i="37"/>
  <c r="AG103" i="37" s="1"/>
  <c r="AN103" i="37" s="1"/>
  <c r="Y103" i="37"/>
  <c r="AF103" i="37" s="1"/>
  <c r="AM103" i="37" s="1"/>
  <c r="X103" i="37"/>
  <c r="AE103" i="37" s="1"/>
  <c r="AL103" i="37" s="1"/>
  <c r="W103" i="37"/>
  <c r="AD103" i="37" s="1"/>
  <c r="AK103" i="37" s="1"/>
  <c r="K103" i="37"/>
  <c r="R103" i="37" s="1"/>
  <c r="H103" i="37"/>
  <c r="O103" i="37" s="1"/>
  <c r="V103" i="37" s="1"/>
  <c r="G103" i="37"/>
  <c r="N103" i="37" s="1"/>
  <c r="U103" i="37" s="1"/>
  <c r="F103" i="37"/>
  <c r="M103" i="37" s="1"/>
  <c r="T103" i="37" s="1"/>
  <c r="E103" i="37"/>
  <c r="L103" i="37" s="1"/>
  <c r="S103" i="37" s="1"/>
  <c r="D103" i="37"/>
  <c r="C103" i="37"/>
  <c r="J103" i="37" s="1"/>
  <c r="Q103" i="37" s="1"/>
  <c r="B103" i="37"/>
  <c r="I103" i="37" s="1"/>
  <c r="P103" i="37" s="1"/>
  <c r="BZ64" i="37"/>
  <c r="CG64" i="37" s="1"/>
  <c r="BX64" i="37"/>
  <c r="CE64" i="37" s="1"/>
  <c r="BV64" i="37"/>
  <c r="CC64" i="37" s="1"/>
  <c r="BS64" i="37"/>
  <c r="BR64" i="37"/>
  <c r="BY64" i="37" s="1"/>
  <c r="CF64" i="37" s="1"/>
  <c r="BQ64" i="37"/>
  <c r="BP64" i="37"/>
  <c r="BW64" i="37" s="1"/>
  <c r="CD64" i="37" s="1"/>
  <c r="BO64" i="37"/>
  <c r="BN64" i="37"/>
  <c r="BU64" i="37" s="1"/>
  <c r="CB64" i="37" s="1"/>
  <c r="BM64" i="37"/>
  <c r="BT64" i="37" s="1"/>
  <c r="CA64" i="37" s="1"/>
  <c r="BJ64" i="37"/>
  <c r="BC64" i="37"/>
  <c r="BB64" i="37"/>
  <c r="BI64" i="37" s="1"/>
  <c r="AZ64" i="37"/>
  <c r="BG64" i="37" s="1"/>
  <c r="AX64" i="37"/>
  <c r="BE64" i="37" s="1"/>
  <c r="BL64" i="37" s="1"/>
  <c r="AW64" i="37"/>
  <c r="BD64" i="37" s="1"/>
  <c r="BK64" i="37" s="1"/>
  <c r="AV64" i="37"/>
  <c r="AU64" i="37"/>
  <c r="AT64" i="37"/>
  <c r="BA64" i="37" s="1"/>
  <c r="BH64" i="37" s="1"/>
  <c r="AS64" i="37"/>
  <c r="AR64" i="37"/>
  <c r="AY64" i="37" s="1"/>
  <c r="BF64" i="37" s="1"/>
  <c r="AL64" i="37"/>
  <c r="AJ64" i="37"/>
  <c r="AQ64" i="37" s="1"/>
  <c r="AH64" i="37"/>
  <c r="AO64" i="37" s="1"/>
  <c r="AE64" i="37"/>
  <c r="AD64" i="37"/>
  <c r="AK64" i="37" s="1"/>
  <c r="AC64" i="37"/>
  <c r="AB64" i="37"/>
  <c r="AI64" i="37" s="1"/>
  <c r="AP64" i="37" s="1"/>
  <c r="AA64" i="37"/>
  <c r="Z64" i="37"/>
  <c r="AG64" i="37" s="1"/>
  <c r="AN64" i="37" s="1"/>
  <c r="Y64" i="37"/>
  <c r="AF64" i="37" s="1"/>
  <c r="AM64" i="37" s="1"/>
  <c r="X64" i="37"/>
  <c r="W64" i="37"/>
  <c r="V64" i="37"/>
  <c r="O64" i="37"/>
  <c r="N64" i="37"/>
  <c r="U64" i="37" s="1"/>
  <c r="L64" i="37"/>
  <c r="S64" i="37" s="1"/>
  <c r="J64" i="37"/>
  <c r="Q64" i="37" s="1"/>
  <c r="H64" i="37"/>
  <c r="G64" i="37"/>
  <c r="F64" i="37"/>
  <c r="M64" i="37" s="1"/>
  <c r="T64" i="37" s="1"/>
  <c r="E64" i="37"/>
  <c r="D64" i="37"/>
  <c r="K64" i="37" s="1"/>
  <c r="R64" i="37" s="1"/>
  <c r="C64" i="37"/>
  <c r="B64" i="37"/>
  <c r="I64" i="37" s="1"/>
  <c r="P64" i="37" s="1"/>
  <c r="BZ63" i="37"/>
  <c r="CG63" i="37" s="1"/>
  <c r="BV63" i="37"/>
  <c r="CC63" i="37" s="1"/>
  <c r="BT63" i="37"/>
  <c r="CA63" i="37" s="1"/>
  <c r="BS63" i="37"/>
  <c r="BR63" i="37"/>
  <c r="BY63" i="37" s="1"/>
  <c r="CF63" i="37" s="1"/>
  <c r="BQ63" i="37"/>
  <c r="BX63" i="37" s="1"/>
  <c r="CE63" i="37" s="1"/>
  <c r="BP63" i="37"/>
  <c r="BW63" i="37" s="1"/>
  <c r="CD63" i="37" s="1"/>
  <c r="BO63" i="37"/>
  <c r="BN63" i="37"/>
  <c r="BU63" i="37" s="1"/>
  <c r="CB63" i="37" s="1"/>
  <c r="BM63" i="37"/>
  <c r="BD63" i="37"/>
  <c r="BK63" i="37" s="1"/>
  <c r="BB63" i="37"/>
  <c r="BI63" i="37" s="1"/>
  <c r="AX63" i="37"/>
  <c r="BE63" i="37" s="1"/>
  <c r="BL63" i="37" s="1"/>
  <c r="AW63" i="37"/>
  <c r="AV63" i="37"/>
  <c r="BC63" i="37" s="1"/>
  <c r="BJ63" i="37" s="1"/>
  <c r="AU63" i="37"/>
  <c r="AT63" i="37"/>
  <c r="BA63" i="37" s="1"/>
  <c r="BH63" i="37" s="1"/>
  <c r="AS63" i="37"/>
  <c r="AZ63" i="37" s="1"/>
  <c r="BG63" i="37" s="1"/>
  <c r="AR63" i="37"/>
  <c r="AY63" i="37" s="1"/>
  <c r="BF63" i="37" s="1"/>
  <c r="AH63" i="37"/>
  <c r="AO63" i="37" s="1"/>
  <c r="AF63" i="37"/>
  <c r="AM63" i="37" s="1"/>
  <c r="AD63" i="37"/>
  <c r="AK63" i="37" s="1"/>
  <c r="AC63" i="37"/>
  <c r="AJ63" i="37" s="1"/>
  <c r="AQ63" i="37" s="1"/>
  <c r="AB63" i="37"/>
  <c r="AI63" i="37" s="1"/>
  <c r="AP63" i="37" s="1"/>
  <c r="AA63" i="37"/>
  <c r="Z63" i="37"/>
  <c r="AG63" i="37" s="1"/>
  <c r="AN63" i="37" s="1"/>
  <c r="Y63" i="37"/>
  <c r="X63" i="37"/>
  <c r="AE63" i="37" s="1"/>
  <c r="AL63" i="37" s="1"/>
  <c r="W63" i="37"/>
  <c r="N63" i="37"/>
  <c r="U63" i="37" s="1"/>
  <c r="J63" i="37"/>
  <c r="Q63" i="37" s="1"/>
  <c r="H63" i="37"/>
  <c r="O63" i="37" s="1"/>
  <c r="V63" i="37" s="1"/>
  <c r="G63" i="37"/>
  <c r="F63" i="37"/>
  <c r="M63" i="37" s="1"/>
  <c r="T63" i="37" s="1"/>
  <c r="E63" i="37"/>
  <c r="L63" i="37" s="1"/>
  <c r="S63" i="37" s="1"/>
  <c r="D63" i="37"/>
  <c r="K63" i="37" s="1"/>
  <c r="R63" i="37" s="1"/>
  <c r="C63" i="37"/>
  <c r="B63" i="37"/>
  <c r="I63" i="37" s="1"/>
  <c r="P63" i="37" s="1"/>
  <c r="BZ62" i="37"/>
  <c r="CG62" i="37" s="1"/>
  <c r="BX62" i="37"/>
  <c r="CE62" i="37" s="1"/>
  <c r="BV62" i="37"/>
  <c r="CC62" i="37" s="1"/>
  <c r="BS62" i="37"/>
  <c r="BR62" i="37"/>
  <c r="BY62" i="37" s="1"/>
  <c r="CF62" i="37" s="1"/>
  <c r="BQ62" i="37"/>
  <c r="BP62" i="37"/>
  <c r="BW62" i="37" s="1"/>
  <c r="CD62" i="37" s="1"/>
  <c r="BO62" i="37"/>
  <c r="BN62" i="37"/>
  <c r="BU62" i="37" s="1"/>
  <c r="CB62" i="37" s="1"/>
  <c r="BM62" i="37"/>
  <c r="BT62" i="37" s="1"/>
  <c r="CA62" i="37" s="1"/>
  <c r="BB62" i="37"/>
  <c r="BI62" i="37" s="1"/>
  <c r="AZ62" i="37"/>
  <c r="BG62" i="37" s="1"/>
  <c r="AX62" i="37"/>
  <c r="BE62" i="37" s="1"/>
  <c r="BL62" i="37" s="1"/>
  <c r="AW62" i="37"/>
  <c r="BD62" i="37" s="1"/>
  <c r="BK62" i="37" s="1"/>
  <c r="AV62" i="37"/>
  <c r="BC62" i="37" s="1"/>
  <c r="BJ62" i="37" s="1"/>
  <c r="AU62" i="37"/>
  <c r="AT62" i="37"/>
  <c r="BA62" i="37" s="1"/>
  <c r="BH62" i="37" s="1"/>
  <c r="AS62" i="37"/>
  <c r="AR62" i="37"/>
  <c r="AY62" i="37" s="1"/>
  <c r="BF62" i="37" s="1"/>
  <c r="AJ62" i="37"/>
  <c r="AQ62" i="37" s="1"/>
  <c r="AH62" i="37"/>
  <c r="AO62" i="37" s="1"/>
  <c r="AD62" i="37"/>
  <c r="AK62" i="37" s="1"/>
  <c r="AC62" i="37"/>
  <c r="AB62" i="37"/>
  <c r="AI62" i="37" s="1"/>
  <c r="AP62" i="37" s="1"/>
  <c r="AA62" i="37"/>
  <c r="Z62" i="37"/>
  <c r="AG62" i="37" s="1"/>
  <c r="AN62" i="37" s="1"/>
  <c r="Y62" i="37"/>
  <c r="AF62" i="37" s="1"/>
  <c r="AM62" i="37" s="1"/>
  <c r="X62" i="37"/>
  <c r="AE62" i="37" s="1"/>
  <c r="AL62" i="37" s="1"/>
  <c r="W62" i="37"/>
  <c r="N62" i="37"/>
  <c r="U62" i="37" s="1"/>
  <c r="L62" i="37"/>
  <c r="S62" i="37" s="1"/>
  <c r="J62" i="37"/>
  <c r="Q62" i="37" s="1"/>
  <c r="H62" i="37"/>
  <c r="O62" i="37" s="1"/>
  <c r="V62" i="37" s="1"/>
  <c r="G62" i="37"/>
  <c r="F62" i="37"/>
  <c r="M62" i="37" s="1"/>
  <c r="T62" i="37" s="1"/>
  <c r="E62" i="37"/>
  <c r="D62" i="37"/>
  <c r="K62" i="37" s="1"/>
  <c r="R62" i="37" s="1"/>
  <c r="C62" i="37"/>
  <c r="B62" i="37"/>
  <c r="I62" i="37" s="1"/>
  <c r="P62" i="37" s="1"/>
  <c r="BZ61" i="37"/>
  <c r="CG61" i="37" s="1"/>
  <c r="BV61" i="37"/>
  <c r="CC61" i="37" s="1"/>
  <c r="BT61" i="37"/>
  <c r="CA61" i="37" s="1"/>
  <c r="BS61" i="37"/>
  <c r="BR61" i="37"/>
  <c r="BY61" i="37" s="1"/>
  <c r="CF61" i="37" s="1"/>
  <c r="BQ61" i="37"/>
  <c r="BX61" i="37" s="1"/>
  <c r="CE61" i="37" s="1"/>
  <c r="BP61" i="37"/>
  <c r="BW61" i="37" s="1"/>
  <c r="CD61" i="37" s="1"/>
  <c r="BO61" i="37"/>
  <c r="BN61" i="37"/>
  <c r="BU61" i="37" s="1"/>
  <c r="CB61" i="37" s="1"/>
  <c r="BM61" i="37"/>
  <c r="BD61" i="37"/>
  <c r="BK61" i="37" s="1"/>
  <c r="BB61" i="37"/>
  <c r="BI61" i="37" s="1"/>
  <c r="AX61" i="37"/>
  <c r="BE61" i="37" s="1"/>
  <c r="BL61" i="37" s="1"/>
  <c r="AW61" i="37"/>
  <c r="AV61" i="37"/>
  <c r="BC61" i="37" s="1"/>
  <c r="BJ61" i="37" s="1"/>
  <c r="AU61" i="37"/>
  <c r="AT61" i="37"/>
  <c r="BA61" i="37" s="1"/>
  <c r="BH61" i="37" s="1"/>
  <c r="AS61" i="37"/>
  <c r="AZ61" i="37" s="1"/>
  <c r="BG61" i="37" s="1"/>
  <c r="AR61" i="37"/>
  <c r="AY61" i="37" s="1"/>
  <c r="BF61" i="37" s="1"/>
  <c r="AH61" i="37"/>
  <c r="AO61" i="37" s="1"/>
  <c r="AF61" i="37"/>
  <c r="AM61" i="37" s="1"/>
  <c r="AD61" i="37"/>
  <c r="AK61" i="37" s="1"/>
  <c r="AC61" i="37"/>
  <c r="AJ61" i="37" s="1"/>
  <c r="AQ61" i="37" s="1"/>
  <c r="AB61" i="37"/>
  <c r="AI61" i="37" s="1"/>
  <c r="AP61" i="37" s="1"/>
  <c r="AA61" i="37"/>
  <c r="Z61" i="37"/>
  <c r="AG61" i="37" s="1"/>
  <c r="AN61" i="37" s="1"/>
  <c r="Y61" i="37"/>
  <c r="X61" i="37"/>
  <c r="AE61" i="37" s="1"/>
  <c r="AL61" i="37" s="1"/>
  <c r="W61" i="37"/>
  <c r="N61" i="37"/>
  <c r="U61" i="37" s="1"/>
  <c r="J61" i="37"/>
  <c r="Q61" i="37" s="1"/>
  <c r="H61" i="37"/>
  <c r="O61" i="37" s="1"/>
  <c r="V61" i="37" s="1"/>
  <c r="G61" i="37"/>
  <c r="F61" i="37"/>
  <c r="M61" i="37" s="1"/>
  <c r="T61" i="37" s="1"/>
  <c r="E61" i="37"/>
  <c r="L61" i="37" s="1"/>
  <c r="S61" i="37" s="1"/>
  <c r="D61" i="37"/>
  <c r="K61" i="37" s="1"/>
  <c r="R61" i="37" s="1"/>
  <c r="C61" i="37"/>
  <c r="B61" i="37"/>
  <c r="I61" i="37" s="1"/>
  <c r="P61" i="37" s="1"/>
  <c r="BZ60" i="37"/>
  <c r="CG60" i="37" s="1"/>
  <c r="BX60" i="37"/>
  <c r="CE60" i="37" s="1"/>
  <c r="BV60" i="37"/>
  <c r="CC60" i="37" s="1"/>
  <c r="BS60" i="37"/>
  <c r="BR60" i="37"/>
  <c r="BY60" i="37" s="1"/>
  <c r="CF60" i="37" s="1"/>
  <c r="BQ60" i="37"/>
  <c r="BP60" i="37"/>
  <c r="BW60" i="37" s="1"/>
  <c r="CD60" i="37" s="1"/>
  <c r="BO60" i="37"/>
  <c r="BN60" i="37"/>
  <c r="BU60" i="37" s="1"/>
  <c r="CB60" i="37" s="1"/>
  <c r="BM60" i="37"/>
  <c r="BT60" i="37" s="1"/>
  <c r="CA60" i="37" s="1"/>
  <c r="BB60" i="37"/>
  <c r="BI60" i="37" s="1"/>
  <c r="AZ60" i="37"/>
  <c r="BG60" i="37" s="1"/>
  <c r="AX60" i="37"/>
  <c r="BE60" i="37" s="1"/>
  <c r="BL60" i="37" s="1"/>
  <c r="AW60" i="37"/>
  <c r="BD60" i="37" s="1"/>
  <c r="BK60" i="37" s="1"/>
  <c r="AV60" i="37"/>
  <c r="BC60" i="37" s="1"/>
  <c r="BJ60" i="37" s="1"/>
  <c r="AU60" i="37"/>
  <c r="AT60" i="37"/>
  <c r="BA60" i="37" s="1"/>
  <c r="BH60" i="37" s="1"/>
  <c r="AS60" i="37"/>
  <c r="AR60" i="37"/>
  <c r="AY60" i="37" s="1"/>
  <c r="BF60" i="37" s="1"/>
  <c r="AJ60" i="37"/>
  <c r="AQ60" i="37" s="1"/>
  <c r="AH60" i="37"/>
  <c r="AO60" i="37" s="1"/>
  <c r="AD60" i="37"/>
  <c r="AK60" i="37" s="1"/>
  <c r="AC60" i="37"/>
  <c r="AB60" i="37"/>
  <c r="AI60" i="37" s="1"/>
  <c r="AP60" i="37" s="1"/>
  <c r="AA60" i="37"/>
  <c r="Z60" i="37"/>
  <c r="AG60" i="37" s="1"/>
  <c r="AN60" i="37" s="1"/>
  <c r="Y60" i="37"/>
  <c r="AF60" i="37" s="1"/>
  <c r="AM60" i="37" s="1"/>
  <c r="X60" i="37"/>
  <c r="AE60" i="37" s="1"/>
  <c r="AL60" i="37" s="1"/>
  <c r="W60" i="37"/>
  <c r="N60" i="37"/>
  <c r="U60" i="37" s="1"/>
  <c r="L60" i="37"/>
  <c r="S60" i="37" s="1"/>
  <c r="J60" i="37"/>
  <c r="Q60" i="37" s="1"/>
  <c r="H60" i="37"/>
  <c r="O60" i="37" s="1"/>
  <c r="V60" i="37" s="1"/>
  <c r="G60" i="37"/>
  <c r="F60" i="37"/>
  <c r="M60" i="37" s="1"/>
  <c r="T60" i="37" s="1"/>
  <c r="E60" i="37"/>
  <c r="D60" i="37"/>
  <c r="K60" i="37" s="1"/>
  <c r="R60" i="37" s="1"/>
  <c r="C60" i="37"/>
  <c r="B60" i="37"/>
  <c r="I60" i="37" s="1"/>
  <c r="P60" i="37" s="1"/>
  <c r="BZ59" i="37"/>
  <c r="CG59" i="37" s="1"/>
  <c r="BV59" i="37"/>
  <c r="CC59" i="37" s="1"/>
  <c r="BT59" i="37"/>
  <c r="CA59" i="37" s="1"/>
  <c r="BS59" i="37"/>
  <c r="BR59" i="37"/>
  <c r="BY59" i="37" s="1"/>
  <c r="CF59" i="37" s="1"/>
  <c r="BQ59" i="37"/>
  <c r="BX59" i="37" s="1"/>
  <c r="CE59" i="37" s="1"/>
  <c r="BP59" i="37"/>
  <c r="BW59" i="37" s="1"/>
  <c r="CD59" i="37" s="1"/>
  <c r="BO59" i="37"/>
  <c r="BN59" i="37"/>
  <c r="BU59" i="37" s="1"/>
  <c r="CB59" i="37" s="1"/>
  <c r="BM59" i="37"/>
  <c r="BD59" i="37"/>
  <c r="BK59" i="37" s="1"/>
  <c r="BB59" i="37"/>
  <c r="BI59" i="37" s="1"/>
  <c r="AX59" i="37"/>
  <c r="BE59" i="37" s="1"/>
  <c r="BL59" i="37" s="1"/>
  <c r="AW59" i="37"/>
  <c r="AV59" i="37"/>
  <c r="BC59" i="37" s="1"/>
  <c r="BJ59" i="37" s="1"/>
  <c r="AU59" i="37"/>
  <c r="AT59" i="37"/>
  <c r="BA59" i="37" s="1"/>
  <c r="BH59" i="37" s="1"/>
  <c r="AS59" i="37"/>
  <c r="AZ59" i="37" s="1"/>
  <c r="BG59" i="37" s="1"/>
  <c r="AR59" i="37"/>
  <c r="AY59" i="37" s="1"/>
  <c r="BF59" i="37" s="1"/>
  <c r="AH59" i="37"/>
  <c r="AO59" i="37" s="1"/>
  <c r="AF59" i="37"/>
  <c r="AM59" i="37" s="1"/>
  <c r="AD59" i="37"/>
  <c r="AK59" i="37" s="1"/>
  <c r="AC59" i="37"/>
  <c r="AJ59" i="37" s="1"/>
  <c r="AQ59" i="37" s="1"/>
  <c r="AB59" i="37"/>
  <c r="AI59" i="37" s="1"/>
  <c r="AP59" i="37" s="1"/>
  <c r="AA59" i="37"/>
  <c r="Z59" i="37"/>
  <c r="AG59" i="37" s="1"/>
  <c r="AN59" i="37" s="1"/>
  <c r="Y59" i="37"/>
  <c r="X59" i="37"/>
  <c r="AE59" i="37" s="1"/>
  <c r="AL59" i="37" s="1"/>
  <c r="W59" i="37"/>
  <c r="N59" i="37"/>
  <c r="U59" i="37" s="1"/>
  <c r="J59" i="37"/>
  <c r="Q59" i="37" s="1"/>
  <c r="H59" i="37"/>
  <c r="O59" i="37" s="1"/>
  <c r="V59" i="37" s="1"/>
  <c r="G59" i="37"/>
  <c r="F59" i="37"/>
  <c r="M59" i="37" s="1"/>
  <c r="T59" i="37" s="1"/>
  <c r="E59" i="37"/>
  <c r="L59" i="37" s="1"/>
  <c r="S59" i="37" s="1"/>
  <c r="D59" i="37"/>
  <c r="K59" i="37" s="1"/>
  <c r="R59" i="37" s="1"/>
  <c r="C59" i="37"/>
  <c r="B59" i="37"/>
  <c r="I59" i="37" s="1"/>
  <c r="P59" i="37" s="1"/>
  <c r="BT16" i="37"/>
  <c r="BU16" i="37"/>
  <c r="CB16" i="37" s="1"/>
  <c r="BV16" i="37"/>
  <c r="BW16" i="37"/>
  <c r="CD16" i="37" s="1"/>
  <c r="BX16" i="37"/>
  <c r="CE16" i="37" s="1"/>
  <c r="BY16" i="37"/>
  <c r="CF16" i="37" s="1"/>
  <c r="BZ16" i="37"/>
  <c r="CG16" i="37" s="1"/>
  <c r="CA16" i="37"/>
  <c r="CC16" i="37"/>
  <c r="BT17" i="37"/>
  <c r="CA17" i="37" s="1"/>
  <c r="BU17" i="37"/>
  <c r="BV17" i="37"/>
  <c r="BW17" i="37"/>
  <c r="CD17" i="37" s="1"/>
  <c r="BX17" i="37"/>
  <c r="BY17" i="37"/>
  <c r="CF17" i="37" s="1"/>
  <c r="BZ17" i="37"/>
  <c r="CG17" i="37" s="1"/>
  <c r="CB17" i="37"/>
  <c r="CC17" i="37"/>
  <c r="CE17" i="37"/>
  <c r="BT18" i="37"/>
  <c r="CA18" i="37" s="1"/>
  <c r="BU18" i="37"/>
  <c r="CB18" i="37" s="1"/>
  <c r="BV18" i="37"/>
  <c r="CC18" i="37" s="1"/>
  <c r="BW18" i="37"/>
  <c r="BX18" i="37"/>
  <c r="BY18" i="37"/>
  <c r="CF18" i="37" s="1"/>
  <c r="BZ18" i="37"/>
  <c r="CD18" i="37"/>
  <c r="CE18" i="37"/>
  <c r="CG18" i="37"/>
  <c r="BT19" i="37"/>
  <c r="BU19" i="37"/>
  <c r="BV19" i="37"/>
  <c r="CC19" i="37" s="1"/>
  <c r="BW19" i="37"/>
  <c r="BX19" i="37"/>
  <c r="CE19" i="37" s="1"/>
  <c r="BY19" i="37"/>
  <c r="BZ19" i="37"/>
  <c r="CA19" i="37"/>
  <c r="CB19" i="37"/>
  <c r="CD19" i="37"/>
  <c r="CF19" i="37"/>
  <c r="CG19" i="37"/>
  <c r="BT20" i="37"/>
  <c r="BU20" i="37"/>
  <c r="CB20" i="37" s="1"/>
  <c r="BV20" i="37"/>
  <c r="BW20" i="37"/>
  <c r="BX20" i="37"/>
  <c r="CE20" i="37" s="1"/>
  <c r="BY20" i="37"/>
  <c r="BZ20" i="37"/>
  <c r="CG20" i="37" s="1"/>
  <c r="CA20" i="37"/>
  <c r="CC20" i="37"/>
  <c r="CD20" i="37"/>
  <c r="CF20" i="37"/>
  <c r="BU15" i="37"/>
  <c r="BV15" i="37"/>
  <c r="CC15" i="37" s="1"/>
  <c r="BW15" i="37"/>
  <c r="BX15" i="37"/>
  <c r="CE15" i="37" s="1"/>
  <c r="BY15" i="37"/>
  <c r="CF15" i="37" s="1"/>
  <c r="BZ15" i="37"/>
  <c r="CG15" i="37" s="1"/>
  <c r="CA15" i="37"/>
  <c r="CB15" i="37"/>
  <c r="CD15" i="37"/>
  <c r="BT15" i="37"/>
  <c r="BK20" i="37"/>
  <c r="BI20" i="37"/>
  <c r="BE20" i="37"/>
  <c r="BL20" i="37" s="1"/>
  <c r="BD20" i="37"/>
  <c r="BC20" i="37"/>
  <c r="BJ20" i="37" s="1"/>
  <c r="BB20" i="37"/>
  <c r="BA20" i="37"/>
  <c r="BH20" i="37" s="1"/>
  <c r="AZ20" i="37"/>
  <c r="BG20" i="37" s="1"/>
  <c r="AY20" i="37"/>
  <c r="BF20" i="37" s="1"/>
  <c r="BK19" i="37"/>
  <c r="BI19" i="37"/>
  <c r="BG19" i="37"/>
  <c r="BE19" i="37"/>
  <c r="BL19" i="37" s="1"/>
  <c r="BD19" i="37"/>
  <c r="BC19" i="37"/>
  <c r="BJ19" i="37" s="1"/>
  <c r="BB19" i="37"/>
  <c r="BA19" i="37"/>
  <c r="BH19" i="37" s="1"/>
  <c r="AZ19" i="37"/>
  <c r="AY19" i="37"/>
  <c r="BF19" i="37" s="1"/>
  <c r="BK18" i="37"/>
  <c r="BI18" i="37"/>
  <c r="BG18" i="37"/>
  <c r="BE18" i="37"/>
  <c r="BL18" i="37" s="1"/>
  <c r="BD18" i="37"/>
  <c r="BC18" i="37"/>
  <c r="BJ18" i="37" s="1"/>
  <c r="BB18" i="37"/>
  <c r="BA18" i="37"/>
  <c r="BH18" i="37" s="1"/>
  <c r="AZ18" i="37"/>
  <c r="AY18" i="37"/>
  <c r="BF18" i="37" s="1"/>
  <c r="BK17" i="37"/>
  <c r="BG17" i="37"/>
  <c r="BE17" i="37"/>
  <c r="BL17" i="37" s="1"/>
  <c r="BD17" i="37"/>
  <c r="BC17" i="37"/>
  <c r="BJ17" i="37" s="1"/>
  <c r="BB17" i="37"/>
  <c r="BI17" i="37" s="1"/>
  <c r="BA17" i="37"/>
  <c r="BH17" i="37" s="1"/>
  <c r="AZ17" i="37"/>
  <c r="AY17" i="37"/>
  <c r="BF17" i="37" s="1"/>
  <c r="BK16" i="37"/>
  <c r="BI16" i="37"/>
  <c r="BE16" i="37"/>
  <c r="BL16" i="37" s="1"/>
  <c r="BD16" i="37"/>
  <c r="BC16" i="37"/>
  <c r="BJ16" i="37" s="1"/>
  <c r="BB16" i="37"/>
  <c r="BA16" i="37"/>
  <c r="BH16" i="37" s="1"/>
  <c r="AZ16" i="37"/>
  <c r="BG16" i="37" s="1"/>
  <c r="AY16" i="37"/>
  <c r="BF16" i="37" s="1"/>
  <c r="AZ15" i="37"/>
  <c r="BA15" i="37"/>
  <c r="BH15" i="37" s="1"/>
  <c r="BB15" i="37"/>
  <c r="BI15" i="37" s="1"/>
  <c r="BC15" i="37"/>
  <c r="BJ15" i="37" s="1"/>
  <c r="BD15" i="37"/>
  <c r="BK15" i="37" s="1"/>
  <c r="BE15" i="37"/>
  <c r="BL15" i="37" s="1"/>
  <c r="BF15" i="37"/>
  <c r="BG15" i="37"/>
  <c r="AY15" i="37"/>
  <c r="AC22" i="17"/>
  <c r="AD22" i="17"/>
  <c r="AE22" i="17"/>
  <c r="AF22" i="17"/>
  <c r="AG22" i="17"/>
  <c r="AH22" i="17"/>
  <c r="AI22" i="17"/>
  <c r="AJ22" i="17"/>
  <c r="AK22" i="17"/>
  <c r="AL22" i="17"/>
  <c r="AM22" i="17"/>
  <c r="AN22" i="17"/>
  <c r="AC23" i="17"/>
  <c r="AD23" i="17"/>
  <c r="AE23" i="17"/>
  <c r="AF23" i="17"/>
  <c r="AG23" i="17"/>
  <c r="AH23" i="17"/>
  <c r="AI23" i="17"/>
  <c r="AJ23" i="17"/>
  <c r="AK23" i="17"/>
  <c r="AL23" i="17"/>
  <c r="AM23" i="17"/>
  <c r="AN23" i="17"/>
  <c r="AC24" i="17"/>
  <c r="AD24" i="17"/>
  <c r="AE24" i="17"/>
  <c r="AF24" i="17"/>
  <c r="AG24" i="17"/>
  <c r="AH24" i="17"/>
  <c r="AI24" i="17"/>
  <c r="AJ24" i="17"/>
  <c r="AK24" i="17"/>
  <c r="AL24" i="17"/>
  <c r="AM24" i="17"/>
  <c r="AN24" i="17"/>
  <c r="AC25" i="17"/>
  <c r="AD25" i="17"/>
  <c r="AE25" i="17"/>
  <c r="AF25" i="17"/>
  <c r="AG25" i="17"/>
  <c r="AH25" i="17"/>
  <c r="AI25" i="17"/>
  <c r="AJ25" i="17"/>
  <c r="AK25" i="17"/>
  <c r="AL25" i="17"/>
  <c r="AM25" i="17"/>
  <c r="AN25" i="17"/>
  <c r="AC26" i="17"/>
  <c r="AD26" i="17"/>
  <c r="AE26" i="17"/>
  <c r="AF26" i="17"/>
  <c r="AG26" i="17"/>
  <c r="AH26" i="17"/>
  <c r="AI26" i="17"/>
  <c r="AJ26" i="17"/>
  <c r="AK26" i="17"/>
  <c r="AL26" i="17"/>
  <c r="AM26" i="17"/>
  <c r="AN26" i="17"/>
  <c r="B27" i="17"/>
  <c r="C27" i="17" s="1"/>
  <c r="D27" i="17"/>
  <c r="E27" i="17"/>
  <c r="F27" i="17" s="1"/>
  <c r="AD27" i="17" s="1"/>
  <c r="AE27" i="17" s="1"/>
  <c r="H27" i="17"/>
  <c r="I27" i="17"/>
  <c r="J27" i="17"/>
  <c r="K27" i="17"/>
  <c r="L27" i="17"/>
  <c r="M27" i="17"/>
  <c r="N27" i="17"/>
  <c r="O27" i="17" s="1"/>
  <c r="Q27" i="17"/>
  <c r="AI27" i="17" s="1"/>
  <c r="R27" i="17"/>
  <c r="T27" i="17"/>
  <c r="W27" i="17"/>
  <c r="X27" i="17" s="1"/>
  <c r="Y27" i="17"/>
  <c r="AC27" i="17"/>
  <c r="AF27" i="17"/>
  <c r="B28" i="17"/>
  <c r="C28" i="17" s="1"/>
  <c r="E28" i="17"/>
  <c r="F28" i="17" s="1"/>
  <c r="H28" i="17"/>
  <c r="K28" i="17"/>
  <c r="L28" i="17" s="1"/>
  <c r="N28" i="17"/>
  <c r="O28" i="17" s="1"/>
  <c r="Q28" i="17"/>
  <c r="R28" i="17" s="1"/>
  <c r="W28" i="17"/>
  <c r="Y28" i="17" s="1"/>
  <c r="X28" i="17"/>
  <c r="B29" i="17"/>
  <c r="C29" i="17" s="1"/>
  <c r="E29" i="17"/>
  <c r="F29" i="17" s="1"/>
  <c r="H29" i="17"/>
  <c r="AF29" i="17" s="1"/>
  <c r="I29" i="17"/>
  <c r="K29" i="17"/>
  <c r="L29" i="17" s="1"/>
  <c r="M29" i="17"/>
  <c r="N29" i="17"/>
  <c r="O29" i="17" s="1"/>
  <c r="Q29" i="17"/>
  <c r="S29" i="17" s="1"/>
  <c r="R29" i="17"/>
  <c r="T29" i="17"/>
  <c r="W29" i="17"/>
  <c r="X29" i="17" s="1"/>
  <c r="Y29" i="17"/>
  <c r="B30" i="17"/>
  <c r="C30" i="17" s="1"/>
  <c r="E30" i="17"/>
  <c r="G30" i="17" s="1"/>
  <c r="F30" i="17"/>
  <c r="H30" i="17"/>
  <c r="K30" i="17"/>
  <c r="L30" i="17" s="1"/>
  <c r="N30" i="17"/>
  <c r="O30" i="17" s="1"/>
  <c r="P30" i="17"/>
  <c r="Q30" i="17"/>
  <c r="R30" i="17" s="1"/>
  <c r="W30" i="17"/>
  <c r="X30" i="17"/>
  <c r="Y30" i="17"/>
  <c r="B31" i="17"/>
  <c r="C31" i="17" s="1"/>
  <c r="D31" i="17"/>
  <c r="E31" i="17"/>
  <c r="F31" i="17" s="1"/>
  <c r="H31" i="17"/>
  <c r="AF31" i="17" s="1"/>
  <c r="I31" i="17"/>
  <c r="J31" i="17"/>
  <c r="K31" i="17"/>
  <c r="L31" i="17" s="1"/>
  <c r="N31" i="17"/>
  <c r="O31" i="17" s="1"/>
  <c r="Q31" i="17"/>
  <c r="S31" i="17" s="1"/>
  <c r="R31" i="17"/>
  <c r="T31" i="17"/>
  <c r="W31" i="17"/>
  <c r="X31" i="17" s="1"/>
  <c r="B32" i="17"/>
  <c r="C32" i="17" s="1"/>
  <c r="E32" i="17"/>
  <c r="G32" i="17" s="1"/>
  <c r="H32" i="17"/>
  <c r="K32" i="17"/>
  <c r="L32" i="17" s="1"/>
  <c r="N32" i="17"/>
  <c r="O32" i="17" s="1"/>
  <c r="Q32" i="17"/>
  <c r="R32" i="17" s="1"/>
  <c r="W32" i="17"/>
  <c r="X32" i="17" s="1"/>
  <c r="Y32" i="17"/>
  <c r="AC32" i="17"/>
  <c r="B33" i="17"/>
  <c r="C33" i="17" s="1"/>
  <c r="E33" i="17"/>
  <c r="F33" i="17" s="1"/>
  <c r="H33" i="17"/>
  <c r="AF33" i="17" s="1"/>
  <c r="J33" i="17"/>
  <c r="K33" i="17"/>
  <c r="M33" i="17" s="1"/>
  <c r="N33" i="17"/>
  <c r="O33" i="17" s="1"/>
  <c r="Q33" i="17"/>
  <c r="S33" i="17" s="1"/>
  <c r="T33" i="17"/>
  <c r="W33" i="17"/>
  <c r="X33" i="17" s="1"/>
  <c r="Y33" i="17"/>
  <c r="B34" i="17"/>
  <c r="C34" i="17" s="1"/>
  <c r="E34" i="17"/>
  <c r="F34" i="17" s="1"/>
  <c r="H34" i="17"/>
  <c r="K34" i="17"/>
  <c r="L34" i="17" s="1"/>
  <c r="N34" i="17"/>
  <c r="O34" i="17" s="1"/>
  <c r="Q34" i="17"/>
  <c r="R34" i="17" s="1"/>
  <c r="W34" i="17"/>
  <c r="X34" i="17" s="1"/>
  <c r="Y34" i="17"/>
  <c r="AI34" i="17"/>
  <c r="B35" i="17"/>
  <c r="C35" i="17" s="1"/>
  <c r="D35" i="17"/>
  <c r="E35" i="17"/>
  <c r="F35" i="17" s="1"/>
  <c r="H35" i="17"/>
  <c r="AF35" i="17" s="1"/>
  <c r="K35" i="17"/>
  <c r="M35" i="17" s="1"/>
  <c r="L35" i="17"/>
  <c r="N35" i="17"/>
  <c r="O35" i="17" s="1"/>
  <c r="Q35" i="17"/>
  <c r="S35" i="17" s="1"/>
  <c r="R35" i="17"/>
  <c r="T35" i="17"/>
  <c r="W35" i="17"/>
  <c r="X35" i="17" s="1"/>
  <c r="Y35" i="17"/>
  <c r="AC35" i="17"/>
  <c r="B36" i="17"/>
  <c r="C36" i="17" s="1"/>
  <c r="E36" i="17"/>
  <c r="AC36" i="17" s="1"/>
  <c r="H36" i="17"/>
  <c r="K36" i="17"/>
  <c r="L36" i="17" s="1"/>
  <c r="M36" i="17"/>
  <c r="N36" i="17"/>
  <c r="O36" i="17" s="1"/>
  <c r="P36" i="17"/>
  <c r="Q36" i="17"/>
  <c r="R36" i="17" s="1"/>
  <c r="W36" i="17"/>
  <c r="X36" i="17" s="1"/>
  <c r="AI36" i="17"/>
  <c r="B37" i="17"/>
  <c r="C37" i="17" s="1"/>
  <c r="E37" i="17"/>
  <c r="F37" i="17" s="1"/>
  <c r="H37" i="17"/>
  <c r="I37" i="17"/>
  <c r="J37" i="17"/>
  <c r="K37" i="17"/>
  <c r="L37" i="17"/>
  <c r="AG37" i="17" s="1"/>
  <c r="M37" i="17"/>
  <c r="N37" i="17"/>
  <c r="O37" i="17" s="1"/>
  <c r="Q37" i="17"/>
  <c r="S37" i="17" s="1"/>
  <c r="T37" i="17"/>
  <c r="W37" i="17"/>
  <c r="X37" i="17" s="1"/>
  <c r="AF37" i="17"/>
  <c r="B38" i="17"/>
  <c r="C38" i="17" s="1"/>
  <c r="E38" i="17"/>
  <c r="F38" i="17"/>
  <c r="H38" i="17"/>
  <c r="K38" i="17"/>
  <c r="L38" i="17" s="1"/>
  <c r="M38" i="17"/>
  <c r="N38" i="17"/>
  <c r="O38" i="17" s="1"/>
  <c r="Q38" i="17"/>
  <c r="R38" i="17" s="1"/>
  <c r="W38" i="17"/>
  <c r="X38" i="17"/>
  <c r="Y38" i="17"/>
  <c r="B39" i="17"/>
  <c r="C39" i="17" s="1"/>
  <c r="D39" i="17"/>
  <c r="E39" i="17"/>
  <c r="F39" i="17" s="1"/>
  <c r="H39" i="17"/>
  <c r="I39" i="17" s="1"/>
  <c r="J39" i="17"/>
  <c r="K39" i="17"/>
  <c r="L39" i="17" s="1"/>
  <c r="AG39" i="17" s="1"/>
  <c r="M39" i="17"/>
  <c r="N39" i="17"/>
  <c r="O39" i="17" s="1"/>
  <c r="Q39" i="17"/>
  <c r="S39" i="17" s="1"/>
  <c r="R39" i="17"/>
  <c r="T39" i="17"/>
  <c r="W39" i="17"/>
  <c r="X39" i="17" s="1"/>
  <c r="AF39" i="17"/>
  <c r="B40" i="17"/>
  <c r="C40" i="17" s="1"/>
  <c r="E40" i="17"/>
  <c r="AC40" i="17" s="1"/>
  <c r="H40" i="17"/>
  <c r="K40" i="17"/>
  <c r="L40" i="17" s="1"/>
  <c r="N40" i="17"/>
  <c r="O40" i="17" s="1"/>
  <c r="P40" i="17"/>
  <c r="Q40" i="17"/>
  <c r="R40" i="17" s="1"/>
  <c r="W40" i="17"/>
  <c r="X40" i="17" s="1"/>
  <c r="Y40" i="17"/>
  <c r="B41" i="17"/>
  <c r="C41" i="17" s="1"/>
  <c r="D41" i="17"/>
  <c r="E41" i="17"/>
  <c r="F41" i="17" s="1"/>
  <c r="H41" i="17"/>
  <c r="I41" i="17" s="1"/>
  <c r="K41" i="17"/>
  <c r="L41" i="17" s="1"/>
  <c r="AG41" i="17" s="1"/>
  <c r="N41" i="17"/>
  <c r="O41" i="17" s="1"/>
  <c r="Q41" i="17"/>
  <c r="S41" i="17" s="1"/>
  <c r="T41" i="17"/>
  <c r="W41" i="17"/>
  <c r="X41" i="17" s="1"/>
  <c r="Y41" i="17"/>
  <c r="AF41" i="17"/>
  <c r="B42" i="17"/>
  <c r="D42" i="17" s="1"/>
  <c r="E42" i="17"/>
  <c r="H42" i="17"/>
  <c r="K42" i="17"/>
  <c r="L42" i="17" s="1"/>
  <c r="N42" i="17"/>
  <c r="O42" i="17" s="1"/>
  <c r="P42" i="17"/>
  <c r="Q42" i="17"/>
  <c r="R42" i="17" s="1"/>
  <c r="W42" i="17"/>
  <c r="Y42" i="17" s="1"/>
  <c r="X42" i="17"/>
  <c r="B43" i="17"/>
  <c r="C43" i="17" s="1"/>
  <c r="D43" i="17"/>
  <c r="E43" i="17"/>
  <c r="F43" i="17" s="1"/>
  <c r="H43" i="17"/>
  <c r="J43" i="17" s="1"/>
  <c r="K43" i="17"/>
  <c r="M43" i="17" s="1"/>
  <c r="L43" i="17"/>
  <c r="N43" i="17"/>
  <c r="P43" i="17" s="1"/>
  <c r="O43" i="17"/>
  <c r="Q43" i="17"/>
  <c r="S43" i="17" s="1"/>
  <c r="T43" i="17"/>
  <c r="W43" i="17"/>
  <c r="X43" i="17" s="1"/>
  <c r="Y43" i="17"/>
  <c r="B44" i="17"/>
  <c r="D44" i="17" s="1"/>
  <c r="E44" i="17"/>
  <c r="H44" i="17"/>
  <c r="K44" i="17"/>
  <c r="L44" i="17" s="1"/>
  <c r="N44" i="17"/>
  <c r="O44" i="17" s="1"/>
  <c r="P44" i="17"/>
  <c r="Q44" i="17"/>
  <c r="R44" i="17" s="1"/>
  <c r="W44" i="17"/>
  <c r="X44" i="17"/>
  <c r="Y44" i="17"/>
  <c r="B45" i="17"/>
  <c r="C45" i="17" s="1"/>
  <c r="D45" i="17"/>
  <c r="E45" i="17"/>
  <c r="AC45" i="17" s="1"/>
  <c r="H45" i="17"/>
  <c r="J45" i="17" s="1"/>
  <c r="K45" i="17"/>
  <c r="M45" i="17" s="1"/>
  <c r="L45" i="17"/>
  <c r="N45" i="17"/>
  <c r="P45" i="17" s="1"/>
  <c r="O45" i="17"/>
  <c r="Q45" i="17"/>
  <c r="S45" i="17" s="1"/>
  <c r="T45" i="17"/>
  <c r="W45" i="17"/>
  <c r="X45" i="17" s="1"/>
  <c r="B46" i="17"/>
  <c r="D46" i="17" s="1"/>
  <c r="C46" i="17"/>
  <c r="E46" i="17"/>
  <c r="F46" i="17" s="1"/>
  <c r="H46" i="17"/>
  <c r="J46" i="17" s="1"/>
  <c r="K46" i="17"/>
  <c r="L46" i="17" s="1"/>
  <c r="N46" i="17"/>
  <c r="O46" i="17" s="1"/>
  <c r="P46" i="17"/>
  <c r="Q46" i="17"/>
  <c r="W46" i="17"/>
  <c r="X46" i="17"/>
  <c r="Y46" i="17"/>
  <c r="B47" i="17"/>
  <c r="C47" i="17" s="1"/>
  <c r="D47" i="17"/>
  <c r="E47" i="17"/>
  <c r="F47" i="17" s="1"/>
  <c r="G47" i="17"/>
  <c r="H47" i="17"/>
  <c r="I47" i="17"/>
  <c r="J47" i="17"/>
  <c r="K47" i="17"/>
  <c r="L47" i="17" s="1"/>
  <c r="M47" i="17"/>
  <c r="N47" i="17"/>
  <c r="P47" i="17" s="1"/>
  <c r="O47" i="17"/>
  <c r="Q47" i="17"/>
  <c r="S47" i="17" s="1"/>
  <c r="R47" i="17"/>
  <c r="T47" i="17"/>
  <c r="U47" i="17"/>
  <c r="W47" i="17"/>
  <c r="X47" i="17" s="1"/>
  <c r="Y47" i="17"/>
  <c r="AF47" i="17"/>
  <c r="B48" i="17"/>
  <c r="D48" i="17" s="1"/>
  <c r="C48" i="17"/>
  <c r="E48" i="17"/>
  <c r="G48" i="17" s="1"/>
  <c r="F48" i="17"/>
  <c r="H48" i="17"/>
  <c r="J48" i="17" s="1"/>
  <c r="I48" i="17"/>
  <c r="K48" i="17"/>
  <c r="L48" i="17" s="1"/>
  <c r="N48" i="17"/>
  <c r="O48" i="17" s="1"/>
  <c r="Q48" i="17"/>
  <c r="S48" i="17" s="1"/>
  <c r="T48" i="17"/>
  <c r="AL48" i="17" s="1"/>
  <c r="W48" i="17"/>
  <c r="X48" i="17" s="1"/>
  <c r="AM48" i="17" s="1"/>
  <c r="Y48" i="17"/>
  <c r="AC48" i="17"/>
  <c r="B49" i="17"/>
  <c r="C49" i="17" s="1"/>
  <c r="E49" i="17"/>
  <c r="G49" i="17" s="1"/>
  <c r="H49" i="17"/>
  <c r="I49" i="17" s="1"/>
  <c r="K49" i="17"/>
  <c r="M49" i="17" s="1"/>
  <c r="L49" i="17"/>
  <c r="N49" i="17"/>
  <c r="O49" i="17" s="1"/>
  <c r="Q49" i="17"/>
  <c r="S49" i="17" s="1"/>
  <c r="R49" i="17"/>
  <c r="T49" i="17"/>
  <c r="V49" i="17"/>
  <c r="W49" i="17"/>
  <c r="Y49" i="17" s="1"/>
  <c r="B50" i="17"/>
  <c r="C50" i="17" s="1"/>
  <c r="E50" i="17"/>
  <c r="F50" i="17" s="1"/>
  <c r="H50" i="17"/>
  <c r="AF50" i="17" s="1"/>
  <c r="J50" i="17"/>
  <c r="K50" i="17"/>
  <c r="L50" i="17"/>
  <c r="M50" i="17"/>
  <c r="N50" i="17"/>
  <c r="O50" i="17" s="1"/>
  <c r="Q50" i="17"/>
  <c r="S50" i="17" s="1"/>
  <c r="R50" i="17"/>
  <c r="AJ50" i="17" s="1"/>
  <c r="AK50" i="17" s="1"/>
  <c r="T50" i="17"/>
  <c r="AL50" i="17" s="1"/>
  <c r="W50" i="17"/>
  <c r="X50" i="17"/>
  <c r="Y50" i="17"/>
  <c r="AI50" i="17"/>
  <c r="B51" i="17"/>
  <c r="C51" i="17" s="1"/>
  <c r="D51" i="17"/>
  <c r="E51" i="17"/>
  <c r="G51" i="17" s="1"/>
  <c r="F51" i="17"/>
  <c r="H51" i="17"/>
  <c r="I51" i="17" s="1"/>
  <c r="K51" i="17"/>
  <c r="L51" i="17" s="1"/>
  <c r="N51" i="17"/>
  <c r="O51" i="17" s="1"/>
  <c r="Q51" i="17"/>
  <c r="R51" i="17"/>
  <c r="S51" i="17"/>
  <c r="T51" i="17"/>
  <c r="V51" i="17"/>
  <c r="W51" i="17"/>
  <c r="Y51" i="17" s="1"/>
  <c r="X51" i="17"/>
  <c r="B52" i="17"/>
  <c r="C52" i="17" s="1"/>
  <c r="E52" i="17"/>
  <c r="G52" i="17" s="1"/>
  <c r="F52" i="17"/>
  <c r="H52" i="17"/>
  <c r="AF52" i="17" s="1"/>
  <c r="K52" i="17"/>
  <c r="L52" i="17" s="1"/>
  <c r="AG52" i="17" s="1"/>
  <c r="M52" i="17"/>
  <c r="N52" i="17"/>
  <c r="O52" i="17" s="1"/>
  <c r="P52" i="17"/>
  <c r="Q52" i="17"/>
  <c r="S52" i="17" s="1"/>
  <c r="R52" i="17"/>
  <c r="T52" i="17"/>
  <c r="W52" i="17"/>
  <c r="X52" i="17" s="1"/>
  <c r="Y52" i="17"/>
  <c r="B53" i="17"/>
  <c r="C53" i="17" s="1"/>
  <c r="E53" i="17"/>
  <c r="G53" i="17" s="1"/>
  <c r="H53" i="17"/>
  <c r="I53" i="17" s="1"/>
  <c r="K53" i="17"/>
  <c r="L53" i="17"/>
  <c r="M53" i="17"/>
  <c r="N53" i="17"/>
  <c r="O53" i="17" s="1"/>
  <c r="Q53" i="17"/>
  <c r="S53" i="17" s="1"/>
  <c r="R53" i="17"/>
  <c r="T53" i="17"/>
  <c r="AL53" i="17" s="1"/>
  <c r="W53" i="17"/>
  <c r="X53" i="17"/>
  <c r="Y53" i="17"/>
  <c r="B54" i="17"/>
  <c r="C54" i="17" s="1"/>
  <c r="E54" i="17"/>
  <c r="F54" i="17" s="1"/>
  <c r="H54" i="17"/>
  <c r="J54" i="17"/>
  <c r="K54" i="17"/>
  <c r="M54" i="17" s="1"/>
  <c r="L54" i="17"/>
  <c r="N54" i="17"/>
  <c r="O54" i="17" s="1"/>
  <c r="Q54" i="17"/>
  <c r="S54" i="17" s="1"/>
  <c r="T54" i="17"/>
  <c r="W54" i="17"/>
  <c r="Y54" i="17" s="1"/>
  <c r="X54" i="17"/>
  <c r="AI54" i="17"/>
  <c r="B55" i="17"/>
  <c r="C55" i="17" s="1"/>
  <c r="D55" i="17"/>
  <c r="E55" i="17"/>
  <c r="G55" i="17" s="1"/>
  <c r="F55" i="17"/>
  <c r="H55" i="17"/>
  <c r="I55" i="17" s="1"/>
  <c r="K55" i="17"/>
  <c r="M55" i="17" s="1"/>
  <c r="N55" i="17"/>
  <c r="O55" i="17" s="1"/>
  <c r="Q55" i="17"/>
  <c r="R55" i="17" s="1"/>
  <c r="T55" i="17"/>
  <c r="AL55" i="17" s="1"/>
  <c r="V55" i="17"/>
  <c r="W55" i="17"/>
  <c r="X55" i="17"/>
  <c r="Y55" i="17"/>
  <c r="B56" i="17"/>
  <c r="C56" i="17" s="1"/>
  <c r="E56" i="17"/>
  <c r="F56" i="17" s="1"/>
  <c r="G56" i="17"/>
  <c r="H56" i="17"/>
  <c r="AF56" i="17" s="1"/>
  <c r="K56" i="17"/>
  <c r="L56" i="17" s="1"/>
  <c r="AG56" i="17" s="1"/>
  <c r="M56" i="17"/>
  <c r="N56" i="17"/>
  <c r="O56" i="17" s="1"/>
  <c r="Q56" i="17"/>
  <c r="S56" i="17" s="1"/>
  <c r="R56" i="17"/>
  <c r="T56" i="17"/>
  <c r="W56" i="17"/>
  <c r="X56" i="17" s="1"/>
  <c r="Y56" i="17"/>
  <c r="B57" i="17"/>
  <c r="C57" i="17" s="1"/>
  <c r="D57" i="17"/>
  <c r="E57" i="17"/>
  <c r="G57" i="17" s="1"/>
  <c r="H57" i="17"/>
  <c r="I57" i="17" s="1"/>
  <c r="K57" i="17"/>
  <c r="L57" i="17"/>
  <c r="M57" i="17"/>
  <c r="N57" i="17"/>
  <c r="O57" i="17" s="1"/>
  <c r="Q57" i="17"/>
  <c r="S57" i="17" s="1"/>
  <c r="R57" i="17"/>
  <c r="T57" i="17"/>
  <c r="AL57" i="17" s="1"/>
  <c r="W57" i="17"/>
  <c r="X57" i="17" s="1"/>
  <c r="AC22" i="22"/>
  <c r="AD22" i="22"/>
  <c r="AE22" i="22"/>
  <c r="AF22" i="22"/>
  <c r="AG22" i="22"/>
  <c r="AH22" i="22"/>
  <c r="AI22" i="22"/>
  <c r="AJ22" i="22"/>
  <c r="AK22" i="22"/>
  <c r="AL22" i="22"/>
  <c r="AM22" i="22"/>
  <c r="AN22" i="22"/>
  <c r="AC23" i="22"/>
  <c r="AD23" i="22"/>
  <c r="AE23" i="22"/>
  <c r="AF23" i="22"/>
  <c r="AG23" i="22"/>
  <c r="AH23" i="22"/>
  <c r="AI23" i="22"/>
  <c r="AJ23" i="22"/>
  <c r="AK23" i="22"/>
  <c r="AL23" i="22"/>
  <c r="AM23" i="22"/>
  <c r="AN23" i="22"/>
  <c r="AC24" i="22"/>
  <c r="AD24" i="22"/>
  <c r="AE24" i="22"/>
  <c r="AF24" i="22"/>
  <c r="AG24" i="22"/>
  <c r="AH24" i="22"/>
  <c r="AI24" i="22"/>
  <c r="AJ24" i="22"/>
  <c r="AK24" i="22"/>
  <c r="AL24" i="22"/>
  <c r="AM24" i="22"/>
  <c r="AN24" i="22"/>
  <c r="AC25" i="22"/>
  <c r="AD25" i="22"/>
  <c r="AE25" i="22"/>
  <c r="AF25" i="22"/>
  <c r="AG25" i="22"/>
  <c r="AH25" i="22"/>
  <c r="AI25" i="22"/>
  <c r="AJ25" i="22"/>
  <c r="AK25" i="22"/>
  <c r="AL25" i="22"/>
  <c r="AM25" i="22"/>
  <c r="AN25" i="22"/>
  <c r="AC26" i="22"/>
  <c r="AD26" i="22"/>
  <c r="AE26" i="22"/>
  <c r="AF26" i="22"/>
  <c r="AG26" i="22"/>
  <c r="AH26" i="22"/>
  <c r="AI26" i="22"/>
  <c r="AJ26" i="22"/>
  <c r="AK26" i="22"/>
  <c r="AL26" i="22"/>
  <c r="AM26" i="22"/>
  <c r="AN26" i="22"/>
  <c r="B27" i="22"/>
  <c r="E27" i="22"/>
  <c r="F27" i="22" s="1"/>
  <c r="H27" i="22"/>
  <c r="I27" i="22"/>
  <c r="J27" i="22" s="1"/>
  <c r="K27" i="22"/>
  <c r="L27" i="22" s="1"/>
  <c r="N27" i="22"/>
  <c r="O27" i="22"/>
  <c r="Q27" i="22"/>
  <c r="AI27" i="22" s="1"/>
  <c r="R27" i="22"/>
  <c r="T27" i="22"/>
  <c r="W27" i="22"/>
  <c r="X27" i="22" s="1"/>
  <c r="E28" i="22"/>
  <c r="F28" i="22" s="1"/>
  <c r="H28" i="22"/>
  <c r="K28" i="22"/>
  <c r="L28" i="22" s="1"/>
  <c r="N28" i="22"/>
  <c r="Q28" i="22"/>
  <c r="R28" i="22" s="1"/>
  <c r="E29" i="22"/>
  <c r="F29" i="22" s="1"/>
  <c r="H29" i="22"/>
  <c r="I29" i="22" s="1"/>
  <c r="K29" i="22"/>
  <c r="L29" i="22" s="1"/>
  <c r="N29" i="22"/>
  <c r="O29" i="22" s="1"/>
  <c r="P29" i="22" s="1"/>
  <c r="Q29" i="22"/>
  <c r="AI29" i="22" s="1"/>
  <c r="T29" i="22"/>
  <c r="W29" i="22"/>
  <c r="X29" i="22" s="1"/>
  <c r="E30" i="22"/>
  <c r="F30" i="22"/>
  <c r="H30" i="22"/>
  <c r="K30" i="22"/>
  <c r="L30" i="22" s="1"/>
  <c r="N30" i="22"/>
  <c r="Q30" i="22"/>
  <c r="R30" i="22" s="1"/>
  <c r="T30" i="22"/>
  <c r="U30" i="22" s="1"/>
  <c r="W30" i="22"/>
  <c r="X30" i="22" s="1"/>
  <c r="B31" i="22"/>
  <c r="E31" i="22"/>
  <c r="F31" i="22" s="1"/>
  <c r="H31" i="22"/>
  <c r="J31" i="22" s="1"/>
  <c r="I31" i="22"/>
  <c r="K31" i="22"/>
  <c r="L31" i="22" s="1"/>
  <c r="N31" i="22"/>
  <c r="O31" i="22" s="1"/>
  <c r="P31" i="22" s="1"/>
  <c r="Q31" i="22"/>
  <c r="R31" i="22"/>
  <c r="T31" i="22"/>
  <c r="W31" i="22"/>
  <c r="X31" i="22" s="1"/>
  <c r="E32" i="22"/>
  <c r="F32" i="22" s="1"/>
  <c r="H32" i="22"/>
  <c r="K32" i="22"/>
  <c r="L32" i="22" s="1"/>
  <c r="N32" i="22"/>
  <c r="Q32" i="22"/>
  <c r="R32" i="22" s="1"/>
  <c r="T32" i="22"/>
  <c r="V32" i="22" s="1"/>
  <c r="U32" i="22"/>
  <c r="W32" i="22"/>
  <c r="X32" i="22" s="1"/>
  <c r="AM32" i="22" s="1"/>
  <c r="AL32" i="22"/>
  <c r="AN32" i="22" s="1"/>
  <c r="B33" i="22"/>
  <c r="E33" i="22"/>
  <c r="F33" i="22" s="1"/>
  <c r="H33" i="22"/>
  <c r="I33" i="22" s="1"/>
  <c r="J33" i="22" s="1"/>
  <c r="K33" i="22"/>
  <c r="L33" i="22" s="1"/>
  <c r="N33" i="22"/>
  <c r="O33" i="22" s="1"/>
  <c r="P33" i="22" s="1"/>
  <c r="Q33" i="22"/>
  <c r="R33" i="22"/>
  <c r="T33" i="22"/>
  <c r="W33" i="22"/>
  <c r="X33" i="22" s="1"/>
  <c r="E34" i="22"/>
  <c r="F34" i="22" s="1"/>
  <c r="H34" i="22"/>
  <c r="K34" i="22"/>
  <c r="L34" i="22" s="1"/>
  <c r="N34" i="22"/>
  <c r="Q34" i="22"/>
  <c r="R34" i="22" s="1"/>
  <c r="T34" i="22"/>
  <c r="AL34" i="22" s="1"/>
  <c r="W34" i="22"/>
  <c r="X34" i="22" s="1"/>
  <c r="E35" i="22"/>
  <c r="F35" i="22" s="1"/>
  <c r="H35" i="22"/>
  <c r="J35" i="22" s="1"/>
  <c r="I35" i="22"/>
  <c r="K35" i="22"/>
  <c r="L35" i="22" s="1"/>
  <c r="N35" i="22"/>
  <c r="O35" i="22" s="1"/>
  <c r="P35" i="22" s="1"/>
  <c r="Q35" i="22"/>
  <c r="R35" i="22"/>
  <c r="T35" i="22"/>
  <c r="W35" i="22"/>
  <c r="X35" i="22" s="1"/>
  <c r="E36" i="22"/>
  <c r="F36" i="22" s="1"/>
  <c r="H36" i="22"/>
  <c r="K36" i="22"/>
  <c r="L36" i="22" s="1"/>
  <c r="N36" i="22"/>
  <c r="Q36" i="22"/>
  <c r="R36" i="22" s="1"/>
  <c r="T36" i="22"/>
  <c r="V36" i="22" s="1"/>
  <c r="U36" i="22"/>
  <c r="W36" i="22"/>
  <c r="X36" i="22" s="1"/>
  <c r="AL36" i="22"/>
  <c r="B37" i="22"/>
  <c r="AC37" i="22" s="1"/>
  <c r="E37" i="22"/>
  <c r="F37" i="22" s="1"/>
  <c r="H37" i="22"/>
  <c r="I37" i="22" s="1"/>
  <c r="K37" i="22"/>
  <c r="L37" i="22" s="1"/>
  <c r="N37" i="22"/>
  <c r="O37" i="22"/>
  <c r="P37" i="22" s="1"/>
  <c r="Q37" i="22"/>
  <c r="AI37" i="22" s="1"/>
  <c r="T37" i="22"/>
  <c r="W37" i="22"/>
  <c r="X37" i="22" s="1"/>
  <c r="E38" i="22"/>
  <c r="F38" i="22"/>
  <c r="H38" i="22"/>
  <c r="K38" i="22"/>
  <c r="L38" i="22" s="1"/>
  <c r="N38" i="22"/>
  <c r="Q38" i="22"/>
  <c r="R38" i="22" s="1"/>
  <c r="T38" i="22"/>
  <c r="U38" i="22" s="1"/>
  <c r="V38" i="22" s="1"/>
  <c r="W38" i="22"/>
  <c r="X38" i="22" s="1"/>
  <c r="AL38" i="22"/>
  <c r="B39" i="22"/>
  <c r="E39" i="22"/>
  <c r="F39" i="22" s="1"/>
  <c r="H39" i="22"/>
  <c r="I39" i="22" s="1"/>
  <c r="K39" i="22"/>
  <c r="L39" i="22" s="1"/>
  <c r="N39" i="22"/>
  <c r="O39" i="22"/>
  <c r="P39" i="22" s="1"/>
  <c r="Q39" i="22"/>
  <c r="AI39" i="22" s="1"/>
  <c r="T39" i="22"/>
  <c r="W39" i="22"/>
  <c r="X39" i="22" s="1"/>
  <c r="E40" i="22"/>
  <c r="F40" i="22"/>
  <c r="H40" i="22"/>
  <c r="K40" i="22"/>
  <c r="L40" i="22" s="1"/>
  <c r="N40" i="22"/>
  <c r="Q40" i="22"/>
  <c r="R40" i="22" s="1"/>
  <c r="T40" i="22"/>
  <c r="U40" i="22" s="1"/>
  <c r="W40" i="22"/>
  <c r="X40" i="22" s="1"/>
  <c r="B41" i="22"/>
  <c r="E41" i="22"/>
  <c r="F41" i="22" s="1"/>
  <c r="H41" i="22"/>
  <c r="I41" i="22" s="1"/>
  <c r="K41" i="22"/>
  <c r="L41" i="22" s="1"/>
  <c r="N41" i="22"/>
  <c r="O41" i="22" s="1"/>
  <c r="P41" i="22" s="1"/>
  <c r="Q41" i="22"/>
  <c r="AI41" i="22" s="1"/>
  <c r="T41" i="22"/>
  <c r="W41" i="22"/>
  <c r="X41" i="22" s="1"/>
  <c r="E42" i="22"/>
  <c r="F42" i="22"/>
  <c r="H42" i="22"/>
  <c r="K42" i="22"/>
  <c r="L42" i="22" s="1"/>
  <c r="N42" i="22"/>
  <c r="Q42" i="22"/>
  <c r="R42" i="22" s="1"/>
  <c r="T42" i="22"/>
  <c r="U42" i="22" s="1"/>
  <c r="W42" i="22"/>
  <c r="X42" i="22" s="1"/>
  <c r="B43" i="22"/>
  <c r="E43" i="22"/>
  <c r="F43" i="22" s="1"/>
  <c r="H43" i="22"/>
  <c r="I43" i="22" s="1"/>
  <c r="K43" i="22"/>
  <c r="L43" i="22" s="1"/>
  <c r="N43" i="22"/>
  <c r="O43" i="22"/>
  <c r="P43" i="22" s="1"/>
  <c r="Q43" i="22"/>
  <c r="AI43" i="22" s="1"/>
  <c r="R43" i="22"/>
  <c r="AJ43" i="22" s="1"/>
  <c r="AK43" i="22" s="1"/>
  <c r="T43" i="22"/>
  <c r="W43" i="22"/>
  <c r="X43" i="22" s="1"/>
  <c r="E44" i="22"/>
  <c r="G44" i="22" s="1"/>
  <c r="F44" i="22"/>
  <c r="H44" i="22"/>
  <c r="K44" i="22"/>
  <c r="L44" i="22" s="1"/>
  <c r="N44" i="22"/>
  <c r="Q44" i="22"/>
  <c r="R44" i="22" s="1"/>
  <c r="T44" i="22"/>
  <c r="U44" i="22" s="1"/>
  <c r="W44" i="22"/>
  <c r="X44" i="22"/>
  <c r="AL44" i="22"/>
  <c r="B45" i="22"/>
  <c r="E45" i="22"/>
  <c r="F45" i="22" s="1"/>
  <c r="H45" i="22"/>
  <c r="I45" i="22" s="1"/>
  <c r="J45" i="22" s="1"/>
  <c r="K45" i="22"/>
  <c r="L45" i="22" s="1"/>
  <c r="N45" i="22"/>
  <c r="O45" i="22" s="1"/>
  <c r="P45" i="22" s="1"/>
  <c r="Q45" i="22"/>
  <c r="R45" i="22" s="1"/>
  <c r="T45" i="22"/>
  <c r="W45" i="22"/>
  <c r="E46" i="22"/>
  <c r="F46" i="22"/>
  <c r="H46" i="22"/>
  <c r="K46" i="22"/>
  <c r="N46" i="22"/>
  <c r="Q46" i="22"/>
  <c r="R46" i="22" s="1"/>
  <c r="T46" i="22"/>
  <c r="U46" i="22"/>
  <c r="V46" i="22"/>
  <c r="W46" i="22"/>
  <c r="X46" i="22" s="1"/>
  <c r="B47" i="22"/>
  <c r="E47" i="22"/>
  <c r="F47" i="22" s="1"/>
  <c r="H47" i="22"/>
  <c r="I47" i="22"/>
  <c r="J47" i="22"/>
  <c r="K47" i="22"/>
  <c r="L47" i="22" s="1"/>
  <c r="N47" i="22"/>
  <c r="O47" i="22"/>
  <c r="P47" i="22" s="1"/>
  <c r="Q47" i="22"/>
  <c r="AI47" i="22" s="1"/>
  <c r="T47" i="22"/>
  <c r="W47" i="22"/>
  <c r="X47" i="22" s="1"/>
  <c r="AC47" i="22"/>
  <c r="E48" i="22"/>
  <c r="F48" i="22" s="1"/>
  <c r="G48" i="22" s="1"/>
  <c r="H48" i="22"/>
  <c r="I48" i="22" s="1"/>
  <c r="K48" i="22"/>
  <c r="L48" i="22" s="1"/>
  <c r="N48" i="22"/>
  <c r="O48" i="22" s="1"/>
  <c r="P48" i="22" s="1"/>
  <c r="Q48" i="22"/>
  <c r="T48" i="22"/>
  <c r="U48" i="22"/>
  <c r="W48" i="22"/>
  <c r="X48" i="22" s="1"/>
  <c r="AL48" i="22"/>
  <c r="B49" i="22"/>
  <c r="C49" i="22" s="1"/>
  <c r="D49" i="22" s="1"/>
  <c r="E49" i="22"/>
  <c r="H49" i="22"/>
  <c r="I49" i="22" s="1"/>
  <c r="K49" i="22"/>
  <c r="L49" i="22" s="1"/>
  <c r="N49" i="22"/>
  <c r="O49" i="22"/>
  <c r="Q49" i="22"/>
  <c r="R49" i="22" s="1"/>
  <c r="T49" i="22"/>
  <c r="U49" i="22" s="1"/>
  <c r="V49" i="22" s="1"/>
  <c r="W49" i="22"/>
  <c r="B50" i="22"/>
  <c r="C50" i="22" s="1"/>
  <c r="E50" i="22"/>
  <c r="F50" i="22" s="1"/>
  <c r="H50" i="22"/>
  <c r="I50" i="22" s="1"/>
  <c r="J50" i="22" s="1"/>
  <c r="K50" i="22"/>
  <c r="L50" i="22" s="1"/>
  <c r="N50" i="22"/>
  <c r="O50" i="22" s="1"/>
  <c r="P50" i="22" s="1"/>
  <c r="Q50" i="22"/>
  <c r="AI50" i="22" s="1"/>
  <c r="T50" i="22"/>
  <c r="U50" i="22"/>
  <c r="W50" i="22"/>
  <c r="X50" i="22" s="1"/>
  <c r="B51" i="22"/>
  <c r="C51" i="22" s="1"/>
  <c r="D51" i="22" s="1"/>
  <c r="E51" i="22"/>
  <c r="AC51" i="22" s="1"/>
  <c r="H51" i="22"/>
  <c r="I51" i="22"/>
  <c r="K51" i="22"/>
  <c r="L51" i="22" s="1"/>
  <c r="N51" i="22"/>
  <c r="O51" i="22" s="1"/>
  <c r="Q51" i="22"/>
  <c r="R51" i="22" s="1"/>
  <c r="T51" i="22"/>
  <c r="U51" i="22"/>
  <c r="V51" i="22" s="1"/>
  <c r="W51" i="22"/>
  <c r="AL51" i="22" s="1"/>
  <c r="B52" i="22"/>
  <c r="E52" i="22"/>
  <c r="F52" i="22" s="1"/>
  <c r="H52" i="22"/>
  <c r="I52" i="22" s="1"/>
  <c r="J52" i="22" s="1"/>
  <c r="K52" i="22"/>
  <c r="L52" i="22" s="1"/>
  <c r="N52" i="22"/>
  <c r="O52" i="22" s="1"/>
  <c r="P52" i="22" s="1"/>
  <c r="Q52" i="22"/>
  <c r="AI52" i="22" s="1"/>
  <c r="T52" i="22"/>
  <c r="U52" i="22" s="1"/>
  <c r="W52" i="22"/>
  <c r="X52" i="22" s="1"/>
  <c r="B53" i="22"/>
  <c r="C53" i="22" s="1"/>
  <c r="E53" i="22"/>
  <c r="AC53" i="22" s="1"/>
  <c r="H53" i="22"/>
  <c r="I53" i="22" s="1"/>
  <c r="K53" i="22"/>
  <c r="L53" i="22" s="1"/>
  <c r="N53" i="22"/>
  <c r="O53" i="22"/>
  <c r="Q53" i="22"/>
  <c r="R53" i="22" s="1"/>
  <c r="T53" i="22"/>
  <c r="U53" i="22"/>
  <c r="V53" i="22" s="1"/>
  <c r="W53" i="22"/>
  <c r="AL53" i="22" s="1"/>
  <c r="B54" i="22"/>
  <c r="C54" i="22" s="1"/>
  <c r="E54" i="22"/>
  <c r="F54" i="22" s="1"/>
  <c r="H54" i="22"/>
  <c r="I54" i="22" s="1"/>
  <c r="J54" i="22" s="1"/>
  <c r="K54" i="22"/>
  <c r="L54" i="22" s="1"/>
  <c r="N54" i="22"/>
  <c r="O54" i="22" s="1"/>
  <c r="P54" i="22" s="1"/>
  <c r="Q54" i="22"/>
  <c r="AI54" i="22" s="1"/>
  <c r="T54" i="22"/>
  <c r="U54" i="22"/>
  <c r="W54" i="22"/>
  <c r="X54" i="22" s="1"/>
  <c r="AL54" i="22"/>
  <c r="B55" i="22"/>
  <c r="C55" i="22" s="1"/>
  <c r="E55" i="22"/>
  <c r="AC55" i="22" s="1"/>
  <c r="H55" i="22"/>
  <c r="I55" i="22"/>
  <c r="K55" i="22"/>
  <c r="L55" i="22" s="1"/>
  <c r="N55" i="22"/>
  <c r="O55" i="22"/>
  <c r="Q55" i="22"/>
  <c r="R55" i="22" s="1"/>
  <c r="T55" i="22"/>
  <c r="U55" i="22"/>
  <c r="V55" i="22" s="1"/>
  <c r="W55" i="22"/>
  <c r="AL55" i="22" s="1"/>
  <c r="B56" i="22"/>
  <c r="C56" i="22" s="1"/>
  <c r="E56" i="22"/>
  <c r="F56" i="22" s="1"/>
  <c r="H56" i="22"/>
  <c r="I56" i="22" s="1"/>
  <c r="J56" i="22" s="1"/>
  <c r="K56" i="22"/>
  <c r="L56" i="22" s="1"/>
  <c r="N56" i="22"/>
  <c r="O56" i="22" s="1"/>
  <c r="P56" i="22" s="1"/>
  <c r="Q56" i="22"/>
  <c r="AI56" i="22" s="1"/>
  <c r="T56" i="22"/>
  <c r="U56" i="22"/>
  <c r="W56" i="22"/>
  <c r="X56" i="22" s="1"/>
  <c r="B57" i="22"/>
  <c r="C57" i="22" s="1"/>
  <c r="E57" i="22"/>
  <c r="AC57" i="22" s="1"/>
  <c r="H57" i="22"/>
  <c r="I57" i="22"/>
  <c r="K57" i="22"/>
  <c r="L57" i="22" s="1"/>
  <c r="N57" i="22"/>
  <c r="O57" i="22"/>
  <c r="Q57" i="22"/>
  <c r="R57" i="22" s="1"/>
  <c r="T57" i="22"/>
  <c r="U57" i="22"/>
  <c r="V57" i="22" s="1"/>
  <c r="W57" i="22"/>
  <c r="AL57" i="22" s="1"/>
  <c r="AF57" i="22"/>
  <c r="AC22" i="20"/>
  <c r="AD22" i="20"/>
  <c r="AE22" i="20"/>
  <c r="AF22" i="20"/>
  <c r="AG22" i="20"/>
  <c r="AH22" i="20"/>
  <c r="AI22" i="20"/>
  <c r="AJ22" i="20"/>
  <c r="AK22" i="20"/>
  <c r="AL22" i="20"/>
  <c r="AM22" i="20"/>
  <c r="AN22" i="20"/>
  <c r="AC23" i="20"/>
  <c r="AD23" i="20"/>
  <c r="AE23" i="20"/>
  <c r="AF23" i="20"/>
  <c r="AG23" i="20"/>
  <c r="AH23" i="20"/>
  <c r="AI23" i="20"/>
  <c r="AJ23" i="20"/>
  <c r="AK23" i="20"/>
  <c r="AL23" i="20"/>
  <c r="AM23" i="20"/>
  <c r="AN23" i="20"/>
  <c r="AC24" i="20"/>
  <c r="AD24" i="20"/>
  <c r="AE24" i="20"/>
  <c r="AF24" i="20"/>
  <c r="AG24" i="20"/>
  <c r="AH24" i="20"/>
  <c r="AI24" i="20"/>
  <c r="AJ24" i="20"/>
  <c r="AK24" i="20"/>
  <c r="AL24" i="20"/>
  <c r="AM24" i="20"/>
  <c r="AN24" i="20"/>
  <c r="AC25" i="20"/>
  <c r="AD25" i="20"/>
  <c r="AE25" i="20"/>
  <c r="AF25" i="20"/>
  <c r="AG25" i="20"/>
  <c r="AH25" i="20"/>
  <c r="AI25" i="20"/>
  <c r="AJ25" i="20"/>
  <c r="AK25" i="20"/>
  <c r="AL25" i="20"/>
  <c r="AM25" i="20"/>
  <c r="AN25" i="20"/>
  <c r="AC26" i="20"/>
  <c r="AD26" i="20"/>
  <c r="AE26" i="20"/>
  <c r="AF26" i="20"/>
  <c r="AG26" i="20"/>
  <c r="AH26" i="20"/>
  <c r="AI26" i="20"/>
  <c r="AJ26" i="20"/>
  <c r="AK26" i="20"/>
  <c r="AL26" i="20"/>
  <c r="AM26" i="20"/>
  <c r="AN26" i="20"/>
  <c r="B27" i="20"/>
  <c r="C27" i="20"/>
  <c r="D27" i="20"/>
  <c r="E27" i="20"/>
  <c r="F27" i="20" s="1"/>
  <c r="H27" i="20"/>
  <c r="I27" i="20"/>
  <c r="AG27" i="20" s="1"/>
  <c r="K27" i="20"/>
  <c r="K28" i="20" s="1"/>
  <c r="L27" i="20"/>
  <c r="M27" i="20" s="1"/>
  <c r="N27" i="20"/>
  <c r="O27" i="20" s="1"/>
  <c r="Q27" i="20"/>
  <c r="R27" i="20" s="1"/>
  <c r="S27" i="20" s="1"/>
  <c r="T27" i="20"/>
  <c r="W27" i="20"/>
  <c r="X27" i="20" s="1"/>
  <c r="Y27" i="20" s="1"/>
  <c r="AF27" i="20"/>
  <c r="B28" i="20"/>
  <c r="C28" i="20" s="1"/>
  <c r="H28" i="20"/>
  <c r="N28" i="20"/>
  <c r="O28" i="20" s="1"/>
  <c r="Q28" i="20"/>
  <c r="R28" i="20" s="1"/>
  <c r="W28" i="20"/>
  <c r="X28" i="20" s="1"/>
  <c r="Y28" i="20" s="1"/>
  <c r="B29" i="20"/>
  <c r="C29" i="20" s="1"/>
  <c r="E29" i="20"/>
  <c r="F29" i="20" s="1"/>
  <c r="H29" i="20"/>
  <c r="I29" i="20" s="1"/>
  <c r="K29" i="20"/>
  <c r="L29" i="20"/>
  <c r="M29" i="20" s="1"/>
  <c r="N29" i="20"/>
  <c r="O29" i="20" s="1"/>
  <c r="Q29" i="20"/>
  <c r="R29" i="20"/>
  <c r="S29" i="20" s="1"/>
  <c r="W29" i="20"/>
  <c r="Y29" i="20" s="1"/>
  <c r="X29" i="20"/>
  <c r="AF29" i="20"/>
  <c r="B30" i="20"/>
  <c r="C30" i="20" s="1"/>
  <c r="E30" i="20"/>
  <c r="H30" i="20"/>
  <c r="K30" i="20"/>
  <c r="M30" i="20" s="1"/>
  <c r="L30" i="20"/>
  <c r="N30" i="20"/>
  <c r="O30" i="20" s="1"/>
  <c r="P30" i="20"/>
  <c r="Q30" i="20"/>
  <c r="R30" i="20" s="1"/>
  <c r="W30" i="20"/>
  <c r="X30" i="20"/>
  <c r="Y30" i="20" s="1"/>
  <c r="B31" i="20"/>
  <c r="C31" i="20" s="1"/>
  <c r="E31" i="20"/>
  <c r="F31" i="20" s="1"/>
  <c r="H31" i="20"/>
  <c r="K31" i="20"/>
  <c r="L31" i="20" s="1"/>
  <c r="M31" i="20" s="1"/>
  <c r="N31" i="20"/>
  <c r="O31" i="20" s="1"/>
  <c r="Q31" i="20"/>
  <c r="R31" i="20"/>
  <c r="W31" i="20"/>
  <c r="B32" i="20"/>
  <c r="C32" i="20" s="1"/>
  <c r="E32" i="20"/>
  <c r="F32" i="20"/>
  <c r="H32" i="20"/>
  <c r="K32" i="20"/>
  <c r="L32" i="20" s="1"/>
  <c r="M32" i="20" s="1"/>
  <c r="N32" i="20"/>
  <c r="O32" i="20" s="1"/>
  <c r="P32" i="20" s="1"/>
  <c r="Q32" i="20"/>
  <c r="R32" i="20" s="1"/>
  <c r="W32" i="20"/>
  <c r="X32" i="20" s="1"/>
  <c r="Y32" i="20" s="1"/>
  <c r="AC32" i="20"/>
  <c r="AI32" i="20"/>
  <c r="B33" i="20"/>
  <c r="C33" i="20" s="1"/>
  <c r="E33" i="20"/>
  <c r="F33" i="20" s="1"/>
  <c r="H33" i="20"/>
  <c r="I33" i="20" s="1"/>
  <c r="K33" i="20"/>
  <c r="AF33" i="20" s="1"/>
  <c r="L33" i="20"/>
  <c r="M33" i="20" s="1"/>
  <c r="N33" i="20"/>
  <c r="O33" i="20" s="1"/>
  <c r="Q33" i="20"/>
  <c r="R33" i="20"/>
  <c r="W33" i="20"/>
  <c r="X33" i="20" s="1"/>
  <c r="AC33" i="20"/>
  <c r="B34" i="20"/>
  <c r="C34" i="20" s="1"/>
  <c r="E34" i="20"/>
  <c r="F34" i="20" s="1"/>
  <c r="H34" i="20"/>
  <c r="K34" i="20"/>
  <c r="L34" i="20" s="1"/>
  <c r="M34" i="20" s="1"/>
  <c r="N34" i="20"/>
  <c r="O34" i="20" s="1"/>
  <c r="P34" i="20"/>
  <c r="Q34" i="20"/>
  <c r="R34" i="20" s="1"/>
  <c r="W34" i="20"/>
  <c r="X34" i="20"/>
  <c r="Y34" i="20" s="1"/>
  <c r="B35" i="20"/>
  <c r="C35" i="20" s="1"/>
  <c r="E35" i="20"/>
  <c r="F35" i="20" s="1"/>
  <c r="H35" i="20"/>
  <c r="K35" i="20"/>
  <c r="L35" i="20" s="1"/>
  <c r="M35" i="20" s="1"/>
  <c r="N35" i="20"/>
  <c r="O35" i="20" s="1"/>
  <c r="Q35" i="20"/>
  <c r="R35" i="20"/>
  <c r="W35" i="20"/>
  <c r="B36" i="20"/>
  <c r="C36" i="20" s="1"/>
  <c r="E36" i="20"/>
  <c r="F36" i="20"/>
  <c r="H36" i="20"/>
  <c r="K36" i="20"/>
  <c r="L36" i="20" s="1"/>
  <c r="M36" i="20" s="1"/>
  <c r="N36" i="20"/>
  <c r="O36" i="20" s="1"/>
  <c r="Q36" i="20"/>
  <c r="R36" i="20" s="1"/>
  <c r="W36" i="20"/>
  <c r="X36" i="20"/>
  <c r="Y36" i="20" s="1"/>
  <c r="AI36" i="20"/>
  <c r="B37" i="20"/>
  <c r="C37" i="20" s="1"/>
  <c r="E37" i="20"/>
  <c r="F37" i="20" s="1"/>
  <c r="H37" i="20"/>
  <c r="I37" i="20" s="1"/>
  <c r="K37" i="20"/>
  <c r="L37" i="20"/>
  <c r="M37" i="20" s="1"/>
  <c r="N37" i="20"/>
  <c r="O37" i="20" s="1"/>
  <c r="Q37" i="20"/>
  <c r="T37" i="20"/>
  <c r="W37" i="20"/>
  <c r="Y37" i="20" s="1"/>
  <c r="X37" i="20"/>
  <c r="AF37" i="20"/>
  <c r="B38" i="20"/>
  <c r="C38" i="20" s="1"/>
  <c r="E38" i="20"/>
  <c r="F38" i="20" s="1"/>
  <c r="H38" i="20"/>
  <c r="K38" i="20"/>
  <c r="L38" i="20" s="1"/>
  <c r="M38" i="20" s="1"/>
  <c r="N38" i="20"/>
  <c r="O38" i="20" s="1"/>
  <c r="P38" i="20"/>
  <c r="Q38" i="20"/>
  <c r="W38" i="20"/>
  <c r="X38" i="20" s="1"/>
  <c r="Y38" i="20" s="1"/>
  <c r="B39" i="20"/>
  <c r="C39" i="20" s="1"/>
  <c r="D39" i="20"/>
  <c r="E39" i="20"/>
  <c r="H39" i="20"/>
  <c r="I39" i="20" s="1"/>
  <c r="K39" i="20"/>
  <c r="L39" i="20"/>
  <c r="M39" i="20" s="1"/>
  <c r="N39" i="20"/>
  <c r="O39" i="20" s="1"/>
  <c r="Q39" i="20"/>
  <c r="T39" i="20"/>
  <c r="W39" i="20"/>
  <c r="X39" i="20" s="1"/>
  <c r="Y39" i="20" s="1"/>
  <c r="B40" i="20"/>
  <c r="C40" i="20" s="1"/>
  <c r="E40" i="20"/>
  <c r="H40" i="20"/>
  <c r="K40" i="20"/>
  <c r="L40" i="20" s="1"/>
  <c r="M40" i="20" s="1"/>
  <c r="N40" i="20"/>
  <c r="O40" i="20" s="1"/>
  <c r="Q40" i="20"/>
  <c r="R40" i="20"/>
  <c r="W40" i="20"/>
  <c r="X40" i="20" s="1"/>
  <c r="Y40" i="20" s="1"/>
  <c r="B41" i="20"/>
  <c r="C41" i="20" s="1"/>
  <c r="E41" i="20"/>
  <c r="F41" i="20"/>
  <c r="H41" i="20"/>
  <c r="I41" i="20" s="1"/>
  <c r="K41" i="20"/>
  <c r="L41" i="20"/>
  <c r="M41" i="20" s="1"/>
  <c r="N41" i="20"/>
  <c r="O41" i="20" s="1"/>
  <c r="Q41" i="20"/>
  <c r="R41" i="20"/>
  <c r="T41" i="20"/>
  <c r="W41" i="20"/>
  <c r="X41" i="20" s="1"/>
  <c r="Y41" i="20" s="1"/>
  <c r="B42" i="20"/>
  <c r="C42" i="20" s="1"/>
  <c r="E42" i="20"/>
  <c r="AC42" i="20" s="1"/>
  <c r="F42" i="20"/>
  <c r="H42" i="20"/>
  <c r="K42" i="20"/>
  <c r="L42" i="20" s="1"/>
  <c r="M42" i="20" s="1"/>
  <c r="N42" i="20"/>
  <c r="O42" i="20" s="1"/>
  <c r="Q42" i="20"/>
  <c r="R42" i="20" s="1"/>
  <c r="W42" i="20"/>
  <c r="X42" i="20"/>
  <c r="Y42" i="20" s="1"/>
  <c r="B43" i="20"/>
  <c r="C43" i="20" s="1"/>
  <c r="E43" i="20"/>
  <c r="F43" i="20" s="1"/>
  <c r="H43" i="20"/>
  <c r="AF43" i="20" s="1"/>
  <c r="I43" i="20"/>
  <c r="AG43" i="20" s="1"/>
  <c r="K43" i="20"/>
  <c r="L43" i="20"/>
  <c r="M43" i="20" s="1"/>
  <c r="N43" i="20"/>
  <c r="O43" i="20" s="1"/>
  <c r="Q43" i="20"/>
  <c r="R43" i="20" s="1"/>
  <c r="T43" i="20"/>
  <c r="W43" i="20"/>
  <c r="X43" i="20" s="1"/>
  <c r="Y43" i="20" s="1"/>
  <c r="AC43" i="20"/>
  <c r="B44" i="20"/>
  <c r="C44" i="20" s="1"/>
  <c r="E44" i="20"/>
  <c r="F44" i="20" s="1"/>
  <c r="H44" i="20"/>
  <c r="K44" i="20"/>
  <c r="L44" i="20" s="1"/>
  <c r="M44" i="20" s="1"/>
  <c r="N44" i="20"/>
  <c r="O44" i="20" s="1"/>
  <c r="Q44" i="20"/>
  <c r="R44" i="20" s="1"/>
  <c r="W44" i="20"/>
  <c r="X44" i="20" s="1"/>
  <c r="Y44" i="20" s="1"/>
  <c r="AC44" i="20"/>
  <c r="AI44" i="20"/>
  <c r="B45" i="20"/>
  <c r="C45" i="20" s="1"/>
  <c r="E45" i="20"/>
  <c r="F45" i="20" s="1"/>
  <c r="H45" i="20"/>
  <c r="I45" i="20" s="1"/>
  <c r="K45" i="20"/>
  <c r="AF45" i="20" s="1"/>
  <c r="N45" i="20"/>
  <c r="O45" i="20" s="1"/>
  <c r="Q45" i="20"/>
  <c r="R45" i="20" s="1"/>
  <c r="T45" i="20"/>
  <c r="W45" i="20"/>
  <c r="X45" i="20" s="1"/>
  <c r="Y45" i="20" s="1"/>
  <c r="AC45" i="20"/>
  <c r="B46" i="20"/>
  <c r="C46" i="20" s="1"/>
  <c r="E46" i="20"/>
  <c r="F46" i="20" s="1"/>
  <c r="H46" i="20"/>
  <c r="K46" i="20"/>
  <c r="L46" i="20" s="1"/>
  <c r="M46" i="20" s="1"/>
  <c r="N46" i="20"/>
  <c r="O46" i="20" s="1"/>
  <c r="Q46" i="20"/>
  <c r="R46" i="20" s="1"/>
  <c r="W46" i="20"/>
  <c r="X46" i="20"/>
  <c r="Y46" i="20" s="1"/>
  <c r="B47" i="20"/>
  <c r="C47" i="20" s="1"/>
  <c r="E47" i="20"/>
  <c r="F47" i="20"/>
  <c r="H47" i="20"/>
  <c r="I47" i="20" s="1"/>
  <c r="AG47" i="20" s="1"/>
  <c r="K47" i="20"/>
  <c r="L47" i="20"/>
  <c r="M47" i="20" s="1"/>
  <c r="N47" i="20"/>
  <c r="Q47" i="20"/>
  <c r="R47" i="20"/>
  <c r="T47" i="20"/>
  <c r="W47" i="20"/>
  <c r="X47" i="20" s="1"/>
  <c r="Y47" i="20" s="1"/>
  <c r="AF47" i="20"/>
  <c r="B48" i="20"/>
  <c r="AC48" i="20" s="1"/>
  <c r="E48" i="20"/>
  <c r="F48" i="20"/>
  <c r="H48" i="20"/>
  <c r="I48" i="20" s="1"/>
  <c r="K48" i="20"/>
  <c r="L48" i="20" s="1"/>
  <c r="M48" i="20" s="1"/>
  <c r="N48" i="20"/>
  <c r="O48" i="20" s="1"/>
  <c r="Q48" i="20"/>
  <c r="R48" i="20" s="1"/>
  <c r="W48" i="20"/>
  <c r="X48" i="20"/>
  <c r="Y48" i="20" s="1"/>
  <c r="B49" i="20"/>
  <c r="C49" i="20" s="1"/>
  <c r="E49" i="20"/>
  <c r="F49" i="20" s="1"/>
  <c r="H49" i="20"/>
  <c r="AF49" i="20" s="1"/>
  <c r="I49" i="20"/>
  <c r="J49" i="20" s="1"/>
  <c r="K49" i="20"/>
  <c r="L49" i="20" s="1"/>
  <c r="M49" i="20" s="1"/>
  <c r="N49" i="20"/>
  <c r="Q49" i="20"/>
  <c r="R49" i="20"/>
  <c r="T49" i="20"/>
  <c r="U49" i="20"/>
  <c r="V49" i="20"/>
  <c r="W49" i="20"/>
  <c r="X49" i="20" s="1"/>
  <c r="AC49" i="20"/>
  <c r="AD49" i="20" s="1"/>
  <c r="AL49" i="20"/>
  <c r="AN49" i="20" s="1"/>
  <c r="AM49" i="20"/>
  <c r="B50" i="20"/>
  <c r="C50" i="20" s="1"/>
  <c r="E50" i="20"/>
  <c r="AC50" i="20" s="1"/>
  <c r="H50" i="20"/>
  <c r="I50" i="20"/>
  <c r="K50" i="20"/>
  <c r="L50" i="20"/>
  <c r="M50" i="20"/>
  <c r="N50" i="20"/>
  <c r="O50" i="20" s="1"/>
  <c r="P50" i="20" s="1"/>
  <c r="Q50" i="20"/>
  <c r="R50" i="20" s="1"/>
  <c r="T50" i="20"/>
  <c r="U50" i="20" s="1"/>
  <c r="W50" i="20"/>
  <c r="Y50" i="20" s="1"/>
  <c r="X50" i="20"/>
  <c r="B51" i="20"/>
  <c r="D51" i="20" s="1"/>
  <c r="C51" i="20"/>
  <c r="E51" i="20"/>
  <c r="F51" i="20" s="1"/>
  <c r="H51" i="20"/>
  <c r="I51" i="20"/>
  <c r="K51" i="20"/>
  <c r="N51" i="20"/>
  <c r="O51" i="20" s="1"/>
  <c r="Q51" i="20"/>
  <c r="T51" i="20"/>
  <c r="U51" i="20" s="1"/>
  <c r="W51" i="20"/>
  <c r="Y51" i="20" s="1"/>
  <c r="X51" i="20"/>
  <c r="B52" i="20"/>
  <c r="C52" i="20" s="1"/>
  <c r="E52" i="20"/>
  <c r="H52" i="20"/>
  <c r="I52" i="20" s="1"/>
  <c r="K52" i="20"/>
  <c r="M52" i="20" s="1"/>
  <c r="L52" i="20"/>
  <c r="N52" i="20"/>
  <c r="O52" i="20"/>
  <c r="P52" i="20" s="1"/>
  <c r="Q52" i="20"/>
  <c r="R52" i="20" s="1"/>
  <c r="T52" i="20"/>
  <c r="U52" i="20"/>
  <c r="W52" i="20"/>
  <c r="B53" i="20"/>
  <c r="C53" i="20" s="1"/>
  <c r="D53" i="20" s="1"/>
  <c r="E53" i="20"/>
  <c r="F53" i="20" s="1"/>
  <c r="H53" i="20"/>
  <c r="I53" i="20"/>
  <c r="K53" i="20"/>
  <c r="L53" i="20" s="1"/>
  <c r="M53" i="20" s="1"/>
  <c r="N53" i="20"/>
  <c r="O53" i="20" s="1"/>
  <c r="Q53" i="20"/>
  <c r="AI53" i="20" s="1"/>
  <c r="T53" i="20"/>
  <c r="U53" i="20"/>
  <c r="W53" i="20"/>
  <c r="B54" i="20"/>
  <c r="C54" i="20" s="1"/>
  <c r="E54" i="20"/>
  <c r="AC54" i="20" s="1"/>
  <c r="H54" i="20"/>
  <c r="I54" i="20"/>
  <c r="K54" i="20"/>
  <c r="N54" i="20"/>
  <c r="O54" i="20" s="1"/>
  <c r="P54" i="20" s="1"/>
  <c r="Q54" i="20"/>
  <c r="R54" i="20" s="1"/>
  <c r="T54" i="20"/>
  <c r="AL54" i="20" s="1"/>
  <c r="U54" i="20"/>
  <c r="W54" i="20"/>
  <c r="X54" i="20" s="1"/>
  <c r="Y54" i="20" s="1"/>
  <c r="B55" i="20"/>
  <c r="C55" i="20"/>
  <c r="D55" i="20" s="1"/>
  <c r="E55" i="20"/>
  <c r="F55" i="20" s="1"/>
  <c r="H55" i="20"/>
  <c r="I55" i="20" s="1"/>
  <c r="K55" i="20"/>
  <c r="L55" i="20"/>
  <c r="M55" i="20" s="1"/>
  <c r="N55" i="20"/>
  <c r="O55" i="20" s="1"/>
  <c r="Q55" i="20"/>
  <c r="T55" i="20"/>
  <c r="U55" i="20"/>
  <c r="W55" i="20"/>
  <c r="X55" i="20" s="1"/>
  <c r="Y55" i="20" s="1"/>
  <c r="B56" i="20"/>
  <c r="C56" i="20" s="1"/>
  <c r="E56" i="20"/>
  <c r="H56" i="20"/>
  <c r="I56" i="20"/>
  <c r="K56" i="20"/>
  <c r="L56" i="20" s="1"/>
  <c r="N56" i="20"/>
  <c r="O56" i="20"/>
  <c r="P56" i="20" s="1"/>
  <c r="Q56" i="20"/>
  <c r="R56" i="20" s="1"/>
  <c r="T56" i="20"/>
  <c r="AL56" i="20" s="1"/>
  <c r="W56" i="20"/>
  <c r="X56" i="20"/>
  <c r="Y56" i="20" s="1"/>
  <c r="B57" i="20"/>
  <c r="C57" i="20" s="1"/>
  <c r="D57" i="20" s="1"/>
  <c r="E57" i="20"/>
  <c r="F57" i="20" s="1"/>
  <c r="H57" i="20"/>
  <c r="K57" i="20"/>
  <c r="L57" i="20" s="1"/>
  <c r="M57" i="20" s="1"/>
  <c r="N57" i="20"/>
  <c r="O57" i="20" s="1"/>
  <c r="Q57" i="20"/>
  <c r="AI57" i="20" s="1"/>
  <c r="T57" i="20"/>
  <c r="U57" i="20" s="1"/>
  <c r="W57" i="20"/>
  <c r="X57" i="20"/>
  <c r="Y57" i="20" s="1"/>
  <c r="AF57" i="20"/>
  <c r="AD15" i="37"/>
  <c r="AE15" i="37"/>
  <c r="AL15" i="37" s="1"/>
  <c r="AF15" i="37"/>
  <c r="AM15" i="37" s="1"/>
  <c r="AG15" i="37"/>
  <c r="AH15" i="37"/>
  <c r="AO15" i="37" s="1"/>
  <c r="AI15" i="37"/>
  <c r="AP15" i="37" s="1"/>
  <c r="AJ15" i="37"/>
  <c r="AQ15" i="37" s="1"/>
  <c r="AK15" i="37"/>
  <c r="AN15" i="37"/>
  <c r="AD16" i="37"/>
  <c r="AK16" i="37" s="1"/>
  <c r="AE16" i="37"/>
  <c r="AL16" i="37" s="1"/>
  <c r="AF16" i="37"/>
  <c r="AG16" i="37"/>
  <c r="AN16" i="37" s="1"/>
  <c r="AH16" i="37"/>
  <c r="AO16" i="37" s="1"/>
  <c r="AI16" i="37"/>
  <c r="AJ16" i="37"/>
  <c r="AQ16" i="37" s="1"/>
  <c r="AM16" i="37"/>
  <c r="AP16" i="37"/>
  <c r="AD17" i="37"/>
  <c r="AK17" i="37" s="1"/>
  <c r="AE17" i="37"/>
  <c r="AL17" i="37" s="1"/>
  <c r="AF17" i="37"/>
  <c r="AM17" i="37" s="1"/>
  <c r="AG17" i="37"/>
  <c r="AN17" i="37" s="1"/>
  <c r="AH17" i="37"/>
  <c r="AI17" i="37"/>
  <c r="AP17" i="37" s="1"/>
  <c r="AJ17" i="37"/>
  <c r="AQ17" i="37" s="1"/>
  <c r="AO17" i="37"/>
  <c r="AD18" i="37"/>
  <c r="AK18" i="37" s="1"/>
  <c r="AE18" i="37"/>
  <c r="AF18" i="37"/>
  <c r="AM18" i="37" s="1"/>
  <c r="AG18" i="37"/>
  <c r="AN18" i="37" s="1"/>
  <c r="AH18" i="37"/>
  <c r="AO18" i="37" s="1"/>
  <c r="AI18" i="37"/>
  <c r="AP18" i="37" s="1"/>
  <c r="AJ18" i="37"/>
  <c r="AL18" i="37"/>
  <c r="AQ18" i="37"/>
  <c r="AD19" i="37"/>
  <c r="AE19" i="37"/>
  <c r="AL19" i="37" s="1"/>
  <c r="AF19" i="37"/>
  <c r="AM19" i="37" s="1"/>
  <c r="AG19" i="37"/>
  <c r="AH19" i="37"/>
  <c r="AO19" i="37" s="1"/>
  <c r="AI19" i="37"/>
  <c r="AP19" i="37" s="1"/>
  <c r="AJ19" i="37"/>
  <c r="AQ19" i="37" s="1"/>
  <c r="AK19" i="37"/>
  <c r="AN19" i="37"/>
  <c r="S19" i="37"/>
  <c r="R19" i="37"/>
  <c r="Q19" i="37"/>
  <c r="P19" i="37"/>
  <c r="O19" i="37"/>
  <c r="V19" i="37" s="1"/>
  <c r="N19" i="37"/>
  <c r="U19" i="37" s="1"/>
  <c r="M19" i="37"/>
  <c r="T19" i="37" s="1"/>
  <c r="L19" i="37"/>
  <c r="K19" i="37"/>
  <c r="J19" i="37"/>
  <c r="I19" i="37"/>
  <c r="V18" i="37"/>
  <c r="U18" i="37"/>
  <c r="Q18" i="37"/>
  <c r="P18" i="37"/>
  <c r="O18" i="37"/>
  <c r="N18" i="37"/>
  <c r="M18" i="37"/>
  <c r="T18" i="37" s="1"/>
  <c r="L18" i="37"/>
  <c r="S18" i="37" s="1"/>
  <c r="K18" i="37"/>
  <c r="R18" i="37" s="1"/>
  <c r="J18" i="37"/>
  <c r="I18" i="37"/>
  <c r="V17" i="37"/>
  <c r="U17" i="37"/>
  <c r="T17" i="37"/>
  <c r="S17" i="37"/>
  <c r="O17" i="37"/>
  <c r="N17" i="37"/>
  <c r="M17" i="37"/>
  <c r="L17" i="37"/>
  <c r="K17" i="37"/>
  <c r="R17" i="37" s="1"/>
  <c r="J17" i="37"/>
  <c r="Q17" i="37" s="1"/>
  <c r="I17" i="37"/>
  <c r="P17" i="37" s="1"/>
  <c r="U16" i="37"/>
  <c r="S16" i="37"/>
  <c r="R16" i="37"/>
  <c r="Q16" i="37"/>
  <c r="O16" i="37"/>
  <c r="V16" i="37" s="1"/>
  <c r="N16" i="37"/>
  <c r="M16" i="37"/>
  <c r="T16" i="37" s="1"/>
  <c r="L16" i="37"/>
  <c r="K16" i="37"/>
  <c r="J16" i="37"/>
  <c r="I16" i="37"/>
  <c r="P16" i="37" s="1"/>
  <c r="Q15" i="37"/>
  <c r="P15" i="37"/>
  <c r="O15" i="37"/>
  <c r="V15" i="37" s="1"/>
  <c r="N15" i="37"/>
  <c r="U15" i="37" s="1"/>
  <c r="M15" i="37"/>
  <c r="T15" i="37" s="1"/>
  <c r="L15" i="37"/>
  <c r="S15" i="37" s="1"/>
  <c r="K15" i="37"/>
  <c r="R15" i="37" s="1"/>
  <c r="J15" i="37"/>
  <c r="I15" i="37"/>
  <c r="AE20" i="37"/>
  <c r="AF20" i="37"/>
  <c r="AG20" i="37"/>
  <c r="AN20" i="37" s="1"/>
  <c r="AH20" i="37"/>
  <c r="AI20" i="37"/>
  <c r="AP20" i="37" s="1"/>
  <c r="AJ20" i="37"/>
  <c r="AK20" i="37"/>
  <c r="AL20" i="37"/>
  <c r="AM20" i="37"/>
  <c r="AO20" i="37"/>
  <c r="AQ20" i="37"/>
  <c r="AD20" i="37"/>
  <c r="Q20" i="37"/>
  <c r="R20" i="37"/>
  <c r="S20" i="37"/>
  <c r="T20" i="37"/>
  <c r="U20" i="37"/>
  <c r="V20" i="37"/>
  <c r="P20" i="37"/>
  <c r="J20" i="37"/>
  <c r="K20" i="37"/>
  <c r="L20" i="37"/>
  <c r="M20" i="37"/>
  <c r="N20" i="37"/>
  <c r="O20" i="37"/>
  <c r="I20" i="37"/>
  <c r="CG182" i="37"/>
  <c r="CF182" i="37"/>
  <c r="CE182" i="37"/>
  <c r="CD182" i="37"/>
  <c r="CC182" i="37"/>
  <c r="CB182" i="37"/>
  <c r="CA182" i="37"/>
  <c r="BZ182" i="37"/>
  <c r="BY182" i="37"/>
  <c r="BX182" i="37"/>
  <c r="BW182" i="37"/>
  <c r="BV182" i="37"/>
  <c r="BU182" i="37"/>
  <c r="BT182" i="37"/>
  <c r="BS182" i="37"/>
  <c r="BR182" i="37"/>
  <c r="BQ182" i="37"/>
  <c r="BP182" i="37"/>
  <c r="BO182" i="37"/>
  <c r="BN182" i="37"/>
  <c r="BM182" i="37"/>
  <c r="BL182" i="37"/>
  <c r="BK182" i="37"/>
  <c r="BJ182" i="37"/>
  <c r="BI182" i="37"/>
  <c r="BH182" i="37"/>
  <c r="BG182" i="37"/>
  <c r="BF182" i="37"/>
  <c r="BE182" i="37"/>
  <c r="BD182" i="37"/>
  <c r="BC182" i="37"/>
  <c r="BB182" i="37"/>
  <c r="BA182" i="37"/>
  <c r="AZ182" i="37"/>
  <c r="AY182" i="37"/>
  <c r="AX182" i="37"/>
  <c r="AW182" i="37"/>
  <c r="AV182" i="37"/>
  <c r="AU182" i="37"/>
  <c r="AT182" i="37"/>
  <c r="AS182" i="37"/>
  <c r="AR182" i="37"/>
  <c r="AQ182" i="37"/>
  <c r="AP182" i="37"/>
  <c r="AO182" i="37"/>
  <c r="AN182" i="37"/>
  <c r="AM182" i="37"/>
  <c r="AL182" i="37"/>
  <c r="AK182" i="37"/>
  <c r="AJ182" i="37"/>
  <c r="AI182" i="37"/>
  <c r="AH182" i="37"/>
  <c r="AG182" i="37"/>
  <c r="AF182" i="37"/>
  <c r="AE182" i="37"/>
  <c r="AD182" i="37"/>
  <c r="AC182" i="37"/>
  <c r="AB182" i="37"/>
  <c r="AA182" i="37"/>
  <c r="Z182" i="37"/>
  <c r="Y182" i="37"/>
  <c r="X182" i="37"/>
  <c r="W182" i="37"/>
  <c r="V182" i="37"/>
  <c r="U182" i="37"/>
  <c r="T182" i="37"/>
  <c r="S182" i="37"/>
  <c r="R182" i="37"/>
  <c r="Q182" i="37"/>
  <c r="P182" i="37"/>
  <c r="O182" i="37"/>
  <c r="N182" i="37"/>
  <c r="M182" i="37"/>
  <c r="L182" i="37"/>
  <c r="K182" i="37"/>
  <c r="J182" i="37"/>
  <c r="I182" i="37"/>
  <c r="H182" i="37"/>
  <c r="G182" i="37"/>
  <c r="F182" i="37"/>
  <c r="E182" i="37"/>
  <c r="D182" i="37"/>
  <c r="C182" i="37"/>
  <c r="B182" i="37"/>
  <c r="CG181" i="37"/>
  <c r="CF181" i="37"/>
  <c r="CE181" i="37"/>
  <c r="CD181" i="37"/>
  <c r="CC181" i="37"/>
  <c r="CB181" i="37"/>
  <c r="CA181" i="37"/>
  <c r="BZ181" i="37"/>
  <c r="BY181" i="37"/>
  <c r="BX181" i="37"/>
  <c r="BW181" i="37"/>
  <c r="BV181" i="37"/>
  <c r="BU181" i="37"/>
  <c r="BT181" i="37"/>
  <c r="BS181" i="37"/>
  <c r="BR181" i="37"/>
  <c r="BQ181" i="37"/>
  <c r="BP181" i="37"/>
  <c r="BO181" i="37"/>
  <c r="BN181" i="37"/>
  <c r="BM181" i="37"/>
  <c r="BL181" i="37"/>
  <c r="BK181" i="37"/>
  <c r="BJ181" i="37"/>
  <c r="BI181" i="37"/>
  <c r="BH181" i="37"/>
  <c r="BG181" i="37"/>
  <c r="BF181" i="37"/>
  <c r="BE181" i="37"/>
  <c r="BD181" i="37"/>
  <c r="BC181" i="37"/>
  <c r="BB181" i="37"/>
  <c r="BA181" i="37"/>
  <c r="AZ181" i="37"/>
  <c r="AY181" i="37"/>
  <c r="AX181" i="37"/>
  <c r="AW181" i="37"/>
  <c r="AV181" i="37"/>
  <c r="AU181" i="37"/>
  <c r="AT181" i="37"/>
  <c r="AS181" i="37"/>
  <c r="AR181" i="37"/>
  <c r="AQ181" i="37"/>
  <c r="AP181" i="37"/>
  <c r="AO181" i="37"/>
  <c r="AN181" i="37"/>
  <c r="AM181" i="37"/>
  <c r="AL181" i="37"/>
  <c r="AK181" i="37"/>
  <c r="AJ181" i="37"/>
  <c r="AI181" i="37"/>
  <c r="AH181" i="37"/>
  <c r="AG181" i="37"/>
  <c r="AF181" i="37"/>
  <c r="AE181" i="37"/>
  <c r="AD181" i="37"/>
  <c r="AC181" i="37"/>
  <c r="AB181" i="37"/>
  <c r="AA181" i="37"/>
  <c r="Z181" i="37"/>
  <c r="Y181" i="37"/>
  <c r="X181" i="37"/>
  <c r="W181" i="37"/>
  <c r="V181" i="37"/>
  <c r="U181" i="37"/>
  <c r="T181" i="37"/>
  <c r="S181" i="37"/>
  <c r="R181" i="37"/>
  <c r="Q181" i="37"/>
  <c r="P181" i="37"/>
  <c r="O181" i="37"/>
  <c r="N181" i="37"/>
  <c r="M181" i="37"/>
  <c r="L181" i="37"/>
  <c r="K181" i="37"/>
  <c r="J181" i="37"/>
  <c r="I181" i="37"/>
  <c r="H181" i="37"/>
  <c r="G181" i="37"/>
  <c r="F181" i="37"/>
  <c r="E181" i="37"/>
  <c r="D181" i="37"/>
  <c r="C181" i="37"/>
  <c r="B181" i="37"/>
  <c r="CG180" i="37"/>
  <c r="CF180" i="37"/>
  <c r="CE180" i="37"/>
  <c r="CD180" i="37"/>
  <c r="CC180" i="37"/>
  <c r="CB180" i="37"/>
  <c r="CA180" i="37"/>
  <c r="BZ180" i="37"/>
  <c r="BY180" i="37"/>
  <c r="BX180" i="37"/>
  <c r="BW180" i="37"/>
  <c r="BV180" i="37"/>
  <c r="BU180" i="37"/>
  <c r="BT180" i="37"/>
  <c r="BS180" i="37"/>
  <c r="BR180" i="37"/>
  <c r="BQ180" i="37"/>
  <c r="BP180" i="37"/>
  <c r="BO180" i="37"/>
  <c r="BN180" i="37"/>
  <c r="BM180" i="37"/>
  <c r="BL180" i="37"/>
  <c r="BK180" i="37"/>
  <c r="BJ180" i="37"/>
  <c r="BI180" i="37"/>
  <c r="BH180" i="37"/>
  <c r="BG180" i="37"/>
  <c r="BF180" i="37"/>
  <c r="BE180" i="37"/>
  <c r="BD180" i="37"/>
  <c r="BC180" i="37"/>
  <c r="BB180" i="37"/>
  <c r="BA180" i="37"/>
  <c r="AZ180" i="37"/>
  <c r="AY180" i="37"/>
  <c r="AX180" i="37"/>
  <c r="AW180" i="37"/>
  <c r="AV180" i="37"/>
  <c r="AU180" i="37"/>
  <c r="AT180" i="37"/>
  <c r="AS180" i="37"/>
  <c r="AR180" i="37"/>
  <c r="AQ180" i="37"/>
  <c r="AP180" i="37"/>
  <c r="AO180" i="37"/>
  <c r="AN180" i="37"/>
  <c r="AM180" i="37"/>
  <c r="AL180" i="37"/>
  <c r="AK180" i="37"/>
  <c r="AJ180" i="37"/>
  <c r="AI180" i="37"/>
  <c r="AH180" i="37"/>
  <c r="AG180" i="37"/>
  <c r="AF180" i="37"/>
  <c r="AE180" i="37"/>
  <c r="AD180" i="37"/>
  <c r="AC180" i="37"/>
  <c r="AB180" i="37"/>
  <c r="AA180" i="37"/>
  <c r="Z180" i="37"/>
  <c r="Y180" i="37"/>
  <c r="X180" i="37"/>
  <c r="W180" i="37"/>
  <c r="V180" i="37"/>
  <c r="U180" i="37"/>
  <c r="T180" i="37"/>
  <c r="S180" i="37"/>
  <c r="R180" i="37"/>
  <c r="Q180" i="37"/>
  <c r="P180" i="37"/>
  <c r="O180" i="37"/>
  <c r="N180" i="37"/>
  <c r="M180" i="37"/>
  <c r="L180" i="37"/>
  <c r="K180" i="37"/>
  <c r="J180" i="37"/>
  <c r="I180" i="37"/>
  <c r="H180" i="37"/>
  <c r="G180" i="37"/>
  <c r="F180" i="37"/>
  <c r="E180" i="37"/>
  <c r="D180" i="37"/>
  <c r="C180" i="37"/>
  <c r="B180" i="37"/>
  <c r="CG179" i="37"/>
  <c r="CF179" i="37"/>
  <c r="CE179" i="37"/>
  <c r="CD179" i="37"/>
  <c r="CC179" i="37"/>
  <c r="CB179" i="37"/>
  <c r="CA179" i="37"/>
  <c r="BZ179" i="37"/>
  <c r="BY179" i="37"/>
  <c r="BX179" i="37"/>
  <c r="BW179" i="37"/>
  <c r="BV179" i="37"/>
  <c r="BU179" i="37"/>
  <c r="BT179" i="37"/>
  <c r="BS179" i="37"/>
  <c r="BR179" i="37"/>
  <c r="BQ179" i="37"/>
  <c r="BP179" i="37"/>
  <c r="BO179" i="37"/>
  <c r="BN179" i="37"/>
  <c r="BM179" i="37"/>
  <c r="BL179" i="37"/>
  <c r="BK179" i="37"/>
  <c r="BJ179" i="37"/>
  <c r="BI179" i="37"/>
  <c r="BH179" i="37"/>
  <c r="BG179" i="37"/>
  <c r="BF179" i="37"/>
  <c r="BE179" i="37"/>
  <c r="BD179" i="37"/>
  <c r="BC179" i="37"/>
  <c r="BB179" i="37"/>
  <c r="BA179" i="37"/>
  <c r="AZ179" i="37"/>
  <c r="AY179" i="37"/>
  <c r="AX179" i="37"/>
  <c r="AW179" i="37"/>
  <c r="AV179" i="37"/>
  <c r="AU179" i="37"/>
  <c r="AT179" i="37"/>
  <c r="AS179" i="37"/>
  <c r="AR179" i="37"/>
  <c r="AQ179" i="37"/>
  <c r="AP179" i="37"/>
  <c r="AO179" i="37"/>
  <c r="AN179" i="37"/>
  <c r="AM179" i="37"/>
  <c r="AL179" i="37"/>
  <c r="AK179" i="37"/>
  <c r="AJ179" i="37"/>
  <c r="AI179" i="37"/>
  <c r="AH179" i="37"/>
  <c r="AG179" i="37"/>
  <c r="AF179" i="37"/>
  <c r="AE179" i="37"/>
  <c r="AD179" i="37"/>
  <c r="AC179" i="37"/>
  <c r="AB179" i="37"/>
  <c r="AA179" i="37"/>
  <c r="Z179" i="37"/>
  <c r="Y179" i="37"/>
  <c r="X179" i="37"/>
  <c r="W179" i="37"/>
  <c r="V179" i="37"/>
  <c r="U179" i="37"/>
  <c r="T179" i="37"/>
  <c r="S179" i="37"/>
  <c r="R179" i="37"/>
  <c r="Q179" i="37"/>
  <c r="P179" i="37"/>
  <c r="O179" i="37"/>
  <c r="N179" i="37"/>
  <c r="M179" i="37"/>
  <c r="L179" i="37"/>
  <c r="K179" i="37"/>
  <c r="J179" i="37"/>
  <c r="I179" i="37"/>
  <c r="H179" i="37"/>
  <c r="G179" i="37"/>
  <c r="F179" i="37"/>
  <c r="E179" i="37"/>
  <c r="D179" i="37"/>
  <c r="C179" i="37"/>
  <c r="B179" i="37"/>
  <c r="CG178" i="37"/>
  <c r="CF178" i="37"/>
  <c r="CE178" i="37"/>
  <c r="CD178" i="37"/>
  <c r="CC178" i="37"/>
  <c r="CB178" i="37"/>
  <c r="CA178" i="37"/>
  <c r="BZ178" i="37"/>
  <c r="BY178" i="37"/>
  <c r="BX178" i="37"/>
  <c r="BW178" i="37"/>
  <c r="BV178" i="37"/>
  <c r="BU178" i="37"/>
  <c r="BT178" i="37"/>
  <c r="BS178" i="37"/>
  <c r="BR178" i="37"/>
  <c r="BQ178" i="37"/>
  <c r="BP178" i="37"/>
  <c r="BO178" i="37"/>
  <c r="BN178" i="37"/>
  <c r="BM178" i="37"/>
  <c r="BL178" i="37"/>
  <c r="BK178" i="37"/>
  <c r="BJ178" i="37"/>
  <c r="BI178" i="37"/>
  <c r="BH178" i="37"/>
  <c r="BG178" i="37"/>
  <c r="BF178" i="37"/>
  <c r="BE178" i="37"/>
  <c r="BD178" i="37"/>
  <c r="BC178" i="37"/>
  <c r="BB178" i="37"/>
  <c r="BA178" i="37"/>
  <c r="AZ178" i="37"/>
  <c r="AY178" i="37"/>
  <c r="AX178" i="37"/>
  <c r="AW178" i="37"/>
  <c r="AV178" i="37"/>
  <c r="AU178" i="37"/>
  <c r="AT178" i="37"/>
  <c r="AS178" i="37"/>
  <c r="AR178" i="37"/>
  <c r="AQ178" i="37"/>
  <c r="AP178" i="37"/>
  <c r="AO178" i="37"/>
  <c r="AN178" i="37"/>
  <c r="AM178" i="37"/>
  <c r="AL178" i="37"/>
  <c r="AK178" i="37"/>
  <c r="AJ178" i="37"/>
  <c r="AI178" i="37"/>
  <c r="AH178" i="37"/>
  <c r="AG178" i="37"/>
  <c r="AF178" i="37"/>
  <c r="AE178" i="37"/>
  <c r="AD178" i="37"/>
  <c r="AC178" i="37"/>
  <c r="AB178" i="37"/>
  <c r="AA178" i="37"/>
  <c r="Z178" i="37"/>
  <c r="Y178" i="37"/>
  <c r="X178" i="37"/>
  <c r="W178" i="37"/>
  <c r="V178" i="37"/>
  <c r="U178" i="37"/>
  <c r="T178" i="37"/>
  <c r="S178" i="37"/>
  <c r="R178" i="37"/>
  <c r="Q178" i="37"/>
  <c r="P178" i="37"/>
  <c r="O178" i="37"/>
  <c r="N178" i="37"/>
  <c r="M178" i="37"/>
  <c r="L178" i="37"/>
  <c r="K178" i="37"/>
  <c r="J178" i="37"/>
  <c r="I178" i="37"/>
  <c r="H178" i="37"/>
  <c r="G178" i="37"/>
  <c r="F178" i="37"/>
  <c r="E178" i="37"/>
  <c r="D178" i="37"/>
  <c r="C178" i="37"/>
  <c r="B178" i="37"/>
  <c r="CG177" i="37"/>
  <c r="CF177" i="37"/>
  <c r="CE177" i="37"/>
  <c r="CD177" i="37"/>
  <c r="CC177" i="37"/>
  <c r="CB177" i="37"/>
  <c r="CA177" i="37"/>
  <c r="BZ177" i="37"/>
  <c r="BY177" i="37"/>
  <c r="BX177" i="37"/>
  <c r="BW177" i="37"/>
  <c r="BV177" i="37"/>
  <c r="BU177" i="37"/>
  <c r="BT177" i="37"/>
  <c r="BS177" i="37"/>
  <c r="BR177" i="37"/>
  <c r="BQ177" i="37"/>
  <c r="BP177" i="37"/>
  <c r="BO177" i="37"/>
  <c r="BN177" i="37"/>
  <c r="BM177" i="37"/>
  <c r="BL177" i="37"/>
  <c r="BK177" i="37"/>
  <c r="BJ177" i="37"/>
  <c r="BI177" i="37"/>
  <c r="BH177" i="37"/>
  <c r="BG177" i="37"/>
  <c r="BF177" i="37"/>
  <c r="BE177" i="37"/>
  <c r="BD177" i="37"/>
  <c r="BC177" i="37"/>
  <c r="BB177" i="37"/>
  <c r="BA177" i="37"/>
  <c r="AZ177" i="37"/>
  <c r="AY177" i="37"/>
  <c r="AX177" i="37"/>
  <c r="AW177" i="37"/>
  <c r="AV177" i="37"/>
  <c r="AU177" i="37"/>
  <c r="AT177" i="37"/>
  <c r="AS177" i="37"/>
  <c r="AR177" i="37"/>
  <c r="AQ177" i="37"/>
  <c r="AP177" i="37"/>
  <c r="AO177" i="37"/>
  <c r="AN177" i="37"/>
  <c r="AM177" i="37"/>
  <c r="AL177" i="37"/>
  <c r="AK177" i="37"/>
  <c r="AJ177" i="37"/>
  <c r="AI177" i="37"/>
  <c r="AH177" i="37"/>
  <c r="AG177" i="37"/>
  <c r="AF177" i="37"/>
  <c r="AE177" i="37"/>
  <c r="AD177" i="37"/>
  <c r="AC177" i="37"/>
  <c r="AB177" i="37"/>
  <c r="AA177" i="37"/>
  <c r="Z177" i="37"/>
  <c r="Y177" i="37"/>
  <c r="X177" i="37"/>
  <c r="W177" i="37"/>
  <c r="V177" i="37"/>
  <c r="U177" i="37"/>
  <c r="T177" i="37"/>
  <c r="S177" i="37"/>
  <c r="R177" i="37"/>
  <c r="Q177" i="37"/>
  <c r="P177" i="37"/>
  <c r="O177" i="37"/>
  <c r="N177" i="37"/>
  <c r="M177" i="37"/>
  <c r="L177" i="37"/>
  <c r="K177" i="37"/>
  <c r="J177" i="37"/>
  <c r="I177" i="37"/>
  <c r="H177" i="37"/>
  <c r="G177" i="37"/>
  <c r="F177" i="37"/>
  <c r="E177" i="37"/>
  <c r="D177" i="37"/>
  <c r="C177" i="37"/>
  <c r="B177" i="37"/>
  <c r="CG176" i="37"/>
  <c r="CF176" i="37"/>
  <c r="CE176" i="37"/>
  <c r="CD176" i="37"/>
  <c r="CC176" i="37"/>
  <c r="CB176" i="37"/>
  <c r="CA176" i="37"/>
  <c r="BZ176" i="37"/>
  <c r="BY176" i="37"/>
  <c r="BX176" i="37"/>
  <c r="BW176" i="37"/>
  <c r="BV176" i="37"/>
  <c r="BU176" i="37"/>
  <c r="BT176" i="37"/>
  <c r="BS176" i="37"/>
  <c r="BR176" i="37"/>
  <c r="BQ176" i="37"/>
  <c r="BP176" i="37"/>
  <c r="BO176" i="37"/>
  <c r="BN176" i="37"/>
  <c r="BM176" i="37"/>
  <c r="BL176" i="37"/>
  <c r="BK176" i="37"/>
  <c r="BJ176" i="37"/>
  <c r="BI176" i="37"/>
  <c r="BH176" i="37"/>
  <c r="BG176" i="37"/>
  <c r="BF176" i="37"/>
  <c r="BE176" i="37"/>
  <c r="BD176" i="37"/>
  <c r="BC176" i="37"/>
  <c r="BB176" i="37"/>
  <c r="BA176" i="37"/>
  <c r="AZ176" i="37"/>
  <c r="AY176" i="37"/>
  <c r="AX176" i="37"/>
  <c r="AW176" i="37"/>
  <c r="AV176" i="37"/>
  <c r="AU176" i="37"/>
  <c r="AT176" i="37"/>
  <c r="AS176" i="37"/>
  <c r="AR176" i="37"/>
  <c r="AQ176" i="37"/>
  <c r="AP176" i="37"/>
  <c r="AO176" i="37"/>
  <c r="AN176" i="37"/>
  <c r="AM176" i="37"/>
  <c r="AL176" i="37"/>
  <c r="AK176" i="37"/>
  <c r="AJ176" i="37"/>
  <c r="AI176" i="37"/>
  <c r="AH176" i="37"/>
  <c r="AG176" i="37"/>
  <c r="AF176" i="37"/>
  <c r="AE176" i="37"/>
  <c r="AD176" i="37"/>
  <c r="AC176" i="37"/>
  <c r="AB176" i="37"/>
  <c r="AA176" i="37"/>
  <c r="Z176" i="37"/>
  <c r="Y176" i="37"/>
  <c r="X176" i="37"/>
  <c r="W176" i="37"/>
  <c r="V176" i="37"/>
  <c r="U176" i="37"/>
  <c r="T176" i="37"/>
  <c r="S176" i="37"/>
  <c r="R176" i="37"/>
  <c r="Q176" i="37"/>
  <c r="P176" i="37"/>
  <c r="O176" i="37"/>
  <c r="N176" i="37"/>
  <c r="M176" i="37"/>
  <c r="L176" i="37"/>
  <c r="K176" i="37"/>
  <c r="J176" i="37"/>
  <c r="I176" i="37"/>
  <c r="H176" i="37"/>
  <c r="G176" i="37"/>
  <c r="F176" i="37"/>
  <c r="E176" i="37"/>
  <c r="D176" i="37"/>
  <c r="C176" i="37"/>
  <c r="B176" i="37"/>
  <c r="CG175" i="37"/>
  <c r="CF175" i="37"/>
  <c r="CE175" i="37"/>
  <c r="CD175" i="37"/>
  <c r="CC175" i="37"/>
  <c r="CB175" i="37"/>
  <c r="CA175" i="37"/>
  <c r="BZ175" i="37"/>
  <c r="BY175" i="37"/>
  <c r="BX175" i="37"/>
  <c r="BW175" i="37"/>
  <c r="BV175" i="37"/>
  <c r="BU175" i="37"/>
  <c r="BT175" i="37"/>
  <c r="BS175" i="37"/>
  <c r="BR175" i="37"/>
  <c r="BQ175" i="37"/>
  <c r="BP175" i="37"/>
  <c r="BO175" i="37"/>
  <c r="BN175" i="37"/>
  <c r="BM175" i="37"/>
  <c r="BL175" i="37"/>
  <c r="BK175" i="37"/>
  <c r="BJ175" i="37"/>
  <c r="BI175" i="37"/>
  <c r="BH175" i="37"/>
  <c r="BG175" i="37"/>
  <c r="BF175" i="37"/>
  <c r="BE175" i="37"/>
  <c r="BD175" i="37"/>
  <c r="BC175" i="37"/>
  <c r="BB175" i="37"/>
  <c r="BA175" i="37"/>
  <c r="AZ175" i="37"/>
  <c r="AY175" i="37"/>
  <c r="AX175" i="37"/>
  <c r="AW175" i="37"/>
  <c r="AV175" i="37"/>
  <c r="AU175" i="37"/>
  <c r="AT175" i="37"/>
  <c r="AS175" i="37"/>
  <c r="AR175" i="37"/>
  <c r="AQ175" i="37"/>
  <c r="AP175" i="37"/>
  <c r="AO175" i="37"/>
  <c r="AN175" i="37"/>
  <c r="AM175" i="37"/>
  <c r="AL175" i="37"/>
  <c r="AK175" i="37"/>
  <c r="AJ175" i="37"/>
  <c r="AI175" i="37"/>
  <c r="AH175" i="37"/>
  <c r="AG175" i="37"/>
  <c r="AF175" i="37"/>
  <c r="AE175" i="37"/>
  <c r="AD175" i="37"/>
  <c r="AC175" i="37"/>
  <c r="AB175" i="37"/>
  <c r="AA175" i="37"/>
  <c r="Z175" i="37"/>
  <c r="Y175" i="37"/>
  <c r="X175" i="37"/>
  <c r="W175" i="37"/>
  <c r="V175" i="37"/>
  <c r="U175" i="37"/>
  <c r="T175" i="37"/>
  <c r="S175" i="37"/>
  <c r="R175" i="37"/>
  <c r="Q175" i="37"/>
  <c r="P175" i="37"/>
  <c r="O175" i="37"/>
  <c r="N175" i="37"/>
  <c r="M175" i="37"/>
  <c r="L175" i="37"/>
  <c r="K175" i="37"/>
  <c r="J175" i="37"/>
  <c r="I175" i="37"/>
  <c r="H175" i="37"/>
  <c r="G175" i="37"/>
  <c r="F175" i="37"/>
  <c r="E175" i="37"/>
  <c r="D175" i="37"/>
  <c r="C175" i="37"/>
  <c r="B175" i="37"/>
  <c r="CG174" i="37"/>
  <c r="CF174" i="37"/>
  <c r="CE174" i="37"/>
  <c r="CD174" i="37"/>
  <c r="CC174" i="37"/>
  <c r="CB174" i="37"/>
  <c r="CA174" i="37"/>
  <c r="BZ174" i="37"/>
  <c r="BY174" i="37"/>
  <c r="BX174" i="37"/>
  <c r="BW174" i="37"/>
  <c r="BV174" i="37"/>
  <c r="BU174" i="37"/>
  <c r="BT174" i="37"/>
  <c r="BS174" i="37"/>
  <c r="BR174" i="37"/>
  <c r="BQ174" i="37"/>
  <c r="BP174" i="37"/>
  <c r="BO174" i="37"/>
  <c r="BN174" i="37"/>
  <c r="BM174" i="37"/>
  <c r="BL174" i="37"/>
  <c r="BK174" i="37"/>
  <c r="BJ174" i="37"/>
  <c r="BI174" i="37"/>
  <c r="BH174" i="37"/>
  <c r="BG174" i="37"/>
  <c r="BF174" i="37"/>
  <c r="BE174" i="37"/>
  <c r="BD174" i="37"/>
  <c r="BC174" i="37"/>
  <c r="BB174" i="37"/>
  <c r="BA174" i="37"/>
  <c r="AZ174" i="37"/>
  <c r="AY174" i="37"/>
  <c r="AX174" i="37"/>
  <c r="AW174" i="37"/>
  <c r="AV174" i="37"/>
  <c r="AU174" i="37"/>
  <c r="AT174" i="37"/>
  <c r="AS174" i="37"/>
  <c r="AR174" i="37"/>
  <c r="AQ174" i="37"/>
  <c r="AP174" i="37"/>
  <c r="AO174" i="37"/>
  <c r="AN174" i="37"/>
  <c r="AM174" i="37"/>
  <c r="AL174" i="37"/>
  <c r="AK174" i="37"/>
  <c r="AJ174" i="37"/>
  <c r="AI174" i="37"/>
  <c r="AH174" i="37"/>
  <c r="AG174" i="37"/>
  <c r="AF174" i="37"/>
  <c r="AE174" i="37"/>
  <c r="AD174" i="37"/>
  <c r="AC174" i="37"/>
  <c r="AB174" i="37"/>
  <c r="AA174" i="37"/>
  <c r="Z174" i="37"/>
  <c r="Y174" i="37"/>
  <c r="X174" i="37"/>
  <c r="W174" i="37"/>
  <c r="V174" i="37"/>
  <c r="U174" i="37"/>
  <c r="T174" i="37"/>
  <c r="S174" i="37"/>
  <c r="R174" i="37"/>
  <c r="Q174" i="37"/>
  <c r="P174" i="37"/>
  <c r="O174" i="37"/>
  <c r="N174" i="37"/>
  <c r="M174" i="37"/>
  <c r="L174" i="37"/>
  <c r="K174" i="37"/>
  <c r="J174" i="37"/>
  <c r="I174" i="37"/>
  <c r="H174" i="37"/>
  <c r="G174" i="37"/>
  <c r="F174" i="37"/>
  <c r="E174" i="37"/>
  <c r="D174" i="37"/>
  <c r="C174" i="37"/>
  <c r="B174" i="37"/>
  <c r="CG173" i="37"/>
  <c r="CF173" i="37"/>
  <c r="CE173" i="37"/>
  <c r="CD173" i="37"/>
  <c r="CC173" i="37"/>
  <c r="CB173" i="37"/>
  <c r="CA173" i="37"/>
  <c r="BZ173" i="37"/>
  <c r="BY173" i="37"/>
  <c r="BX173" i="37"/>
  <c r="BW173" i="37"/>
  <c r="BV173" i="37"/>
  <c r="BU173" i="37"/>
  <c r="BT173" i="37"/>
  <c r="BS173" i="37"/>
  <c r="BR173" i="37"/>
  <c r="BQ173" i="37"/>
  <c r="BP173" i="37"/>
  <c r="BO173" i="37"/>
  <c r="BN173" i="37"/>
  <c r="BM173" i="37"/>
  <c r="BL173" i="37"/>
  <c r="BK173" i="37"/>
  <c r="BJ173" i="37"/>
  <c r="BI173" i="37"/>
  <c r="BH173" i="37"/>
  <c r="BG173" i="37"/>
  <c r="BF173" i="37"/>
  <c r="BE173" i="37"/>
  <c r="BD173" i="37"/>
  <c r="BC173" i="37"/>
  <c r="BB173" i="37"/>
  <c r="BA173" i="37"/>
  <c r="AZ173" i="37"/>
  <c r="AY173" i="37"/>
  <c r="AX173" i="37"/>
  <c r="AW173" i="37"/>
  <c r="AV173" i="37"/>
  <c r="AU173" i="37"/>
  <c r="AT173" i="37"/>
  <c r="AS173" i="37"/>
  <c r="AR173" i="37"/>
  <c r="AQ173" i="37"/>
  <c r="AP173" i="37"/>
  <c r="AO173" i="37"/>
  <c r="AN173" i="37"/>
  <c r="AM173" i="37"/>
  <c r="AL173" i="37"/>
  <c r="AK173" i="37"/>
  <c r="AJ173" i="37"/>
  <c r="AI173" i="37"/>
  <c r="AH173" i="37"/>
  <c r="AG173" i="37"/>
  <c r="AF173" i="37"/>
  <c r="AE173" i="37"/>
  <c r="AD173" i="37"/>
  <c r="AC173" i="37"/>
  <c r="AB173" i="37"/>
  <c r="AA173" i="37"/>
  <c r="Z173" i="37"/>
  <c r="Y173" i="37"/>
  <c r="X173" i="37"/>
  <c r="W173" i="37"/>
  <c r="V173" i="37"/>
  <c r="U173" i="37"/>
  <c r="T173" i="37"/>
  <c r="S173" i="37"/>
  <c r="R173" i="37"/>
  <c r="Q173" i="37"/>
  <c r="P173" i="37"/>
  <c r="O173" i="37"/>
  <c r="N173" i="37"/>
  <c r="M173" i="37"/>
  <c r="L173" i="37"/>
  <c r="K173" i="37"/>
  <c r="J173" i="37"/>
  <c r="I173" i="37"/>
  <c r="H173" i="37"/>
  <c r="G173" i="37"/>
  <c r="F173" i="37"/>
  <c r="E173" i="37"/>
  <c r="D173" i="37"/>
  <c r="C173" i="37"/>
  <c r="B173" i="37"/>
  <c r="CG172" i="37"/>
  <c r="CF172" i="37"/>
  <c r="CE172" i="37"/>
  <c r="CD172" i="37"/>
  <c r="CC172" i="37"/>
  <c r="CB172" i="37"/>
  <c r="CA172" i="37"/>
  <c r="BZ172" i="37"/>
  <c r="BY172" i="37"/>
  <c r="BX172" i="37"/>
  <c r="BW172" i="37"/>
  <c r="BV172" i="37"/>
  <c r="BU172" i="37"/>
  <c r="BT172" i="37"/>
  <c r="BS172" i="37"/>
  <c r="BR172" i="37"/>
  <c r="BQ172" i="37"/>
  <c r="BP172" i="37"/>
  <c r="BO172" i="37"/>
  <c r="BN172" i="37"/>
  <c r="BM172" i="37"/>
  <c r="BL172" i="37"/>
  <c r="BK172" i="37"/>
  <c r="BJ172" i="37"/>
  <c r="BI172" i="37"/>
  <c r="BH172" i="37"/>
  <c r="BG172" i="37"/>
  <c r="BF172" i="37"/>
  <c r="BE172" i="37"/>
  <c r="BD172" i="37"/>
  <c r="BC172" i="37"/>
  <c r="BB172" i="37"/>
  <c r="BA172" i="37"/>
  <c r="AZ172" i="37"/>
  <c r="AY172" i="37"/>
  <c r="AX172" i="37"/>
  <c r="AW172" i="37"/>
  <c r="AV172" i="37"/>
  <c r="AU172" i="37"/>
  <c r="AT172" i="37"/>
  <c r="AS172" i="37"/>
  <c r="AR172" i="37"/>
  <c r="AQ172" i="37"/>
  <c r="AP172" i="37"/>
  <c r="AO172" i="37"/>
  <c r="AN172" i="37"/>
  <c r="AM172" i="37"/>
  <c r="AL172" i="37"/>
  <c r="AK172" i="37"/>
  <c r="AJ172" i="37"/>
  <c r="AI172" i="37"/>
  <c r="AH172" i="37"/>
  <c r="AG172" i="37"/>
  <c r="AF172" i="37"/>
  <c r="AE172" i="37"/>
  <c r="AD172" i="37"/>
  <c r="AC172" i="37"/>
  <c r="AB172" i="37"/>
  <c r="AA172" i="37"/>
  <c r="Z172" i="37"/>
  <c r="Y172" i="37"/>
  <c r="X172" i="37"/>
  <c r="W172" i="37"/>
  <c r="V172" i="37"/>
  <c r="U172" i="37"/>
  <c r="T172" i="37"/>
  <c r="S172" i="37"/>
  <c r="R172" i="37"/>
  <c r="Q172" i="37"/>
  <c r="P172" i="37"/>
  <c r="O172" i="37"/>
  <c r="N172" i="37"/>
  <c r="M172" i="37"/>
  <c r="L172" i="37"/>
  <c r="K172" i="37"/>
  <c r="J172" i="37"/>
  <c r="I172" i="37"/>
  <c r="H172" i="37"/>
  <c r="G172" i="37"/>
  <c r="F172" i="37"/>
  <c r="E172" i="37"/>
  <c r="D172" i="37"/>
  <c r="C172" i="37"/>
  <c r="B172" i="37"/>
  <c r="CG171" i="37"/>
  <c r="CF171" i="37"/>
  <c r="CE171" i="37"/>
  <c r="CD171" i="37"/>
  <c r="CC171" i="37"/>
  <c r="CB171" i="37"/>
  <c r="CA171" i="37"/>
  <c r="BZ171" i="37"/>
  <c r="BY171" i="37"/>
  <c r="BX171" i="37"/>
  <c r="BW171" i="37"/>
  <c r="BV171" i="37"/>
  <c r="BU171" i="37"/>
  <c r="BT171" i="37"/>
  <c r="BS171" i="37"/>
  <c r="BR171" i="37"/>
  <c r="BQ171" i="37"/>
  <c r="BP171" i="37"/>
  <c r="BO171" i="37"/>
  <c r="BN171" i="37"/>
  <c r="BM171" i="37"/>
  <c r="BL171" i="37"/>
  <c r="BK171" i="37"/>
  <c r="BJ171" i="37"/>
  <c r="BI171" i="37"/>
  <c r="BH171" i="37"/>
  <c r="BG171" i="37"/>
  <c r="BF171" i="37"/>
  <c r="BE171" i="37"/>
  <c r="BD171" i="37"/>
  <c r="BC171" i="37"/>
  <c r="BB171" i="37"/>
  <c r="BA171" i="37"/>
  <c r="AZ171" i="37"/>
  <c r="AY171" i="37"/>
  <c r="AX171" i="37"/>
  <c r="AW171" i="37"/>
  <c r="AV171" i="37"/>
  <c r="AU171" i="37"/>
  <c r="AT171" i="37"/>
  <c r="AS171" i="37"/>
  <c r="AR171" i="37"/>
  <c r="AQ171" i="37"/>
  <c r="AP171" i="37"/>
  <c r="AO171" i="37"/>
  <c r="AN171" i="37"/>
  <c r="AM171" i="37"/>
  <c r="AL171" i="37"/>
  <c r="AK171" i="37"/>
  <c r="AJ171" i="37"/>
  <c r="AI171" i="37"/>
  <c r="AH171" i="37"/>
  <c r="AG171" i="37"/>
  <c r="AF171" i="37"/>
  <c r="AE171" i="37"/>
  <c r="AD171" i="37"/>
  <c r="AC171" i="37"/>
  <c r="AB171" i="37"/>
  <c r="AA171" i="37"/>
  <c r="Z171" i="37"/>
  <c r="Y171" i="37"/>
  <c r="X171" i="37"/>
  <c r="W171" i="37"/>
  <c r="V171" i="37"/>
  <c r="U171" i="37"/>
  <c r="T171" i="37"/>
  <c r="S171" i="37"/>
  <c r="R171" i="37"/>
  <c r="Q171" i="37"/>
  <c r="P171" i="37"/>
  <c r="O171" i="37"/>
  <c r="N171" i="37"/>
  <c r="M171" i="37"/>
  <c r="L171" i="37"/>
  <c r="K171" i="37"/>
  <c r="J171" i="37"/>
  <c r="I171" i="37"/>
  <c r="H171" i="37"/>
  <c r="G171" i="37"/>
  <c r="F171" i="37"/>
  <c r="E171" i="37"/>
  <c r="D171" i="37"/>
  <c r="C171" i="37"/>
  <c r="B171" i="37"/>
  <c r="CG170" i="37"/>
  <c r="CF170" i="37"/>
  <c r="CE170" i="37"/>
  <c r="CD170" i="37"/>
  <c r="CC170" i="37"/>
  <c r="CB170" i="37"/>
  <c r="CA170" i="37"/>
  <c r="BZ170" i="37"/>
  <c r="BY170" i="37"/>
  <c r="BX170" i="37"/>
  <c r="BW170" i="37"/>
  <c r="BV170" i="37"/>
  <c r="BU170" i="37"/>
  <c r="BT170" i="37"/>
  <c r="BS170" i="37"/>
  <c r="BR170" i="37"/>
  <c r="BQ170" i="37"/>
  <c r="BP170" i="37"/>
  <c r="BO170" i="37"/>
  <c r="BN170" i="37"/>
  <c r="BM170" i="37"/>
  <c r="BL170" i="37"/>
  <c r="BK170" i="37"/>
  <c r="BJ170" i="37"/>
  <c r="BI170" i="37"/>
  <c r="BH170" i="37"/>
  <c r="BG170" i="37"/>
  <c r="BF170" i="37"/>
  <c r="BE170" i="37"/>
  <c r="BD170" i="37"/>
  <c r="BC170" i="37"/>
  <c r="BB170" i="37"/>
  <c r="BA170" i="37"/>
  <c r="AZ170" i="37"/>
  <c r="AY170" i="37"/>
  <c r="AX170" i="37"/>
  <c r="AW170" i="37"/>
  <c r="AV170" i="37"/>
  <c r="AU170" i="37"/>
  <c r="AT170" i="37"/>
  <c r="AS170" i="37"/>
  <c r="AR170" i="37"/>
  <c r="AQ170" i="37"/>
  <c r="AP170" i="37"/>
  <c r="AO170" i="37"/>
  <c r="AN170" i="37"/>
  <c r="AM170" i="37"/>
  <c r="AL170" i="37"/>
  <c r="AK170" i="37"/>
  <c r="AJ170" i="37"/>
  <c r="AI170" i="37"/>
  <c r="AH170" i="37"/>
  <c r="AG170" i="37"/>
  <c r="AF170" i="37"/>
  <c r="AE170" i="37"/>
  <c r="AD170" i="37"/>
  <c r="AC170" i="37"/>
  <c r="AB170" i="37"/>
  <c r="AA170" i="37"/>
  <c r="Z170" i="37"/>
  <c r="Y170" i="37"/>
  <c r="X170" i="37"/>
  <c r="W170" i="37"/>
  <c r="V170" i="37"/>
  <c r="U170" i="37"/>
  <c r="T170" i="37"/>
  <c r="S170" i="37"/>
  <c r="R170" i="37"/>
  <c r="Q170" i="37"/>
  <c r="P170" i="37"/>
  <c r="O170" i="37"/>
  <c r="N170" i="37"/>
  <c r="M170" i="37"/>
  <c r="L170" i="37"/>
  <c r="K170" i="37"/>
  <c r="J170" i="37"/>
  <c r="I170" i="37"/>
  <c r="H170" i="37"/>
  <c r="G170" i="37"/>
  <c r="F170" i="37"/>
  <c r="E170" i="37"/>
  <c r="D170" i="37"/>
  <c r="C170" i="37"/>
  <c r="B170" i="37"/>
  <c r="CG169" i="37"/>
  <c r="CF169" i="37"/>
  <c r="CE169" i="37"/>
  <c r="CD169" i="37"/>
  <c r="CC169" i="37"/>
  <c r="CB169" i="37"/>
  <c r="CA169" i="37"/>
  <c r="BZ169" i="37"/>
  <c r="BY169" i="37"/>
  <c r="BX169" i="37"/>
  <c r="BW169" i="37"/>
  <c r="BV169" i="37"/>
  <c r="BU169" i="37"/>
  <c r="BT169" i="37"/>
  <c r="BS169" i="37"/>
  <c r="BR169" i="37"/>
  <c r="BQ169" i="37"/>
  <c r="BP169" i="37"/>
  <c r="BO169" i="37"/>
  <c r="BN169" i="37"/>
  <c r="BM169" i="37"/>
  <c r="BL169" i="37"/>
  <c r="BK169" i="37"/>
  <c r="BJ169" i="37"/>
  <c r="BI169" i="37"/>
  <c r="BH169" i="37"/>
  <c r="BG169" i="37"/>
  <c r="BF169" i="37"/>
  <c r="BE169" i="37"/>
  <c r="BD169" i="37"/>
  <c r="BC169" i="37"/>
  <c r="BB169" i="37"/>
  <c r="BA169" i="37"/>
  <c r="AZ169" i="37"/>
  <c r="AY169" i="37"/>
  <c r="AX169" i="37"/>
  <c r="AW169" i="37"/>
  <c r="AV169" i="37"/>
  <c r="AU169" i="37"/>
  <c r="AT169" i="37"/>
  <c r="AS169" i="37"/>
  <c r="AR169" i="37"/>
  <c r="AQ169" i="37"/>
  <c r="AP169" i="37"/>
  <c r="AO169" i="37"/>
  <c r="AN169" i="37"/>
  <c r="AM169" i="37"/>
  <c r="AL169" i="37"/>
  <c r="AK169" i="37"/>
  <c r="AJ169" i="37"/>
  <c r="AI169" i="37"/>
  <c r="AH169" i="37"/>
  <c r="AG169" i="37"/>
  <c r="AF169" i="37"/>
  <c r="AE169" i="37"/>
  <c r="AD169" i="37"/>
  <c r="AC169" i="37"/>
  <c r="AB169" i="37"/>
  <c r="AA169" i="37"/>
  <c r="Z169" i="37"/>
  <c r="Y169" i="37"/>
  <c r="X169" i="37"/>
  <c r="W169" i="37"/>
  <c r="V169" i="37"/>
  <c r="U169" i="37"/>
  <c r="T169" i="37"/>
  <c r="S169" i="37"/>
  <c r="R169" i="37"/>
  <c r="Q169" i="37"/>
  <c r="P169" i="37"/>
  <c r="O169" i="37"/>
  <c r="N169" i="37"/>
  <c r="M169" i="37"/>
  <c r="L169" i="37"/>
  <c r="K169" i="37"/>
  <c r="J169" i="37"/>
  <c r="I169" i="37"/>
  <c r="H169" i="37"/>
  <c r="G169" i="37"/>
  <c r="F169" i="37"/>
  <c r="E169" i="37"/>
  <c r="D169" i="37"/>
  <c r="C169" i="37"/>
  <c r="B169" i="37"/>
  <c r="CG168" i="37"/>
  <c r="CF168" i="37"/>
  <c r="CE168" i="37"/>
  <c r="CD168" i="37"/>
  <c r="CC168" i="37"/>
  <c r="CB168" i="37"/>
  <c r="CA168" i="37"/>
  <c r="BZ168" i="37"/>
  <c r="BY168" i="37"/>
  <c r="BX168" i="37"/>
  <c r="BW168" i="37"/>
  <c r="BV168" i="37"/>
  <c r="BU168" i="37"/>
  <c r="BT168" i="37"/>
  <c r="BS168" i="37"/>
  <c r="BR168" i="37"/>
  <c r="BQ168" i="37"/>
  <c r="BP168" i="37"/>
  <c r="BO168" i="37"/>
  <c r="BN168" i="37"/>
  <c r="BM168" i="37"/>
  <c r="BL168" i="37"/>
  <c r="BK168" i="37"/>
  <c r="BJ168" i="37"/>
  <c r="BI168" i="37"/>
  <c r="BH168" i="37"/>
  <c r="BG168" i="37"/>
  <c r="BF168" i="37"/>
  <c r="BE168" i="37"/>
  <c r="BD168" i="37"/>
  <c r="BC168" i="37"/>
  <c r="BB168" i="37"/>
  <c r="BA168" i="37"/>
  <c r="AZ168" i="37"/>
  <c r="AY168" i="37"/>
  <c r="AX168" i="37"/>
  <c r="AW168" i="37"/>
  <c r="AV168" i="37"/>
  <c r="AU168" i="37"/>
  <c r="AT168" i="37"/>
  <c r="AS168" i="37"/>
  <c r="AR168" i="37"/>
  <c r="AQ168" i="37"/>
  <c r="AP168" i="37"/>
  <c r="AO168" i="37"/>
  <c r="AN168" i="37"/>
  <c r="AM168" i="37"/>
  <c r="AL168" i="37"/>
  <c r="AK168" i="37"/>
  <c r="AJ168" i="37"/>
  <c r="AI168" i="37"/>
  <c r="AH168" i="37"/>
  <c r="AG168" i="37"/>
  <c r="AF168" i="37"/>
  <c r="AE168" i="37"/>
  <c r="AD168" i="37"/>
  <c r="AC168" i="37"/>
  <c r="AB168" i="37"/>
  <c r="AA168" i="37"/>
  <c r="Z168" i="37"/>
  <c r="Y168" i="37"/>
  <c r="X168" i="37"/>
  <c r="W168" i="37"/>
  <c r="V168" i="37"/>
  <c r="U168" i="37"/>
  <c r="T168" i="37"/>
  <c r="S168" i="37"/>
  <c r="R168" i="37"/>
  <c r="Q168" i="37"/>
  <c r="P168" i="37"/>
  <c r="O168" i="37"/>
  <c r="N168" i="37"/>
  <c r="M168" i="37"/>
  <c r="L168" i="37"/>
  <c r="K168" i="37"/>
  <c r="J168" i="37"/>
  <c r="I168" i="37"/>
  <c r="H168" i="37"/>
  <c r="G168" i="37"/>
  <c r="F168" i="37"/>
  <c r="E168" i="37"/>
  <c r="D168" i="37"/>
  <c r="C168" i="37"/>
  <c r="B168" i="37"/>
  <c r="CG167" i="37"/>
  <c r="CF167" i="37"/>
  <c r="CE167" i="37"/>
  <c r="CD167" i="37"/>
  <c r="CC167" i="37"/>
  <c r="CB167" i="37"/>
  <c r="CA167" i="37"/>
  <c r="BZ167" i="37"/>
  <c r="BY167" i="37"/>
  <c r="BX167" i="37"/>
  <c r="BW167" i="37"/>
  <c r="BV167" i="37"/>
  <c r="BU167" i="37"/>
  <c r="BT167" i="37"/>
  <c r="BS167" i="37"/>
  <c r="BR167" i="37"/>
  <c r="BQ167" i="37"/>
  <c r="BP167" i="37"/>
  <c r="BO167" i="37"/>
  <c r="BN167" i="37"/>
  <c r="BM167" i="37"/>
  <c r="BL167" i="37"/>
  <c r="BK167" i="37"/>
  <c r="BJ167" i="37"/>
  <c r="BI167" i="37"/>
  <c r="BH167" i="37"/>
  <c r="BG167" i="37"/>
  <c r="BF167" i="37"/>
  <c r="BE167" i="37"/>
  <c r="BD167" i="37"/>
  <c r="BC167" i="37"/>
  <c r="BB167" i="37"/>
  <c r="BA167" i="37"/>
  <c r="AZ167" i="37"/>
  <c r="AY167" i="37"/>
  <c r="AX167" i="37"/>
  <c r="AW167" i="37"/>
  <c r="AV167" i="37"/>
  <c r="AU167" i="37"/>
  <c r="AT167" i="37"/>
  <c r="AS167" i="37"/>
  <c r="AR167" i="37"/>
  <c r="AQ167" i="37"/>
  <c r="AP167" i="37"/>
  <c r="AO167" i="37"/>
  <c r="AN167" i="37"/>
  <c r="AM167" i="37"/>
  <c r="AL167" i="37"/>
  <c r="AK167" i="37"/>
  <c r="AJ167" i="37"/>
  <c r="AI167" i="37"/>
  <c r="AH167" i="37"/>
  <c r="AG167" i="37"/>
  <c r="AF167" i="37"/>
  <c r="AE167" i="37"/>
  <c r="AD167" i="37"/>
  <c r="AC167" i="37"/>
  <c r="AB167" i="37"/>
  <c r="AA167" i="37"/>
  <c r="Z167" i="37"/>
  <c r="Y167" i="37"/>
  <c r="X167" i="37"/>
  <c r="W167" i="37"/>
  <c r="V167" i="37"/>
  <c r="U167" i="37"/>
  <c r="T167" i="37"/>
  <c r="S167" i="37"/>
  <c r="R167" i="37"/>
  <c r="Q167" i="37"/>
  <c r="P167" i="37"/>
  <c r="O167" i="37"/>
  <c r="N167" i="37"/>
  <c r="M167" i="37"/>
  <c r="L167" i="37"/>
  <c r="K167" i="37"/>
  <c r="J167" i="37"/>
  <c r="I167" i="37"/>
  <c r="H167" i="37"/>
  <c r="G167" i="37"/>
  <c r="F167" i="37"/>
  <c r="E167" i="37"/>
  <c r="D167" i="37"/>
  <c r="C167" i="37"/>
  <c r="B167" i="37"/>
  <c r="CG166" i="37"/>
  <c r="CF166" i="37"/>
  <c r="CE166" i="37"/>
  <c r="CD166" i="37"/>
  <c r="CC166" i="37"/>
  <c r="CB166" i="37"/>
  <c r="CA166" i="37"/>
  <c r="BZ166" i="37"/>
  <c r="BY166" i="37"/>
  <c r="BX166" i="37"/>
  <c r="BW166" i="37"/>
  <c r="BV166" i="37"/>
  <c r="BU166" i="37"/>
  <c r="BT166" i="37"/>
  <c r="BS166" i="37"/>
  <c r="BR166" i="37"/>
  <c r="BQ166" i="37"/>
  <c r="BP166" i="37"/>
  <c r="BO166" i="37"/>
  <c r="BN166" i="37"/>
  <c r="BM166" i="37"/>
  <c r="BL166" i="37"/>
  <c r="BK166" i="37"/>
  <c r="BJ166" i="37"/>
  <c r="BI166" i="37"/>
  <c r="BH166" i="37"/>
  <c r="BG166" i="37"/>
  <c r="BF166" i="37"/>
  <c r="BE166" i="37"/>
  <c r="BD166" i="37"/>
  <c r="BC166" i="37"/>
  <c r="BB166" i="37"/>
  <c r="BA166" i="37"/>
  <c r="AZ166" i="37"/>
  <c r="AY166" i="37"/>
  <c r="AX166" i="37"/>
  <c r="AW166" i="37"/>
  <c r="AV166" i="37"/>
  <c r="AU166" i="37"/>
  <c r="AT166" i="37"/>
  <c r="AS166" i="37"/>
  <c r="AR166" i="37"/>
  <c r="AQ166" i="37"/>
  <c r="AP166" i="37"/>
  <c r="AO166" i="37"/>
  <c r="AN166" i="37"/>
  <c r="AM166" i="37"/>
  <c r="AL166" i="37"/>
  <c r="AK166" i="37"/>
  <c r="AJ166" i="37"/>
  <c r="AI166" i="37"/>
  <c r="AH166" i="37"/>
  <c r="AG166" i="37"/>
  <c r="AF166" i="37"/>
  <c r="AE166" i="37"/>
  <c r="AD166" i="37"/>
  <c r="AC166" i="37"/>
  <c r="AB166" i="37"/>
  <c r="AA166" i="37"/>
  <c r="Z166" i="37"/>
  <c r="Y166" i="37"/>
  <c r="X166" i="37"/>
  <c r="W166" i="37"/>
  <c r="V166" i="37"/>
  <c r="U166" i="37"/>
  <c r="T166" i="37"/>
  <c r="S166" i="37"/>
  <c r="R166" i="37"/>
  <c r="Q166" i="37"/>
  <c r="P166" i="37"/>
  <c r="O166" i="37"/>
  <c r="N166" i="37"/>
  <c r="M166" i="37"/>
  <c r="L166" i="37"/>
  <c r="K166" i="37"/>
  <c r="J166" i="37"/>
  <c r="I166" i="37"/>
  <c r="H166" i="37"/>
  <c r="G166" i="37"/>
  <c r="F166" i="37"/>
  <c r="E166" i="37"/>
  <c r="D166" i="37"/>
  <c r="C166" i="37"/>
  <c r="B166" i="37"/>
  <c r="CG165" i="37"/>
  <c r="CF165" i="37"/>
  <c r="CE165" i="37"/>
  <c r="CD165" i="37"/>
  <c r="CC165" i="37"/>
  <c r="CB165" i="37"/>
  <c r="CA165" i="37"/>
  <c r="BZ165" i="37"/>
  <c r="BY165" i="37"/>
  <c r="BX165" i="37"/>
  <c r="BW165" i="37"/>
  <c r="BV165" i="37"/>
  <c r="BU165" i="37"/>
  <c r="BT165" i="37"/>
  <c r="BS165" i="37"/>
  <c r="BR165" i="37"/>
  <c r="BQ165" i="37"/>
  <c r="BP165" i="37"/>
  <c r="BO165" i="37"/>
  <c r="BN165" i="37"/>
  <c r="BM165" i="37"/>
  <c r="BL165" i="37"/>
  <c r="BK165" i="37"/>
  <c r="BJ165" i="37"/>
  <c r="BI165" i="37"/>
  <c r="BH165" i="37"/>
  <c r="BG165" i="37"/>
  <c r="BF165" i="37"/>
  <c r="BE165" i="37"/>
  <c r="BD165" i="37"/>
  <c r="BC165" i="37"/>
  <c r="BB165" i="37"/>
  <c r="BA165" i="37"/>
  <c r="AZ165" i="37"/>
  <c r="AY165" i="37"/>
  <c r="AX165" i="37"/>
  <c r="AW165" i="37"/>
  <c r="AV165" i="37"/>
  <c r="AU165" i="37"/>
  <c r="AT165" i="37"/>
  <c r="AS165" i="37"/>
  <c r="AR165" i="37"/>
  <c r="AQ165" i="37"/>
  <c r="AP165" i="37"/>
  <c r="AO165" i="37"/>
  <c r="AN165" i="37"/>
  <c r="AM165" i="37"/>
  <c r="AL165" i="37"/>
  <c r="AK165" i="37"/>
  <c r="AJ165" i="37"/>
  <c r="AI165" i="37"/>
  <c r="AH165" i="37"/>
  <c r="AG165" i="37"/>
  <c r="AF165" i="37"/>
  <c r="AE165" i="37"/>
  <c r="AD165" i="37"/>
  <c r="AC165" i="37"/>
  <c r="AB165" i="37"/>
  <c r="AA165" i="37"/>
  <c r="Z165" i="37"/>
  <c r="Y165" i="37"/>
  <c r="X165" i="37"/>
  <c r="W165" i="37"/>
  <c r="V165" i="37"/>
  <c r="U165" i="37"/>
  <c r="T165" i="37"/>
  <c r="S165" i="37"/>
  <c r="R165" i="37"/>
  <c r="Q165" i="37"/>
  <c r="P165" i="37"/>
  <c r="O165" i="37"/>
  <c r="N165" i="37"/>
  <c r="M165" i="37"/>
  <c r="L165" i="37"/>
  <c r="K165" i="37"/>
  <c r="J165" i="37"/>
  <c r="I165" i="37"/>
  <c r="H165" i="37"/>
  <c r="G165" i="37"/>
  <c r="F165" i="37"/>
  <c r="E165" i="37"/>
  <c r="D165" i="37"/>
  <c r="C165" i="37"/>
  <c r="B165" i="37"/>
  <c r="CG164" i="37"/>
  <c r="CF164" i="37"/>
  <c r="CE164" i="37"/>
  <c r="CD164" i="37"/>
  <c r="CC164" i="37"/>
  <c r="CB164" i="37"/>
  <c r="CA164" i="37"/>
  <c r="BZ164" i="37"/>
  <c r="BY164" i="37"/>
  <c r="BX164" i="37"/>
  <c r="BW164" i="37"/>
  <c r="BV164" i="37"/>
  <c r="BU164" i="37"/>
  <c r="BT164" i="37"/>
  <c r="BS164" i="37"/>
  <c r="BR164" i="37"/>
  <c r="BQ164" i="37"/>
  <c r="BP164" i="37"/>
  <c r="BO164" i="37"/>
  <c r="BN164" i="37"/>
  <c r="BM164" i="37"/>
  <c r="BL164" i="37"/>
  <c r="BK164" i="37"/>
  <c r="BJ164" i="37"/>
  <c r="BI164" i="37"/>
  <c r="BH164" i="37"/>
  <c r="BG164" i="37"/>
  <c r="BF164" i="37"/>
  <c r="BE164" i="37"/>
  <c r="BD164" i="37"/>
  <c r="BC164" i="37"/>
  <c r="BB164" i="37"/>
  <c r="BA164" i="37"/>
  <c r="AZ164" i="37"/>
  <c r="AY164" i="37"/>
  <c r="AX164" i="37"/>
  <c r="AW164" i="37"/>
  <c r="AV164" i="37"/>
  <c r="AU164" i="37"/>
  <c r="AT164" i="37"/>
  <c r="AS164" i="37"/>
  <c r="AR164" i="37"/>
  <c r="AQ164" i="37"/>
  <c r="AP164" i="37"/>
  <c r="AO164" i="37"/>
  <c r="AN164" i="37"/>
  <c r="AM164" i="37"/>
  <c r="AL164" i="37"/>
  <c r="AK164" i="37"/>
  <c r="AJ164" i="37"/>
  <c r="AI164" i="37"/>
  <c r="AH164" i="37"/>
  <c r="AG164" i="37"/>
  <c r="AF164" i="37"/>
  <c r="AE164" i="37"/>
  <c r="AD164" i="37"/>
  <c r="AC164" i="37"/>
  <c r="AB164" i="37"/>
  <c r="AA164" i="37"/>
  <c r="Z164" i="37"/>
  <c r="Y164" i="37"/>
  <c r="X164" i="37"/>
  <c r="W164" i="37"/>
  <c r="V164" i="37"/>
  <c r="U164" i="37"/>
  <c r="T164" i="37"/>
  <c r="S164" i="37"/>
  <c r="R164" i="37"/>
  <c r="Q164" i="37"/>
  <c r="P164" i="37"/>
  <c r="O164" i="37"/>
  <c r="N164" i="37"/>
  <c r="M164" i="37"/>
  <c r="L164" i="37"/>
  <c r="K164" i="37"/>
  <c r="J164" i="37"/>
  <c r="I164" i="37"/>
  <c r="H164" i="37"/>
  <c r="G164" i="37"/>
  <c r="F164" i="37"/>
  <c r="E164" i="37"/>
  <c r="D164" i="37"/>
  <c r="C164" i="37"/>
  <c r="B164" i="37"/>
  <c r="CG163" i="37"/>
  <c r="CF163" i="37"/>
  <c r="CE163" i="37"/>
  <c r="CD163" i="37"/>
  <c r="CC163" i="37"/>
  <c r="CB163" i="37"/>
  <c r="CA163" i="37"/>
  <c r="BZ163" i="37"/>
  <c r="BY163" i="37"/>
  <c r="BX163" i="37"/>
  <c r="BW163" i="37"/>
  <c r="BV163" i="37"/>
  <c r="BU163" i="37"/>
  <c r="BT163" i="37"/>
  <c r="BS163" i="37"/>
  <c r="BR163" i="37"/>
  <c r="BQ163" i="37"/>
  <c r="BP163" i="37"/>
  <c r="BO163" i="37"/>
  <c r="BN163" i="37"/>
  <c r="BM163" i="37"/>
  <c r="BL163" i="37"/>
  <c r="BK163" i="37"/>
  <c r="BJ163" i="37"/>
  <c r="BI163" i="37"/>
  <c r="BH163" i="37"/>
  <c r="BG163" i="37"/>
  <c r="BF163" i="37"/>
  <c r="BE163" i="37"/>
  <c r="BD163" i="37"/>
  <c r="BC163" i="37"/>
  <c r="BB163" i="37"/>
  <c r="BA163" i="37"/>
  <c r="AZ163" i="37"/>
  <c r="AY163" i="37"/>
  <c r="AX163" i="37"/>
  <c r="AW163" i="37"/>
  <c r="AV163" i="37"/>
  <c r="AU163" i="37"/>
  <c r="AT163" i="37"/>
  <c r="AS163" i="37"/>
  <c r="AR163" i="37"/>
  <c r="AQ163" i="37"/>
  <c r="AP163" i="37"/>
  <c r="AO163" i="37"/>
  <c r="AN163" i="37"/>
  <c r="AM163" i="37"/>
  <c r="AL163" i="37"/>
  <c r="AK163" i="37"/>
  <c r="AJ163" i="37"/>
  <c r="AI163" i="37"/>
  <c r="AH163" i="37"/>
  <c r="AG163" i="37"/>
  <c r="AF163" i="37"/>
  <c r="AE163" i="37"/>
  <c r="AD163" i="37"/>
  <c r="AC163" i="37"/>
  <c r="AB163" i="37"/>
  <c r="AA163" i="37"/>
  <c r="Z163" i="37"/>
  <c r="Y163" i="37"/>
  <c r="X163" i="37"/>
  <c r="W163" i="37"/>
  <c r="V163" i="37"/>
  <c r="U163" i="37"/>
  <c r="T163" i="37"/>
  <c r="S163" i="37"/>
  <c r="R163" i="37"/>
  <c r="Q163" i="37"/>
  <c r="P163" i="37"/>
  <c r="O163" i="37"/>
  <c r="N163" i="37"/>
  <c r="M163" i="37"/>
  <c r="L163" i="37"/>
  <c r="K163" i="37"/>
  <c r="J163" i="37"/>
  <c r="I163" i="37"/>
  <c r="H163" i="37"/>
  <c r="G163" i="37"/>
  <c r="F163" i="37"/>
  <c r="E163" i="37"/>
  <c r="D163" i="37"/>
  <c r="C163" i="37"/>
  <c r="B163" i="37"/>
  <c r="CG162" i="37"/>
  <c r="CF162" i="37"/>
  <c r="CE162" i="37"/>
  <c r="CD162" i="37"/>
  <c r="CC162" i="37"/>
  <c r="CB162" i="37"/>
  <c r="CA162" i="37"/>
  <c r="BZ162" i="37"/>
  <c r="BY162" i="37"/>
  <c r="BX162" i="37"/>
  <c r="BW162" i="37"/>
  <c r="BV162" i="37"/>
  <c r="BU162" i="37"/>
  <c r="BT162" i="37"/>
  <c r="BS162" i="37"/>
  <c r="BR162" i="37"/>
  <c r="BQ162" i="37"/>
  <c r="BP162" i="37"/>
  <c r="BO162" i="37"/>
  <c r="BN162" i="37"/>
  <c r="BM162" i="37"/>
  <c r="BL162" i="37"/>
  <c r="BK162" i="37"/>
  <c r="BJ162" i="37"/>
  <c r="BI162" i="37"/>
  <c r="BH162" i="37"/>
  <c r="BG162" i="37"/>
  <c r="BF162" i="37"/>
  <c r="BE162" i="37"/>
  <c r="BD162" i="37"/>
  <c r="BC162" i="37"/>
  <c r="BB162" i="37"/>
  <c r="BA162" i="37"/>
  <c r="AZ162" i="37"/>
  <c r="AY162" i="37"/>
  <c r="AX162" i="37"/>
  <c r="AW162" i="37"/>
  <c r="AV162" i="37"/>
  <c r="AU162" i="37"/>
  <c r="AT162" i="37"/>
  <c r="AS162" i="37"/>
  <c r="AR162" i="37"/>
  <c r="AQ162" i="37"/>
  <c r="AP162" i="37"/>
  <c r="AO162" i="37"/>
  <c r="AN162" i="37"/>
  <c r="AM162" i="37"/>
  <c r="AL162" i="37"/>
  <c r="AK162" i="37"/>
  <c r="AJ162" i="37"/>
  <c r="AI162" i="37"/>
  <c r="AH162" i="37"/>
  <c r="AG162" i="37"/>
  <c r="AF162" i="37"/>
  <c r="AE162" i="37"/>
  <c r="AD162" i="37"/>
  <c r="AC162" i="37"/>
  <c r="AB162" i="37"/>
  <c r="AA162" i="37"/>
  <c r="Z162" i="37"/>
  <c r="Y162" i="37"/>
  <c r="X162" i="37"/>
  <c r="W162" i="37"/>
  <c r="V162" i="37"/>
  <c r="U162" i="37"/>
  <c r="T162" i="37"/>
  <c r="S162" i="37"/>
  <c r="R162" i="37"/>
  <c r="Q162" i="37"/>
  <c r="P162" i="37"/>
  <c r="O162" i="37"/>
  <c r="N162" i="37"/>
  <c r="M162" i="37"/>
  <c r="L162" i="37"/>
  <c r="K162" i="37"/>
  <c r="J162" i="37"/>
  <c r="I162" i="37"/>
  <c r="H162" i="37"/>
  <c r="G162" i="37"/>
  <c r="F162" i="37"/>
  <c r="E162" i="37"/>
  <c r="D162" i="37"/>
  <c r="C162" i="37"/>
  <c r="B162" i="37"/>
  <c r="CG161" i="37"/>
  <c r="CF161" i="37"/>
  <c r="CE161" i="37"/>
  <c r="CD161" i="37"/>
  <c r="CC161" i="37"/>
  <c r="CB161" i="37"/>
  <c r="CA161" i="37"/>
  <c r="BZ161" i="37"/>
  <c r="BY161" i="37"/>
  <c r="BX161" i="37"/>
  <c r="BW161" i="37"/>
  <c r="BV161" i="37"/>
  <c r="BU161" i="37"/>
  <c r="BT161" i="37"/>
  <c r="BS161" i="37"/>
  <c r="BR161" i="37"/>
  <c r="BQ161" i="37"/>
  <c r="BP161" i="37"/>
  <c r="BO161" i="37"/>
  <c r="BN161" i="37"/>
  <c r="BM161" i="37"/>
  <c r="BL161" i="37"/>
  <c r="BK161" i="37"/>
  <c r="BJ161" i="37"/>
  <c r="BI161" i="37"/>
  <c r="BH161" i="37"/>
  <c r="BG161" i="37"/>
  <c r="BF161" i="37"/>
  <c r="BE161" i="37"/>
  <c r="BD161" i="37"/>
  <c r="BC161" i="37"/>
  <c r="BB161" i="37"/>
  <c r="BA161" i="37"/>
  <c r="AZ161" i="37"/>
  <c r="AY161" i="37"/>
  <c r="AX161" i="37"/>
  <c r="AW161" i="37"/>
  <c r="AV161" i="37"/>
  <c r="AU161" i="37"/>
  <c r="AT161" i="37"/>
  <c r="AS161" i="37"/>
  <c r="AR161" i="37"/>
  <c r="AQ161" i="37"/>
  <c r="AP161" i="37"/>
  <c r="AO161" i="37"/>
  <c r="AN161" i="37"/>
  <c r="AM161" i="37"/>
  <c r="AL161" i="37"/>
  <c r="AK161" i="37"/>
  <c r="AJ161" i="37"/>
  <c r="AI161" i="37"/>
  <c r="AH161" i="37"/>
  <c r="AG161" i="37"/>
  <c r="AF161" i="37"/>
  <c r="AE161" i="37"/>
  <c r="AD161" i="37"/>
  <c r="AC161" i="37"/>
  <c r="AB161" i="37"/>
  <c r="AA161" i="37"/>
  <c r="Z161" i="37"/>
  <c r="Y161" i="37"/>
  <c r="X161" i="37"/>
  <c r="W161" i="37"/>
  <c r="V161" i="37"/>
  <c r="U161" i="37"/>
  <c r="T161" i="37"/>
  <c r="S161" i="37"/>
  <c r="R161" i="37"/>
  <c r="Q161" i="37"/>
  <c r="P161" i="37"/>
  <c r="O161" i="37"/>
  <c r="N161" i="37"/>
  <c r="M161" i="37"/>
  <c r="L161" i="37"/>
  <c r="K161" i="37"/>
  <c r="J161" i="37"/>
  <c r="I161" i="37"/>
  <c r="H161" i="37"/>
  <c r="G161" i="37"/>
  <c r="F161" i="37"/>
  <c r="E161" i="37"/>
  <c r="D161" i="37"/>
  <c r="C161" i="37"/>
  <c r="B161" i="37"/>
  <c r="CG160" i="37"/>
  <c r="CF160" i="37"/>
  <c r="CE160" i="37"/>
  <c r="CD160" i="37"/>
  <c r="CC160" i="37"/>
  <c r="CB160" i="37"/>
  <c r="CA160" i="37"/>
  <c r="BZ160" i="37"/>
  <c r="BY160" i="37"/>
  <c r="BX160" i="37"/>
  <c r="BW160" i="37"/>
  <c r="BV160" i="37"/>
  <c r="BU160" i="37"/>
  <c r="BT160" i="37"/>
  <c r="BS160" i="37"/>
  <c r="BR160" i="37"/>
  <c r="BQ160" i="37"/>
  <c r="BP160" i="37"/>
  <c r="BO160" i="37"/>
  <c r="BN160" i="37"/>
  <c r="BM160" i="37"/>
  <c r="BL160" i="37"/>
  <c r="BK160" i="37"/>
  <c r="BJ160" i="37"/>
  <c r="BI160" i="37"/>
  <c r="BH160" i="37"/>
  <c r="BG160" i="37"/>
  <c r="BF160" i="37"/>
  <c r="BE160" i="37"/>
  <c r="BD160" i="37"/>
  <c r="BC160" i="37"/>
  <c r="BB160" i="37"/>
  <c r="BA160" i="37"/>
  <c r="AZ160" i="37"/>
  <c r="AY160" i="37"/>
  <c r="AX160" i="37"/>
  <c r="AW160" i="37"/>
  <c r="AV160" i="37"/>
  <c r="AU160" i="37"/>
  <c r="AT160" i="37"/>
  <c r="AS160" i="37"/>
  <c r="AR160" i="37"/>
  <c r="AQ160" i="37"/>
  <c r="AP160" i="37"/>
  <c r="AO160" i="37"/>
  <c r="AN160" i="37"/>
  <c r="AM160" i="37"/>
  <c r="AL160" i="37"/>
  <c r="AK160" i="37"/>
  <c r="AJ160" i="37"/>
  <c r="AI160" i="37"/>
  <c r="AH160" i="37"/>
  <c r="AG160" i="37"/>
  <c r="AF160" i="37"/>
  <c r="AE160" i="37"/>
  <c r="AD160" i="37"/>
  <c r="AC160" i="37"/>
  <c r="AB160" i="37"/>
  <c r="AA160" i="37"/>
  <c r="Z160" i="37"/>
  <c r="Y160" i="37"/>
  <c r="X160" i="37"/>
  <c r="W160" i="37"/>
  <c r="V160" i="37"/>
  <c r="U160" i="37"/>
  <c r="T160" i="37"/>
  <c r="S160" i="37"/>
  <c r="R160" i="37"/>
  <c r="Q160" i="37"/>
  <c r="P160" i="37"/>
  <c r="O160" i="37"/>
  <c r="N160" i="37"/>
  <c r="M160" i="37"/>
  <c r="L160" i="37"/>
  <c r="K160" i="37"/>
  <c r="J160" i="37"/>
  <c r="I160" i="37"/>
  <c r="H160" i="37"/>
  <c r="G160" i="37"/>
  <c r="F160" i="37"/>
  <c r="E160" i="37"/>
  <c r="D160" i="37"/>
  <c r="C160" i="37"/>
  <c r="B160" i="37"/>
  <c r="CG159" i="37"/>
  <c r="CF159" i="37"/>
  <c r="CE159" i="37"/>
  <c r="CD159" i="37"/>
  <c r="CC159" i="37"/>
  <c r="CB159" i="37"/>
  <c r="CA159" i="37"/>
  <c r="BZ159" i="37"/>
  <c r="BY159" i="37"/>
  <c r="BX159" i="37"/>
  <c r="BW159" i="37"/>
  <c r="BV159" i="37"/>
  <c r="BU159" i="37"/>
  <c r="BT159" i="37"/>
  <c r="BS159" i="37"/>
  <c r="BR159" i="37"/>
  <c r="BQ159" i="37"/>
  <c r="BP159" i="37"/>
  <c r="BO159" i="37"/>
  <c r="BN159" i="37"/>
  <c r="BM159" i="37"/>
  <c r="BL159" i="37"/>
  <c r="BK159" i="37"/>
  <c r="BJ159" i="37"/>
  <c r="BI159" i="37"/>
  <c r="BH159" i="37"/>
  <c r="BG159" i="37"/>
  <c r="BF159" i="37"/>
  <c r="BE159" i="37"/>
  <c r="BD159" i="37"/>
  <c r="BC159" i="37"/>
  <c r="BB159" i="37"/>
  <c r="BA159" i="37"/>
  <c r="AZ159" i="37"/>
  <c r="AY159" i="37"/>
  <c r="AX159" i="37"/>
  <c r="AW159" i="37"/>
  <c r="AV159" i="37"/>
  <c r="AU159" i="37"/>
  <c r="AT159" i="37"/>
  <c r="AS159" i="37"/>
  <c r="AR159" i="37"/>
  <c r="AQ159" i="37"/>
  <c r="AP159" i="37"/>
  <c r="AO159" i="37"/>
  <c r="AN159" i="37"/>
  <c r="AM159" i="37"/>
  <c r="AL159" i="37"/>
  <c r="AK159" i="37"/>
  <c r="AJ159" i="37"/>
  <c r="AI159" i="37"/>
  <c r="AH159" i="37"/>
  <c r="AG159" i="37"/>
  <c r="AF159" i="37"/>
  <c r="AE159" i="37"/>
  <c r="AD159" i="37"/>
  <c r="AC159" i="37"/>
  <c r="AB159" i="37"/>
  <c r="AA159" i="37"/>
  <c r="Z159" i="37"/>
  <c r="Y159" i="37"/>
  <c r="X159" i="37"/>
  <c r="W159" i="37"/>
  <c r="V159" i="37"/>
  <c r="U159" i="37"/>
  <c r="T159" i="37"/>
  <c r="S159" i="37"/>
  <c r="R159" i="37"/>
  <c r="Q159" i="37"/>
  <c r="P159" i="37"/>
  <c r="O159" i="37"/>
  <c r="N159" i="37"/>
  <c r="M159" i="37"/>
  <c r="L159" i="37"/>
  <c r="K159" i="37"/>
  <c r="J159" i="37"/>
  <c r="I159" i="37"/>
  <c r="H159" i="37"/>
  <c r="G159" i="37"/>
  <c r="F159" i="37"/>
  <c r="E159" i="37"/>
  <c r="D159" i="37"/>
  <c r="C159" i="37"/>
  <c r="B159" i="37"/>
  <c r="CG158" i="37"/>
  <c r="CF158" i="37"/>
  <c r="CE158" i="37"/>
  <c r="CD158" i="37"/>
  <c r="CC158" i="37"/>
  <c r="CB158" i="37"/>
  <c r="CA158" i="37"/>
  <c r="BZ158" i="37"/>
  <c r="BY158" i="37"/>
  <c r="BX158" i="37"/>
  <c r="BW158" i="37"/>
  <c r="BV158" i="37"/>
  <c r="BU158" i="37"/>
  <c r="BT158" i="37"/>
  <c r="BS158" i="37"/>
  <c r="BR158" i="37"/>
  <c r="BQ158" i="37"/>
  <c r="BP158" i="37"/>
  <c r="BO158" i="37"/>
  <c r="BN158" i="37"/>
  <c r="BM158" i="37"/>
  <c r="BL158" i="37"/>
  <c r="BK158" i="37"/>
  <c r="BJ158" i="37"/>
  <c r="BI158" i="37"/>
  <c r="BH158" i="37"/>
  <c r="BG158" i="37"/>
  <c r="BF158" i="37"/>
  <c r="BE158" i="37"/>
  <c r="BD158" i="37"/>
  <c r="BC158" i="37"/>
  <c r="BB158" i="37"/>
  <c r="BA158" i="37"/>
  <c r="AZ158" i="37"/>
  <c r="AY158" i="37"/>
  <c r="AX158" i="37"/>
  <c r="AW158" i="37"/>
  <c r="AV158" i="37"/>
  <c r="AU158" i="37"/>
  <c r="AT158" i="37"/>
  <c r="AS158" i="37"/>
  <c r="AR158" i="37"/>
  <c r="AQ158" i="37"/>
  <c r="AP158" i="37"/>
  <c r="AO158" i="37"/>
  <c r="AN158" i="37"/>
  <c r="AM158" i="37"/>
  <c r="AL158" i="37"/>
  <c r="AK158" i="37"/>
  <c r="AJ158" i="37"/>
  <c r="AI158" i="37"/>
  <c r="AH158" i="37"/>
  <c r="AG158" i="37"/>
  <c r="AF158" i="37"/>
  <c r="AE158" i="37"/>
  <c r="AD158" i="37"/>
  <c r="AC158" i="37"/>
  <c r="AB158" i="37"/>
  <c r="AA158" i="37"/>
  <c r="Z158" i="37"/>
  <c r="Y158" i="37"/>
  <c r="X158" i="37"/>
  <c r="W158" i="37"/>
  <c r="V158" i="37"/>
  <c r="U158" i="37"/>
  <c r="T158" i="37"/>
  <c r="S158" i="37"/>
  <c r="R158" i="37"/>
  <c r="Q158" i="37"/>
  <c r="P158" i="37"/>
  <c r="O158" i="37"/>
  <c r="N158" i="37"/>
  <c r="M158" i="37"/>
  <c r="L158" i="37"/>
  <c r="K158" i="37"/>
  <c r="J158" i="37"/>
  <c r="I158" i="37"/>
  <c r="H158" i="37"/>
  <c r="G158" i="37"/>
  <c r="F158" i="37"/>
  <c r="E158" i="37"/>
  <c r="D158" i="37"/>
  <c r="C158" i="37"/>
  <c r="B158" i="37"/>
  <c r="CG157" i="37"/>
  <c r="CF157" i="37"/>
  <c r="CE157" i="37"/>
  <c r="CD157" i="37"/>
  <c r="CC157" i="37"/>
  <c r="CB157" i="37"/>
  <c r="CA157" i="37"/>
  <c r="BZ157" i="37"/>
  <c r="BY157" i="37"/>
  <c r="BX157" i="37"/>
  <c r="BW157" i="37"/>
  <c r="BV157" i="37"/>
  <c r="BU157" i="37"/>
  <c r="BT157" i="37"/>
  <c r="BS157" i="37"/>
  <c r="BR157" i="37"/>
  <c r="BQ157" i="37"/>
  <c r="BP157" i="37"/>
  <c r="BO157" i="37"/>
  <c r="BN157" i="37"/>
  <c r="BM157" i="37"/>
  <c r="BL157" i="37"/>
  <c r="BK157" i="37"/>
  <c r="BJ157" i="37"/>
  <c r="BI157" i="37"/>
  <c r="BH157" i="37"/>
  <c r="BG157" i="37"/>
  <c r="BF157" i="37"/>
  <c r="BE157" i="37"/>
  <c r="BD157" i="37"/>
  <c r="BC157" i="37"/>
  <c r="BB157" i="37"/>
  <c r="BA157" i="37"/>
  <c r="AZ157" i="37"/>
  <c r="AY157" i="37"/>
  <c r="AX157" i="37"/>
  <c r="AW157" i="37"/>
  <c r="AV157" i="37"/>
  <c r="AU157" i="37"/>
  <c r="AT157" i="37"/>
  <c r="AS157" i="37"/>
  <c r="AR157" i="37"/>
  <c r="AQ157" i="37"/>
  <c r="AP157" i="37"/>
  <c r="AO157" i="37"/>
  <c r="AN157" i="37"/>
  <c r="AM157" i="37"/>
  <c r="AL157" i="37"/>
  <c r="AK157" i="37"/>
  <c r="AJ157" i="37"/>
  <c r="AI157" i="37"/>
  <c r="AH157" i="37"/>
  <c r="AG157" i="37"/>
  <c r="AF157" i="37"/>
  <c r="AE157" i="37"/>
  <c r="AD157" i="37"/>
  <c r="AC157" i="37"/>
  <c r="AB157" i="37"/>
  <c r="AA157" i="37"/>
  <c r="Z157" i="37"/>
  <c r="Y157" i="37"/>
  <c r="X157" i="37"/>
  <c r="W157" i="37"/>
  <c r="V157" i="37"/>
  <c r="U157" i="37"/>
  <c r="T157" i="37"/>
  <c r="S157" i="37"/>
  <c r="R157" i="37"/>
  <c r="Q157" i="37"/>
  <c r="P157" i="37"/>
  <c r="O157" i="37"/>
  <c r="N157" i="37"/>
  <c r="M157" i="37"/>
  <c r="L157" i="37"/>
  <c r="K157" i="37"/>
  <c r="J157" i="37"/>
  <c r="I157" i="37"/>
  <c r="H157" i="37"/>
  <c r="G157" i="37"/>
  <c r="F157" i="37"/>
  <c r="E157" i="37"/>
  <c r="D157" i="37"/>
  <c r="C157" i="37"/>
  <c r="B157" i="37"/>
  <c r="CG156" i="37"/>
  <c r="CF156" i="37"/>
  <c r="CE156" i="37"/>
  <c r="CD156" i="37"/>
  <c r="CC156" i="37"/>
  <c r="CB156" i="37"/>
  <c r="CA156" i="37"/>
  <c r="BZ156" i="37"/>
  <c r="BY156" i="37"/>
  <c r="BX156" i="37"/>
  <c r="BW156" i="37"/>
  <c r="BV156" i="37"/>
  <c r="BU156" i="37"/>
  <c r="BT156" i="37"/>
  <c r="BS156" i="37"/>
  <c r="BR156" i="37"/>
  <c r="BQ156" i="37"/>
  <c r="BP156" i="37"/>
  <c r="BO156" i="37"/>
  <c r="BN156" i="37"/>
  <c r="BM156" i="37"/>
  <c r="BL156" i="37"/>
  <c r="BK156" i="37"/>
  <c r="BJ156" i="37"/>
  <c r="BI156" i="37"/>
  <c r="BH156" i="37"/>
  <c r="BG156" i="37"/>
  <c r="BF156" i="37"/>
  <c r="BE156" i="37"/>
  <c r="BD156" i="37"/>
  <c r="BC156" i="37"/>
  <c r="BB156" i="37"/>
  <c r="BA156" i="37"/>
  <c r="AZ156" i="37"/>
  <c r="AY156" i="37"/>
  <c r="AX156" i="37"/>
  <c r="AW156" i="37"/>
  <c r="AV156" i="37"/>
  <c r="AU156" i="37"/>
  <c r="AT156" i="37"/>
  <c r="AS156" i="37"/>
  <c r="AR156" i="37"/>
  <c r="AQ156" i="37"/>
  <c r="AP156" i="37"/>
  <c r="AO156" i="37"/>
  <c r="AN156" i="37"/>
  <c r="AM156" i="37"/>
  <c r="AL156" i="37"/>
  <c r="AK156" i="37"/>
  <c r="AJ156" i="37"/>
  <c r="AI156" i="37"/>
  <c r="AH156" i="37"/>
  <c r="AG156" i="37"/>
  <c r="AF156" i="37"/>
  <c r="AE156" i="37"/>
  <c r="AD156" i="37"/>
  <c r="AC156" i="37"/>
  <c r="AB156" i="37"/>
  <c r="AA156" i="37"/>
  <c r="Z156" i="37"/>
  <c r="Y156" i="37"/>
  <c r="X156" i="37"/>
  <c r="W156" i="37"/>
  <c r="V156" i="37"/>
  <c r="U156" i="37"/>
  <c r="T156" i="37"/>
  <c r="S156" i="37"/>
  <c r="R156" i="37"/>
  <c r="Q156" i="37"/>
  <c r="P156" i="37"/>
  <c r="O156" i="37"/>
  <c r="N156" i="37"/>
  <c r="M156" i="37"/>
  <c r="L156" i="37"/>
  <c r="K156" i="37"/>
  <c r="J156" i="37"/>
  <c r="I156" i="37"/>
  <c r="H156" i="37"/>
  <c r="G156" i="37"/>
  <c r="F156" i="37"/>
  <c r="E156" i="37"/>
  <c r="D156" i="37"/>
  <c r="C156" i="37"/>
  <c r="B156" i="37"/>
  <c r="CG155" i="37"/>
  <c r="CF155" i="37"/>
  <c r="CE155" i="37"/>
  <c r="CD155" i="37"/>
  <c r="CC155" i="37"/>
  <c r="CB155" i="37"/>
  <c r="CA155" i="37"/>
  <c r="BZ155" i="37"/>
  <c r="BY155" i="37"/>
  <c r="BX155" i="37"/>
  <c r="BW155" i="37"/>
  <c r="BV155" i="37"/>
  <c r="BU155" i="37"/>
  <c r="BT155" i="37"/>
  <c r="BS155" i="37"/>
  <c r="BR155" i="37"/>
  <c r="BQ155" i="37"/>
  <c r="BP155" i="37"/>
  <c r="BO155" i="37"/>
  <c r="BN155" i="37"/>
  <c r="BM155" i="37"/>
  <c r="BL155" i="37"/>
  <c r="BK155" i="37"/>
  <c r="BJ155" i="37"/>
  <c r="BI155" i="37"/>
  <c r="BH155" i="37"/>
  <c r="BG155" i="37"/>
  <c r="BF155" i="37"/>
  <c r="BE155" i="37"/>
  <c r="BD155" i="37"/>
  <c r="BC155" i="37"/>
  <c r="BB155" i="37"/>
  <c r="BA155" i="37"/>
  <c r="AZ155" i="37"/>
  <c r="AY155" i="37"/>
  <c r="AX155" i="37"/>
  <c r="AW155" i="37"/>
  <c r="AV155" i="37"/>
  <c r="AU155" i="37"/>
  <c r="AT155" i="37"/>
  <c r="AS155" i="37"/>
  <c r="AR155" i="37"/>
  <c r="AQ155" i="37"/>
  <c r="AP155" i="37"/>
  <c r="AO155" i="37"/>
  <c r="AN155" i="37"/>
  <c r="AM155" i="37"/>
  <c r="AL155" i="37"/>
  <c r="AK155" i="37"/>
  <c r="AJ155" i="37"/>
  <c r="AI155" i="37"/>
  <c r="AH155" i="37"/>
  <c r="AG155" i="37"/>
  <c r="AF155" i="37"/>
  <c r="AE155" i="37"/>
  <c r="AD155" i="37"/>
  <c r="AC155" i="37"/>
  <c r="AB155" i="37"/>
  <c r="AA155" i="37"/>
  <c r="Z155" i="37"/>
  <c r="Y155" i="37"/>
  <c r="X155" i="37"/>
  <c r="W155" i="37"/>
  <c r="V155" i="37"/>
  <c r="U155" i="37"/>
  <c r="T155" i="37"/>
  <c r="S155" i="37"/>
  <c r="R155" i="37"/>
  <c r="Q155" i="37"/>
  <c r="P155" i="37"/>
  <c r="O155" i="37"/>
  <c r="N155" i="37"/>
  <c r="M155" i="37"/>
  <c r="L155" i="37"/>
  <c r="K155" i="37"/>
  <c r="J155" i="37"/>
  <c r="I155" i="37"/>
  <c r="H155" i="37"/>
  <c r="G155" i="37"/>
  <c r="F155" i="37"/>
  <c r="E155" i="37"/>
  <c r="D155" i="37"/>
  <c r="C155" i="37"/>
  <c r="B155" i="37"/>
  <c r="CG154" i="37"/>
  <c r="CF154" i="37"/>
  <c r="CE154" i="37"/>
  <c r="CD154" i="37"/>
  <c r="CC154" i="37"/>
  <c r="CB154" i="37"/>
  <c r="CA154" i="37"/>
  <c r="BZ154" i="37"/>
  <c r="BY154" i="37"/>
  <c r="BX154" i="37"/>
  <c r="BW154" i="37"/>
  <c r="BV154" i="37"/>
  <c r="BU154" i="37"/>
  <c r="BT154" i="37"/>
  <c r="BS154" i="37"/>
  <c r="BR154" i="37"/>
  <c r="BQ154" i="37"/>
  <c r="BP154" i="37"/>
  <c r="BO154" i="37"/>
  <c r="BN154" i="37"/>
  <c r="BM154" i="37"/>
  <c r="BL154" i="37"/>
  <c r="BK154" i="37"/>
  <c r="BJ154" i="37"/>
  <c r="BI154" i="37"/>
  <c r="BH154" i="37"/>
  <c r="BG154" i="37"/>
  <c r="BF154" i="37"/>
  <c r="BE154" i="37"/>
  <c r="BD154" i="37"/>
  <c r="BC154" i="37"/>
  <c r="BB154" i="37"/>
  <c r="BA154" i="37"/>
  <c r="AZ154" i="37"/>
  <c r="AY154" i="37"/>
  <c r="AX154" i="37"/>
  <c r="AW154" i="37"/>
  <c r="AV154" i="37"/>
  <c r="AU154" i="37"/>
  <c r="AT154" i="37"/>
  <c r="AS154" i="37"/>
  <c r="AR154" i="37"/>
  <c r="AQ154" i="37"/>
  <c r="AP154" i="37"/>
  <c r="AO154" i="37"/>
  <c r="AN154" i="37"/>
  <c r="AM154" i="37"/>
  <c r="AL154" i="37"/>
  <c r="AK154" i="37"/>
  <c r="AJ154" i="37"/>
  <c r="AI154" i="37"/>
  <c r="AH154" i="37"/>
  <c r="AG154" i="37"/>
  <c r="AF154" i="37"/>
  <c r="AE154" i="37"/>
  <c r="AD154" i="37"/>
  <c r="AC154" i="37"/>
  <c r="AB154" i="37"/>
  <c r="AA154" i="37"/>
  <c r="Z154" i="37"/>
  <c r="Y154" i="37"/>
  <c r="X154" i="37"/>
  <c r="W154" i="37"/>
  <c r="V154" i="37"/>
  <c r="U154" i="37"/>
  <c r="T154" i="37"/>
  <c r="S154" i="37"/>
  <c r="R154" i="37"/>
  <c r="Q154" i="37"/>
  <c r="P154" i="37"/>
  <c r="O154" i="37"/>
  <c r="N154" i="37"/>
  <c r="M154" i="37"/>
  <c r="L154" i="37"/>
  <c r="K154" i="37"/>
  <c r="J154" i="37"/>
  <c r="I154" i="37"/>
  <c r="H154" i="37"/>
  <c r="G154" i="37"/>
  <c r="F154" i="37"/>
  <c r="E154" i="37"/>
  <c r="D154" i="37"/>
  <c r="C154" i="37"/>
  <c r="B154" i="37"/>
  <c r="CG153" i="37"/>
  <c r="CF153" i="37"/>
  <c r="CE153" i="37"/>
  <c r="CD153" i="37"/>
  <c r="CC153" i="37"/>
  <c r="CB153" i="37"/>
  <c r="CA153" i="37"/>
  <c r="BZ153" i="37"/>
  <c r="BY153" i="37"/>
  <c r="BX153" i="37"/>
  <c r="BW153" i="37"/>
  <c r="BV153" i="37"/>
  <c r="BU153" i="37"/>
  <c r="BT153" i="37"/>
  <c r="BS153" i="37"/>
  <c r="BR153" i="37"/>
  <c r="BQ153" i="37"/>
  <c r="BP153" i="37"/>
  <c r="BO153" i="37"/>
  <c r="BN153" i="37"/>
  <c r="BM153" i="37"/>
  <c r="BL153" i="37"/>
  <c r="BK153" i="37"/>
  <c r="BJ153" i="37"/>
  <c r="BI153" i="37"/>
  <c r="BH153" i="37"/>
  <c r="BG153" i="37"/>
  <c r="BF153" i="37"/>
  <c r="BE153" i="37"/>
  <c r="BD153" i="37"/>
  <c r="BC153" i="37"/>
  <c r="BB153" i="37"/>
  <c r="BA153" i="37"/>
  <c r="AZ153" i="37"/>
  <c r="AY153" i="37"/>
  <c r="AX153" i="37"/>
  <c r="AW153" i="37"/>
  <c r="AV153" i="37"/>
  <c r="AU153" i="37"/>
  <c r="AT153" i="37"/>
  <c r="AS153" i="37"/>
  <c r="AR153" i="37"/>
  <c r="AQ153" i="37"/>
  <c r="AP153" i="37"/>
  <c r="AO153" i="37"/>
  <c r="AN153" i="37"/>
  <c r="AM153" i="37"/>
  <c r="AL153" i="37"/>
  <c r="AK153" i="37"/>
  <c r="AJ153" i="37"/>
  <c r="AI153" i="37"/>
  <c r="AH153" i="37"/>
  <c r="AG153" i="37"/>
  <c r="AF153" i="37"/>
  <c r="AE153" i="37"/>
  <c r="AD153" i="37"/>
  <c r="AC153" i="37"/>
  <c r="AB153" i="37"/>
  <c r="AA153" i="37"/>
  <c r="Z153" i="37"/>
  <c r="Y153" i="37"/>
  <c r="X153" i="37"/>
  <c r="W153" i="37"/>
  <c r="V153" i="37"/>
  <c r="U153" i="37"/>
  <c r="T153" i="37"/>
  <c r="S153" i="37"/>
  <c r="R153" i="37"/>
  <c r="Q153" i="37"/>
  <c r="P153" i="37"/>
  <c r="O153" i="37"/>
  <c r="N153" i="37"/>
  <c r="M153" i="37"/>
  <c r="L153" i="37"/>
  <c r="K153" i="37"/>
  <c r="J153" i="37"/>
  <c r="I153" i="37"/>
  <c r="H153" i="37"/>
  <c r="G153" i="37"/>
  <c r="F153" i="37"/>
  <c r="E153" i="37"/>
  <c r="D153" i="37"/>
  <c r="C153" i="37"/>
  <c r="B153" i="37"/>
  <c r="CG146" i="37"/>
  <c r="CF146" i="37"/>
  <c r="CE146" i="37"/>
  <c r="CD146" i="37"/>
  <c r="CC146" i="37"/>
  <c r="CB146" i="37"/>
  <c r="CA146" i="37"/>
  <c r="BZ146" i="37"/>
  <c r="BY146" i="37"/>
  <c r="BX146" i="37"/>
  <c r="BW146" i="37"/>
  <c r="BV146" i="37"/>
  <c r="BU146" i="37"/>
  <c r="BT146" i="37"/>
  <c r="BS146" i="37"/>
  <c r="BR146" i="37"/>
  <c r="BQ146" i="37"/>
  <c r="BP146" i="37"/>
  <c r="BO146" i="37"/>
  <c r="BN146" i="37"/>
  <c r="BM146" i="37"/>
  <c r="BL146" i="37"/>
  <c r="BK146" i="37"/>
  <c r="BJ146" i="37"/>
  <c r="BI146" i="37"/>
  <c r="BH146" i="37"/>
  <c r="BG146" i="37"/>
  <c r="BF146" i="37"/>
  <c r="BE146" i="37"/>
  <c r="BD146" i="37"/>
  <c r="BC146" i="37"/>
  <c r="BB146" i="37"/>
  <c r="BA146" i="37"/>
  <c r="AZ146" i="37"/>
  <c r="AY146" i="37"/>
  <c r="AX146" i="37"/>
  <c r="AW146" i="37"/>
  <c r="AV146" i="37"/>
  <c r="AU146" i="37"/>
  <c r="AT146" i="37"/>
  <c r="AS146" i="37"/>
  <c r="AR146" i="37"/>
  <c r="AQ146" i="37"/>
  <c r="AP146" i="37"/>
  <c r="AO146" i="37"/>
  <c r="AN146" i="37"/>
  <c r="AM146" i="37"/>
  <c r="AL146" i="37"/>
  <c r="AK146" i="37"/>
  <c r="AJ146" i="37"/>
  <c r="AI146" i="37"/>
  <c r="AH146" i="37"/>
  <c r="AG146" i="37"/>
  <c r="AF146" i="37"/>
  <c r="AE146" i="37"/>
  <c r="AD146" i="37"/>
  <c r="AC146" i="37"/>
  <c r="AB146" i="37"/>
  <c r="AA146" i="37"/>
  <c r="Z146" i="37"/>
  <c r="Y146" i="37"/>
  <c r="X146" i="37"/>
  <c r="W146" i="37"/>
  <c r="V146" i="37"/>
  <c r="U146" i="37"/>
  <c r="T146" i="37"/>
  <c r="S146" i="37"/>
  <c r="R146" i="37"/>
  <c r="Q146" i="37"/>
  <c r="P146" i="37"/>
  <c r="O146" i="37"/>
  <c r="N146" i="37"/>
  <c r="M146" i="37"/>
  <c r="L146" i="37"/>
  <c r="K146" i="37"/>
  <c r="J146" i="37"/>
  <c r="I146" i="37"/>
  <c r="H146" i="37"/>
  <c r="G146" i="37"/>
  <c r="F146" i="37"/>
  <c r="E146" i="37"/>
  <c r="D146" i="37"/>
  <c r="C146" i="37"/>
  <c r="B146" i="37"/>
  <c r="CG138" i="37"/>
  <c r="CF138" i="37"/>
  <c r="CE138" i="37"/>
  <c r="CD138" i="37"/>
  <c r="CC138" i="37"/>
  <c r="CB138" i="37"/>
  <c r="CA138" i="37"/>
  <c r="BZ138" i="37"/>
  <c r="BY138" i="37"/>
  <c r="BX138" i="37"/>
  <c r="BW138" i="37"/>
  <c r="BV138" i="37"/>
  <c r="BU138" i="37"/>
  <c r="BT138" i="37"/>
  <c r="BS138" i="37"/>
  <c r="BR138" i="37"/>
  <c r="BQ138" i="37"/>
  <c r="BP138" i="37"/>
  <c r="BO138" i="37"/>
  <c r="BN138" i="37"/>
  <c r="BM138" i="37"/>
  <c r="BL138" i="37"/>
  <c r="BK138" i="37"/>
  <c r="BJ138" i="37"/>
  <c r="BI138" i="37"/>
  <c r="BH138" i="37"/>
  <c r="BG138" i="37"/>
  <c r="BF138" i="37"/>
  <c r="BE138" i="37"/>
  <c r="BD138" i="37"/>
  <c r="BC138" i="37"/>
  <c r="BB138" i="37"/>
  <c r="BA138" i="37"/>
  <c r="AZ138" i="37"/>
  <c r="AY138" i="37"/>
  <c r="AX138" i="37"/>
  <c r="AW138" i="37"/>
  <c r="AV138" i="37"/>
  <c r="AU138" i="37"/>
  <c r="AT138" i="37"/>
  <c r="AS138" i="37"/>
  <c r="AR138" i="37"/>
  <c r="AQ138" i="37"/>
  <c r="AP138" i="37"/>
  <c r="AO138" i="37"/>
  <c r="AN138" i="37"/>
  <c r="AM138" i="37"/>
  <c r="AL138" i="37"/>
  <c r="AK138" i="37"/>
  <c r="AJ138" i="37"/>
  <c r="AI138" i="37"/>
  <c r="AH138" i="37"/>
  <c r="AG138" i="37"/>
  <c r="AF138" i="37"/>
  <c r="AE138" i="37"/>
  <c r="AD138" i="37"/>
  <c r="AC138" i="37"/>
  <c r="AB138" i="37"/>
  <c r="AA138" i="37"/>
  <c r="Z138" i="37"/>
  <c r="Y138" i="37"/>
  <c r="X138" i="37"/>
  <c r="W138" i="37"/>
  <c r="V138" i="37"/>
  <c r="U138" i="37"/>
  <c r="T138" i="37"/>
  <c r="S138" i="37"/>
  <c r="R138" i="37"/>
  <c r="Q138" i="37"/>
  <c r="P138" i="37"/>
  <c r="O138" i="37"/>
  <c r="N138" i="37"/>
  <c r="M138" i="37"/>
  <c r="L138" i="37"/>
  <c r="K138" i="37"/>
  <c r="J138" i="37"/>
  <c r="I138" i="37"/>
  <c r="H138" i="37"/>
  <c r="G138" i="37"/>
  <c r="F138" i="37"/>
  <c r="E138" i="37"/>
  <c r="D138" i="37"/>
  <c r="C138" i="37"/>
  <c r="B138" i="37"/>
  <c r="CG137" i="37"/>
  <c r="CF137" i="37"/>
  <c r="CE137" i="37"/>
  <c r="CD137" i="37"/>
  <c r="CC137" i="37"/>
  <c r="CB137" i="37"/>
  <c r="CA137" i="37"/>
  <c r="BZ137" i="37"/>
  <c r="BY137" i="37"/>
  <c r="BX137" i="37"/>
  <c r="BW137" i="37"/>
  <c r="BV137" i="37"/>
  <c r="BU137" i="37"/>
  <c r="BT137" i="37"/>
  <c r="BS137" i="37"/>
  <c r="BR137" i="37"/>
  <c r="BQ137" i="37"/>
  <c r="BP137" i="37"/>
  <c r="BO137" i="37"/>
  <c r="BN137" i="37"/>
  <c r="BM137" i="37"/>
  <c r="BL137" i="37"/>
  <c r="BK137" i="37"/>
  <c r="BJ137" i="37"/>
  <c r="BI137" i="37"/>
  <c r="BH137" i="37"/>
  <c r="BG137" i="37"/>
  <c r="BF137" i="37"/>
  <c r="BE137" i="37"/>
  <c r="BD137" i="37"/>
  <c r="BC137" i="37"/>
  <c r="BB137" i="37"/>
  <c r="BA137" i="37"/>
  <c r="AZ137" i="37"/>
  <c r="AY137" i="37"/>
  <c r="AX137" i="37"/>
  <c r="AW137" i="37"/>
  <c r="AV137" i="37"/>
  <c r="AU137" i="37"/>
  <c r="AT137" i="37"/>
  <c r="AS137" i="37"/>
  <c r="AR137" i="37"/>
  <c r="AQ137" i="37"/>
  <c r="AP137" i="37"/>
  <c r="AO137" i="37"/>
  <c r="AN137" i="37"/>
  <c r="AM137" i="37"/>
  <c r="AL137" i="37"/>
  <c r="AK137" i="37"/>
  <c r="AJ137" i="37"/>
  <c r="AI137" i="37"/>
  <c r="AH137" i="37"/>
  <c r="AG137" i="37"/>
  <c r="AF137" i="37"/>
  <c r="AE137" i="37"/>
  <c r="AD137" i="37"/>
  <c r="AC137" i="37"/>
  <c r="AB137" i="37"/>
  <c r="AA137" i="37"/>
  <c r="Z137" i="37"/>
  <c r="Y137" i="37"/>
  <c r="X137" i="37"/>
  <c r="W137" i="37"/>
  <c r="V137" i="37"/>
  <c r="U137" i="37"/>
  <c r="T137" i="37"/>
  <c r="S137" i="37"/>
  <c r="R137" i="37"/>
  <c r="Q137" i="37"/>
  <c r="P137" i="37"/>
  <c r="O137" i="37"/>
  <c r="N137" i="37"/>
  <c r="M137" i="37"/>
  <c r="L137" i="37"/>
  <c r="K137" i="37"/>
  <c r="J137" i="37"/>
  <c r="I137" i="37"/>
  <c r="H137" i="37"/>
  <c r="G137" i="37"/>
  <c r="F137" i="37"/>
  <c r="E137" i="37"/>
  <c r="D137" i="37"/>
  <c r="C137" i="37"/>
  <c r="B137" i="37"/>
  <c r="CG136" i="37"/>
  <c r="CF136" i="37"/>
  <c r="CE136" i="37"/>
  <c r="CD136" i="37"/>
  <c r="CC136" i="37"/>
  <c r="CB136" i="37"/>
  <c r="CA136" i="37"/>
  <c r="BZ136" i="37"/>
  <c r="BY136" i="37"/>
  <c r="BX136" i="37"/>
  <c r="BW136" i="37"/>
  <c r="BV136" i="37"/>
  <c r="BU136" i="37"/>
  <c r="BT136" i="37"/>
  <c r="BS136" i="37"/>
  <c r="BR136" i="37"/>
  <c r="BQ136" i="37"/>
  <c r="BP136" i="37"/>
  <c r="BO136" i="37"/>
  <c r="BN136" i="37"/>
  <c r="BM136" i="37"/>
  <c r="BL136" i="37"/>
  <c r="BK136" i="37"/>
  <c r="BJ136" i="37"/>
  <c r="BI136" i="37"/>
  <c r="BH136" i="37"/>
  <c r="BG136" i="37"/>
  <c r="BF136" i="37"/>
  <c r="BE136" i="37"/>
  <c r="BD136" i="37"/>
  <c r="BC136" i="37"/>
  <c r="BB136" i="37"/>
  <c r="BA136" i="37"/>
  <c r="AZ136" i="37"/>
  <c r="AY136" i="37"/>
  <c r="AX136" i="37"/>
  <c r="AW136" i="37"/>
  <c r="AV136" i="37"/>
  <c r="AU136" i="37"/>
  <c r="AT136" i="37"/>
  <c r="AS136" i="37"/>
  <c r="AR136" i="37"/>
  <c r="AQ136" i="37"/>
  <c r="AP136" i="37"/>
  <c r="AO136" i="37"/>
  <c r="AN136" i="37"/>
  <c r="AM136" i="37"/>
  <c r="AL136" i="37"/>
  <c r="AK136" i="37"/>
  <c r="AJ136" i="37"/>
  <c r="AI136" i="37"/>
  <c r="AH136" i="37"/>
  <c r="AG136" i="37"/>
  <c r="AF136" i="37"/>
  <c r="AE136" i="37"/>
  <c r="AD136" i="37"/>
  <c r="AC136" i="37"/>
  <c r="AB136" i="37"/>
  <c r="AA136" i="37"/>
  <c r="Z136" i="37"/>
  <c r="Y136" i="37"/>
  <c r="X136" i="37"/>
  <c r="W136" i="37"/>
  <c r="V136" i="37"/>
  <c r="U136" i="37"/>
  <c r="T136" i="37"/>
  <c r="S136" i="37"/>
  <c r="R136" i="37"/>
  <c r="Q136" i="37"/>
  <c r="P136" i="37"/>
  <c r="O136" i="37"/>
  <c r="N136" i="37"/>
  <c r="M136" i="37"/>
  <c r="L136" i="37"/>
  <c r="K136" i="37"/>
  <c r="J136" i="37"/>
  <c r="I136" i="37"/>
  <c r="H136" i="37"/>
  <c r="G136" i="37"/>
  <c r="F136" i="37"/>
  <c r="E136" i="37"/>
  <c r="D136" i="37"/>
  <c r="C136" i="37"/>
  <c r="B136" i="37"/>
  <c r="CG135" i="37"/>
  <c r="CF135" i="37"/>
  <c r="CE135" i="37"/>
  <c r="CD135" i="37"/>
  <c r="CC135" i="37"/>
  <c r="CB135" i="37"/>
  <c r="CA135" i="37"/>
  <c r="BZ135" i="37"/>
  <c r="BY135" i="37"/>
  <c r="BX135" i="37"/>
  <c r="BW135" i="37"/>
  <c r="BV135" i="37"/>
  <c r="BU135" i="37"/>
  <c r="BT135" i="37"/>
  <c r="BS135" i="37"/>
  <c r="BR135" i="37"/>
  <c r="BQ135" i="37"/>
  <c r="BP135" i="37"/>
  <c r="BO135" i="37"/>
  <c r="BN135" i="37"/>
  <c r="BM135" i="37"/>
  <c r="BL135" i="37"/>
  <c r="BK135" i="37"/>
  <c r="BJ135" i="37"/>
  <c r="BI135" i="37"/>
  <c r="BH135" i="37"/>
  <c r="BG135" i="37"/>
  <c r="BF135" i="37"/>
  <c r="BE135" i="37"/>
  <c r="BD135" i="37"/>
  <c r="BC135" i="37"/>
  <c r="BB135" i="37"/>
  <c r="BA135" i="37"/>
  <c r="AZ135" i="37"/>
  <c r="AY135" i="37"/>
  <c r="AX135" i="37"/>
  <c r="AW135" i="37"/>
  <c r="AV135" i="37"/>
  <c r="AU135" i="37"/>
  <c r="AT135" i="37"/>
  <c r="AS135" i="37"/>
  <c r="AR135" i="37"/>
  <c r="AQ135" i="37"/>
  <c r="AP135" i="37"/>
  <c r="AO135" i="37"/>
  <c r="AN135" i="37"/>
  <c r="AM135" i="37"/>
  <c r="AL135" i="37"/>
  <c r="AK135" i="37"/>
  <c r="AJ135" i="37"/>
  <c r="AI135" i="37"/>
  <c r="AH135" i="37"/>
  <c r="AG135" i="37"/>
  <c r="AF135" i="37"/>
  <c r="AE135" i="37"/>
  <c r="AD135" i="37"/>
  <c r="AC135" i="37"/>
  <c r="AB135" i="37"/>
  <c r="AA135" i="37"/>
  <c r="Z135" i="37"/>
  <c r="Y135" i="37"/>
  <c r="X135" i="37"/>
  <c r="W135" i="37"/>
  <c r="V135" i="37"/>
  <c r="U135" i="37"/>
  <c r="T135" i="37"/>
  <c r="S135" i="37"/>
  <c r="R135" i="37"/>
  <c r="Q135" i="37"/>
  <c r="P135" i="37"/>
  <c r="O135" i="37"/>
  <c r="N135" i="37"/>
  <c r="M135" i="37"/>
  <c r="L135" i="37"/>
  <c r="K135" i="37"/>
  <c r="J135" i="37"/>
  <c r="I135" i="37"/>
  <c r="H135" i="37"/>
  <c r="G135" i="37"/>
  <c r="F135" i="37"/>
  <c r="E135" i="37"/>
  <c r="D135" i="37"/>
  <c r="C135" i="37"/>
  <c r="B135" i="37"/>
  <c r="CG134" i="37"/>
  <c r="CF134" i="37"/>
  <c r="CE134" i="37"/>
  <c r="CD134" i="37"/>
  <c r="CC134" i="37"/>
  <c r="CB134" i="37"/>
  <c r="CA134" i="37"/>
  <c r="BZ134" i="37"/>
  <c r="BY134" i="37"/>
  <c r="BX134" i="37"/>
  <c r="BW134" i="37"/>
  <c r="BV134" i="37"/>
  <c r="BU134" i="37"/>
  <c r="BT134" i="37"/>
  <c r="BS134" i="37"/>
  <c r="BR134" i="37"/>
  <c r="BQ134" i="37"/>
  <c r="BP134" i="37"/>
  <c r="BO134" i="37"/>
  <c r="BN134" i="37"/>
  <c r="BM134" i="37"/>
  <c r="BL134" i="37"/>
  <c r="BK134" i="37"/>
  <c r="BJ134" i="37"/>
  <c r="BI134" i="37"/>
  <c r="BH134" i="37"/>
  <c r="BG134" i="37"/>
  <c r="BF134" i="37"/>
  <c r="BE134" i="37"/>
  <c r="BD134" i="37"/>
  <c r="BC134" i="37"/>
  <c r="BB134" i="37"/>
  <c r="BA134" i="37"/>
  <c r="AZ134" i="37"/>
  <c r="AY134" i="37"/>
  <c r="AX134" i="37"/>
  <c r="AW134" i="37"/>
  <c r="AV134" i="37"/>
  <c r="AU134" i="37"/>
  <c r="AT134" i="37"/>
  <c r="AS134" i="37"/>
  <c r="AR134" i="37"/>
  <c r="AQ134" i="37"/>
  <c r="AP134" i="37"/>
  <c r="AO134" i="37"/>
  <c r="AN134" i="37"/>
  <c r="AM134" i="37"/>
  <c r="AL134" i="37"/>
  <c r="AK134" i="37"/>
  <c r="AJ134" i="37"/>
  <c r="AI134" i="37"/>
  <c r="AH134" i="37"/>
  <c r="AG134" i="37"/>
  <c r="AF134" i="37"/>
  <c r="AE134" i="37"/>
  <c r="AD134" i="37"/>
  <c r="AC134" i="37"/>
  <c r="AB134" i="37"/>
  <c r="AA134" i="37"/>
  <c r="Z134" i="37"/>
  <c r="Y134" i="37"/>
  <c r="X134" i="37"/>
  <c r="W134" i="37"/>
  <c r="V134" i="37"/>
  <c r="U134" i="37"/>
  <c r="T134" i="37"/>
  <c r="S134" i="37"/>
  <c r="R134" i="37"/>
  <c r="Q134" i="37"/>
  <c r="P134" i="37"/>
  <c r="O134" i="37"/>
  <c r="N134" i="37"/>
  <c r="M134" i="37"/>
  <c r="L134" i="37"/>
  <c r="K134" i="37"/>
  <c r="J134" i="37"/>
  <c r="I134" i="37"/>
  <c r="H134" i="37"/>
  <c r="G134" i="37"/>
  <c r="F134" i="37"/>
  <c r="E134" i="37"/>
  <c r="D134" i="37"/>
  <c r="C134" i="37"/>
  <c r="B134" i="37"/>
  <c r="CG133" i="37"/>
  <c r="CF133" i="37"/>
  <c r="CE133" i="37"/>
  <c r="CD133" i="37"/>
  <c r="CC133" i="37"/>
  <c r="CB133" i="37"/>
  <c r="CA133" i="37"/>
  <c r="BZ133" i="37"/>
  <c r="BY133" i="37"/>
  <c r="BX133" i="37"/>
  <c r="BW133" i="37"/>
  <c r="BV133" i="37"/>
  <c r="BU133" i="37"/>
  <c r="BT133" i="37"/>
  <c r="BS133" i="37"/>
  <c r="BR133" i="37"/>
  <c r="BQ133" i="37"/>
  <c r="BP133" i="37"/>
  <c r="BO133" i="37"/>
  <c r="BN133" i="37"/>
  <c r="BM133" i="37"/>
  <c r="BL133" i="37"/>
  <c r="BK133" i="37"/>
  <c r="BJ133" i="37"/>
  <c r="BI133" i="37"/>
  <c r="BH133" i="37"/>
  <c r="BG133" i="37"/>
  <c r="BF133" i="37"/>
  <c r="BE133" i="37"/>
  <c r="BD133" i="37"/>
  <c r="BC133" i="37"/>
  <c r="BB133" i="37"/>
  <c r="BA133" i="37"/>
  <c r="AZ133" i="37"/>
  <c r="AY133" i="37"/>
  <c r="AX133" i="37"/>
  <c r="AW133" i="37"/>
  <c r="AV133" i="37"/>
  <c r="AU133" i="37"/>
  <c r="AT133" i="37"/>
  <c r="AS133" i="37"/>
  <c r="AR133" i="37"/>
  <c r="AQ133" i="37"/>
  <c r="AP133" i="37"/>
  <c r="AO133" i="37"/>
  <c r="AN133" i="37"/>
  <c r="AM133" i="37"/>
  <c r="AL133" i="37"/>
  <c r="AK133" i="37"/>
  <c r="AJ133" i="37"/>
  <c r="AI133" i="37"/>
  <c r="AH133" i="37"/>
  <c r="AG133" i="37"/>
  <c r="AF133" i="37"/>
  <c r="AE133" i="37"/>
  <c r="AD133" i="37"/>
  <c r="AC133" i="37"/>
  <c r="AB133" i="37"/>
  <c r="AA133" i="37"/>
  <c r="Z133" i="37"/>
  <c r="Y133" i="37"/>
  <c r="X133" i="37"/>
  <c r="W133" i="37"/>
  <c r="V133" i="37"/>
  <c r="U133" i="37"/>
  <c r="T133" i="37"/>
  <c r="S133" i="37"/>
  <c r="R133" i="37"/>
  <c r="Q133" i="37"/>
  <c r="P133" i="37"/>
  <c r="O133" i="37"/>
  <c r="N133" i="37"/>
  <c r="M133" i="37"/>
  <c r="L133" i="37"/>
  <c r="K133" i="37"/>
  <c r="J133" i="37"/>
  <c r="I133" i="37"/>
  <c r="H133" i="37"/>
  <c r="G133" i="37"/>
  <c r="F133" i="37"/>
  <c r="E133" i="37"/>
  <c r="D133" i="37"/>
  <c r="C133" i="37"/>
  <c r="B133" i="37"/>
  <c r="CG132" i="37"/>
  <c r="CF132" i="37"/>
  <c r="CE132" i="37"/>
  <c r="CD132" i="37"/>
  <c r="CC132" i="37"/>
  <c r="CB132" i="37"/>
  <c r="CA132" i="37"/>
  <c r="BZ132" i="37"/>
  <c r="BY132" i="37"/>
  <c r="BX132" i="37"/>
  <c r="BW132" i="37"/>
  <c r="BV132" i="37"/>
  <c r="BU132" i="37"/>
  <c r="BT132" i="37"/>
  <c r="BS132" i="37"/>
  <c r="BR132" i="37"/>
  <c r="BQ132" i="37"/>
  <c r="BP132" i="37"/>
  <c r="BO132" i="37"/>
  <c r="BN132" i="37"/>
  <c r="BM132" i="37"/>
  <c r="BL132" i="37"/>
  <c r="BK132" i="37"/>
  <c r="BJ132" i="37"/>
  <c r="BI132" i="37"/>
  <c r="BH132" i="37"/>
  <c r="BG132" i="37"/>
  <c r="BF132" i="37"/>
  <c r="BE132" i="37"/>
  <c r="BD132" i="37"/>
  <c r="BC132" i="37"/>
  <c r="BB132" i="37"/>
  <c r="BA132" i="37"/>
  <c r="AZ132" i="37"/>
  <c r="AY132" i="37"/>
  <c r="AX132" i="37"/>
  <c r="AW132" i="37"/>
  <c r="AV132" i="37"/>
  <c r="AU132" i="37"/>
  <c r="AT132" i="37"/>
  <c r="AS132" i="37"/>
  <c r="AR132" i="37"/>
  <c r="AQ132" i="37"/>
  <c r="AP132" i="37"/>
  <c r="AO132" i="37"/>
  <c r="AN132" i="37"/>
  <c r="AM132" i="37"/>
  <c r="AL132" i="37"/>
  <c r="AK132" i="37"/>
  <c r="AJ132" i="37"/>
  <c r="AI132" i="37"/>
  <c r="AH132" i="37"/>
  <c r="AG132" i="37"/>
  <c r="AF132" i="37"/>
  <c r="AE132" i="37"/>
  <c r="AD132" i="37"/>
  <c r="AC132" i="37"/>
  <c r="AB132" i="37"/>
  <c r="AA132" i="37"/>
  <c r="Z132" i="37"/>
  <c r="Y132" i="37"/>
  <c r="X132" i="37"/>
  <c r="W132" i="37"/>
  <c r="V132" i="37"/>
  <c r="U132" i="37"/>
  <c r="T132" i="37"/>
  <c r="S132" i="37"/>
  <c r="R132" i="37"/>
  <c r="Q132" i="37"/>
  <c r="P132" i="37"/>
  <c r="O132" i="37"/>
  <c r="N132" i="37"/>
  <c r="M132" i="37"/>
  <c r="L132" i="37"/>
  <c r="K132" i="37"/>
  <c r="J132" i="37"/>
  <c r="I132" i="37"/>
  <c r="H132" i="37"/>
  <c r="G132" i="37"/>
  <c r="F132" i="37"/>
  <c r="E132" i="37"/>
  <c r="D132" i="37"/>
  <c r="C132" i="37"/>
  <c r="B132" i="37"/>
  <c r="CG131" i="37"/>
  <c r="CF131" i="37"/>
  <c r="CE131" i="37"/>
  <c r="CD131" i="37"/>
  <c r="CC131" i="37"/>
  <c r="CB131" i="37"/>
  <c r="CA131" i="37"/>
  <c r="BZ131" i="37"/>
  <c r="BY131" i="37"/>
  <c r="BX131" i="37"/>
  <c r="BW131" i="37"/>
  <c r="BV131" i="37"/>
  <c r="BU131" i="37"/>
  <c r="BT131" i="37"/>
  <c r="BS131" i="37"/>
  <c r="BR131" i="37"/>
  <c r="BQ131" i="37"/>
  <c r="BP131" i="37"/>
  <c r="BO131" i="37"/>
  <c r="BN131" i="37"/>
  <c r="BM131" i="37"/>
  <c r="BL131" i="37"/>
  <c r="BK131" i="37"/>
  <c r="BJ131" i="37"/>
  <c r="BI131" i="37"/>
  <c r="BH131" i="37"/>
  <c r="BG131" i="37"/>
  <c r="BF131" i="37"/>
  <c r="BE131" i="37"/>
  <c r="BD131" i="37"/>
  <c r="BC131" i="37"/>
  <c r="BB131" i="37"/>
  <c r="BA131" i="37"/>
  <c r="AZ131" i="37"/>
  <c r="AY131" i="37"/>
  <c r="AX131" i="37"/>
  <c r="AW131" i="37"/>
  <c r="AV131" i="37"/>
  <c r="AU131" i="37"/>
  <c r="AT131" i="37"/>
  <c r="AS131" i="37"/>
  <c r="AR131" i="37"/>
  <c r="AQ131" i="37"/>
  <c r="AP131" i="37"/>
  <c r="AO131" i="37"/>
  <c r="AN131" i="37"/>
  <c r="AM131" i="37"/>
  <c r="AL131" i="37"/>
  <c r="AK131" i="37"/>
  <c r="AJ131" i="37"/>
  <c r="AI131" i="37"/>
  <c r="AH131" i="37"/>
  <c r="AG131" i="37"/>
  <c r="AF131" i="37"/>
  <c r="AE131" i="37"/>
  <c r="AD131" i="37"/>
  <c r="AC131" i="37"/>
  <c r="AB131" i="37"/>
  <c r="AA131" i="37"/>
  <c r="Z131" i="37"/>
  <c r="Y131" i="37"/>
  <c r="X131" i="37"/>
  <c r="W131" i="37"/>
  <c r="V131" i="37"/>
  <c r="U131" i="37"/>
  <c r="T131" i="37"/>
  <c r="S131" i="37"/>
  <c r="R131" i="37"/>
  <c r="Q131" i="37"/>
  <c r="P131" i="37"/>
  <c r="O131" i="37"/>
  <c r="N131" i="37"/>
  <c r="M131" i="37"/>
  <c r="L131" i="37"/>
  <c r="K131" i="37"/>
  <c r="J131" i="37"/>
  <c r="I131" i="37"/>
  <c r="H131" i="37"/>
  <c r="G131" i="37"/>
  <c r="F131" i="37"/>
  <c r="E131" i="37"/>
  <c r="D131" i="37"/>
  <c r="C131" i="37"/>
  <c r="B131" i="37"/>
  <c r="CG130" i="37"/>
  <c r="CF130" i="37"/>
  <c r="CE130" i="37"/>
  <c r="CD130" i="37"/>
  <c r="CC130" i="37"/>
  <c r="CB130" i="37"/>
  <c r="CA130" i="37"/>
  <c r="BZ130" i="37"/>
  <c r="BY130" i="37"/>
  <c r="BX130" i="37"/>
  <c r="BW130" i="37"/>
  <c r="BV130" i="37"/>
  <c r="BU130" i="37"/>
  <c r="BT130" i="37"/>
  <c r="BS130" i="37"/>
  <c r="BR130" i="37"/>
  <c r="BQ130" i="37"/>
  <c r="BP130" i="37"/>
  <c r="BO130" i="37"/>
  <c r="BN130" i="37"/>
  <c r="BM130" i="37"/>
  <c r="BL130" i="37"/>
  <c r="BK130" i="37"/>
  <c r="BJ130" i="37"/>
  <c r="BI130" i="37"/>
  <c r="BH130" i="37"/>
  <c r="BG130" i="37"/>
  <c r="BF130" i="37"/>
  <c r="BE130" i="37"/>
  <c r="BD130" i="37"/>
  <c r="BC130" i="37"/>
  <c r="BB130" i="37"/>
  <c r="BA130" i="37"/>
  <c r="AZ130" i="37"/>
  <c r="AY130" i="37"/>
  <c r="AX130" i="37"/>
  <c r="AW130" i="37"/>
  <c r="AV130" i="37"/>
  <c r="AU130" i="37"/>
  <c r="AT130" i="37"/>
  <c r="AS130" i="37"/>
  <c r="AR130" i="37"/>
  <c r="AQ130" i="37"/>
  <c r="AP130" i="37"/>
  <c r="AO130" i="37"/>
  <c r="AN130" i="37"/>
  <c r="AM130" i="37"/>
  <c r="AL130" i="37"/>
  <c r="AK130" i="37"/>
  <c r="AJ130" i="37"/>
  <c r="AI130" i="37"/>
  <c r="AH130" i="37"/>
  <c r="AG130" i="37"/>
  <c r="AF130" i="37"/>
  <c r="AE130" i="37"/>
  <c r="AD130" i="37"/>
  <c r="AC130" i="37"/>
  <c r="AB130" i="37"/>
  <c r="AA130" i="37"/>
  <c r="Z130" i="37"/>
  <c r="Y130" i="37"/>
  <c r="X130" i="37"/>
  <c r="W130" i="37"/>
  <c r="V130" i="37"/>
  <c r="U130" i="37"/>
  <c r="T130" i="37"/>
  <c r="S130" i="37"/>
  <c r="R130" i="37"/>
  <c r="Q130" i="37"/>
  <c r="P130" i="37"/>
  <c r="O130" i="37"/>
  <c r="N130" i="37"/>
  <c r="M130" i="37"/>
  <c r="L130" i="37"/>
  <c r="K130" i="37"/>
  <c r="J130" i="37"/>
  <c r="I130" i="37"/>
  <c r="H130" i="37"/>
  <c r="G130" i="37"/>
  <c r="F130" i="37"/>
  <c r="E130" i="37"/>
  <c r="D130" i="37"/>
  <c r="C130" i="37"/>
  <c r="B130" i="37"/>
  <c r="CG129" i="37"/>
  <c r="CF129" i="37"/>
  <c r="CE129" i="37"/>
  <c r="CD129" i="37"/>
  <c r="CC129" i="37"/>
  <c r="CB129" i="37"/>
  <c r="CA129" i="37"/>
  <c r="BZ129" i="37"/>
  <c r="BY129" i="37"/>
  <c r="BX129" i="37"/>
  <c r="BW129" i="37"/>
  <c r="BV129" i="37"/>
  <c r="BU129" i="37"/>
  <c r="BT129" i="37"/>
  <c r="BS129" i="37"/>
  <c r="BR129" i="37"/>
  <c r="BQ129" i="37"/>
  <c r="BP129" i="37"/>
  <c r="BO129" i="37"/>
  <c r="BN129" i="37"/>
  <c r="BM129" i="37"/>
  <c r="BL129" i="37"/>
  <c r="BK129" i="37"/>
  <c r="BJ129" i="37"/>
  <c r="BI129" i="37"/>
  <c r="BH129" i="37"/>
  <c r="BG129" i="37"/>
  <c r="BF129" i="37"/>
  <c r="BE129" i="37"/>
  <c r="BD129" i="37"/>
  <c r="BC129" i="37"/>
  <c r="BB129" i="37"/>
  <c r="BA129" i="37"/>
  <c r="AZ129" i="37"/>
  <c r="AY129" i="37"/>
  <c r="AX129" i="37"/>
  <c r="AW129" i="37"/>
  <c r="AV129" i="37"/>
  <c r="AU129" i="37"/>
  <c r="AT129" i="37"/>
  <c r="AS129" i="37"/>
  <c r="AR129" i="37"/>
  <c r="AQ129" i="37"/>
  <c r="AP129" i="37"/>
  <c r="AO129" i="37"/>
  <c r="AN129" i="37"/>
  <c r="AM129" i="37"/>
  <c r="AL129" i="37"/>
  <c r="AK129" i="37"/>
  <c r="AJ129" i="37"/>
  <c r="AI129" i="37"/>
  <c r="AH129" i="37"/>
  <c r="AG129" i="37"/>
  <c r="AF129" i="37"/>
  <c r="AE129" i="37"/>
  <c r="AD129" i="37"/>
  <c r="AC129" i="37"/>
  <c r="AB129" i="37"/>
  <c r="AA129" i="37"/>
  <c r="Z129" i="37"/>
  <c r="Y129" i="37"/>
  <c r="X129" i="37"/>
  <c r="W129" i="37"/>
  <c r="V129" i="37"/>
  <c r="U129" i="37"/>
  <c r="T129" i="37"/>
  <c r="S129" i="37"/>
  <c r="R129" i="37"/>
  <c r="Q129" i="37"/>
  <c r="P129" i="37"/>
  <c r="O129" i="37"/>
  <c r="N129" i="37"/>
  <c r="M129" i="37"/>
  <c r="L129" i="37"/>
  <c r="K129" i="37"/>
  <c r="J129" i="37"/>
  <c r="I129" i="37"/>
  <c r="H129" i="37"/>
  <c r="G129" i="37"/>
  <c r="F129" i="37"/>
  <c r="E129" i="37"/>
  <c r="D129" i="37"/>
  <c r="C129" i="37"/>
  <c r="B129" i="37"/>
  <c r="CG128" i="37"/>
  <c r="CF128" i="37"/>
  <c r="CE128" i="37"/>
  <c r="CD128" i="37"/>
  <c r="CC128" i="37"/>
  <c r="CB128" i="37"/>
  <c r="CA128" i="37"/>
  <c r="BZ128" i="37"/>
  <c r="BY128" i="37"/>
  <c r="BX128" i="37"/>
  <c r="BW128" i="37"/>
  <c r="BV128" i="37"/>
  <c r="BU128" i="37"/>
  <c r="BT128" i="37"/>
  <c r="BS128" i="37"/>
  <c r="BR128" i="37"/>
  <c r="BQ128" i="37"/>
  <c r="BP128" i="37"/>
  <c r="BO128" i="37"/>
  <c r="BN128" i="37"/>
  <c r="BM128" i="37"/>
  <c r="BL128" i="37"/>
  <c r="BK128" i="37"/>
  <c r="BJ128" i="37"/>
  <c r="BI128" i="37"/>
  <c r="BH128" i="37"/>
  <c r="BG128" i="37"/>
  <c r="BF128" i="37"/>
  <c r="BE128" i="37"/>
  <c r="BD128" i="37"/>
  <c r="BC128" i="37"/>
  <c r="BB128" i="37"/>
  <c r="BA128" i="37"/>
  <c r="AZ128" i="37"/>
  <c r="AY128" i="37"/>
  <c r="AX128" i="37"/>
  <c r="AW128" i="37"/>
  <c r="AV128" i="37"/>
  <c r="AU128" i="37"/>
  <c r="AT128" i="37"/>
  <c r="AS128" i="37"/>
  <c r="AR128" i="37"/>
  <c r="AQ128" i="37"/>
  <c r="AP128" i="37"/>
  <c r="AO128" i="37"/>
  <c r="AN128" i="37"/>
  <c r="AM128" i="37"/>
  <c r="AL128" i="37"/>
  <c r="AK128" i="37"/>
  <c r="AJ128" i="37"/>
  <c r="AI128" i="37"/>
  <c r="AH128" i="37"/>
  <c r="AG128" i="37"/>
  <c r="AF128" i="37"/>
  <c r="AE128" i="37"/>
  <c r="AD128" i="37"/>
  <c r="AC128" i="37"/>
  <c r="AB128" i="37"/>
  <c r="AA128" i="37"/>
  <c r="Z128" i="37"/>
  <c r="Y128" i="37"/>
  <c r="X128" i="37"/>
  <c r="W128" i="37"/>
  <c r="V128" i="37"/>
  <c r="U128" i="37"/>
  <c r="T128" i="37"/>
  <c r="S128" i="37"/>
  <c r="R128" i="37"/>
  <c r="Q128" i="37"/>
  <c r="P128" i="37"/>
  <c r="O128" i="37"/>
  <c r="N128" i="37"/>
  <c r="M128" i="37"/>
  <c r="L128" i="37"/>
  <c r="K128" i="37"/>
  <c r="J128" i="37"/>
  <c r="I128" i="37"/>
  <c r="H128" i="37"/>
  <c r="G128" i="37"/>
  <c r="F128" i="37"/>
  <c r="E128" i="37"/>
  <c r="D128" i="37"/>
  <c r="C128" i="37"/>
  <c r="B128" i="37"/>
  <c r="CG127" i="37"/>
  <c r="CF127" i="37"/>
  <c r="CE127" i="37"/>
  <c r="CD127" i="37"/>
  <c r="CC127" i="37"/>
  <c r="CB127" i="37"/>
  <c r="CA127" i="37"/>
  <c r="BZ127" i="37"/>
  <c r="BY127" i="37"/>
  <c r="BX127" i="37"/>
  <c r="BW127" i="37"/>
  <c r="BV127" i="37"/>
  <c r="BU127" i="37"/>
  <c r="BT127" i="37"/>
  <c r="BS127" i="37"/>
  <c r="BR127" i="37"/>
  <c r="BQ127" i="37"/>
  <c r="BP127" i="37"/>
  <c r="BO127" i="37"/>
  <c r="BN127" i="37"/>
  <c r="BM127" i="37"/>
  <c r="BL127" i="37"/>
  <c r="BK127" i="37"/>
  <c r="BJ127" i="37"/>
  <c r="BI127" i="37"/>
  <c r="BH127" i="37"/>
  <c r="BG127" i="37"/>
  <c r="BF127" i="37"/>
  <c r="BE127" i="37"/>
  <c r="BD127" i="37"/>
  <c r="BC127" i="37"/>
  <c r="BB127" i="37"/>
  <c r="BA127" i="37"/>
  <c r="AZ127" i="37"/>
  <c r="AY127" i="37"/>
  <c r="AX127" i="37"/>
  <c r="AW127" i="37"/>
  <c r="AV127" i="37"/>
  <c r="AU127" i="37"/>
  <c r="AT127" i="37"/>
  <c r="AS127" i="37"/>
  <c r="AR127" i="37"/>
  <c r="AQ127" i="37"/>
  <c r="AP127" i="37"/>
  <c r="AO127" i="37"/>
  <c r="AN127" i="37"/>
  <c r="AM127" i="37"/>
  <c r="AL127" i="37"/>
  <c r="AK127" i="37"/>
  <c r="AJ127" i="37"/>
  <c r="AI127" i="37"/>
  <c r="AH127" i="37"/>
  <c r="AG127" i="37"/>
  <c r="AF127" i="37"/>
  <c r="AE127" i="37"/>
  <c r="AD127" i="37"/>
  <c r="AC127" i="37"/>
  <c r="AB127" i="37"/>
  <c r="AA127" i="37"/>
  <c r="Z127" i="37"/>
  <c r="Y127" i="37"/>
  <c r="X127" i="37"/>
  <c r="W127" i="37"/>
  <c r="V127" i="37"/>
  <c r="U127" i="37"/>
  <c r="T127" i="37"/>
  <c r="S127" i="37"/>
  <c r="R127" i="37"/>
  <c r="Q127" i="37"/>
  <c r="P127" i="37"/>
  <c r="O127" i="37"/>
  <c r="N127" i="37"/>
  <c r="M127" i="37"/>
  <c r="L127" i="37"/>
  <c r="K127" i="37"/>
  <c r="J127" i="37"/>
  <c r="I127" i="37"/>
  <c r="H127" i="37"/>
  <c r="G127" i="37"/>
  <c r="F127" i="37"/>
  <c r="E127" i="37"/>
  <c r="D127" i="37"/>
  <c r="C127" i="37"/>
  <c r="B127" i="37"/>
  <c r="CG126" i="37"/>
  <c r="CF126" i="37"/>
  <c r="CE126" i="37"/>
  <c r="CD126" i="37"/>
  <c r="CC126" i="37"/>
  <c r="CB126" i="37"/>
  <c r="CA126" i="37"/>
  <c r="BZ126" i="37"/>
  <c r="BY126" i="37"/>
  <c r="BX126" i="37"/>
  <c r="BW126" i="37"/>
  <c r="BV126" i="37"/>
  <c r="BU126" i="37"/>
  <c r="BT126" i="37"/>
  <c r="BS126" i="37"/>
  <c r="BR126" i="37"/>
  <c r="BQ126" i="37"/>
  <c r="BP126" i="37"/>
  <c r="BO126" i="37"/>
  <c r="BN126" i="37"/>
  <c r="BM126" i="37"/>
  <c r="BL126" i="37"/>
  <c r="BK126" i="37"/>
  <c r="BJ126" i="37"/>
  <c r="BI126" i="37"/>
  <c r="BH126" i="37"/>
  <c r="BG126" i="37"/>
  <c r="BF126" i="37"/>
  <c r="BE126" i="37"/>
  <c r="BD126" i="37"/>
  <c r="BC126" i="37"/>
  <c r="BB126" i="37"/>
  <c r="BA126" i="37"/>
  <c r="AZ126" i="37"/>
  <c r="AY126" i="37"/>
  <c r="AX126" i="37"/>
  <c r="AW126" i="37"/>
  <c r="AV126" i="37"/>
  <c r="AU126" i="37"/>
  <c r="AT126" i="37"/>
  <c r="AS126" i="37"/>
  <c r="AR126" i="37"/>
  <c r="AQ126" i="37"/>
  <c r="AP126" i="37"/>
  <c r="AO126" i="37"/>
  <c r="AN126" i="37"/>
  <c r="AM126" i="37"/>
  <c r="AL126" i="37"/>
  <c r="AK126" i="37"/>
  <c r="AJ126" i="37"/>
  <c r="AI126" i="37"/>
  <c r="AH126" i="37"/>
  <c r="AG126" i="37"/>
  <c r="AF126" i="37"/>
  <c r="AE126" i="37"/>
  <c r="AD126" i="37"/>
  <c r="AC126" i="37"/>
  <c r="AB126" i="37"/>
  <c r="AA126" i="37"/>
  <c r="Z126" i="37"/>
  <c r="Y126" i="37"/>
  <c r="X126" i="37"/>
  <c r="W126" i="37"/>
  <c r="V126" i="37"/>
  <c r="U126" i="37"/>
  <c r="T126" i="37"/>
  <c r="S126" i="37"/>
  <c r="R126" i="37"/>
  <c r="Q126" i="37"/>
  <c r="P126" i="37"/>
  <c r="O126" i="37"/>
  <c r="N126" i="37"/>
  <c r="M126" i="37"/>
  <c r="L126" i="37"/>
  <c r="K126" i="37"/>
  <c r="J126" i="37"/>
  <c r="I126" i="37"/>
  <c r="H126" i="37"/>
  <c r="G126" i="37"/>
  <c r="F126" i="37"/>
  <c r="E126" i="37"/>
  <c r="D126" i="37"/>
  <c r="C126" i="37"/>
  <c r="B126" i="37"/>
  <c r="CG125" i="37"/>
  <c r="CF125" i="37"/>
  <c r="CE125" i="37"/>
  <c r="CD125" i="37"/>
  <c r="CC125" i="37"/>
  <c r="CB125" i="37"/>
  <c r="CA125" i="37"/>
  <c r="BZ125" i="37"/>
  <c r="BY125" i="37"/>
  <c r="BX125" i="37"/>
  <c r="BW125" i="37"/>
  <c r="BV125" i="37"/>
  <c r="BU125" i="37"/>
  <c r="BT125" i="37"/>
  <c r="BS125" i="37"/>
  <c r="BR125" i="37"/>
  <c r="BQ125" i="37"/>
  <c r="BP125" i="37"/>
  <c r="BO125" i="37"/>
  <c r="BN125" i="37"/>
  <c r="BM125" i="37"/>
  <c r="BL125" i="37"/>
  <c r="BK125" i="37"/>
  <c r="BJ125" i="37"/>
  <c r="BI125" i="37"/>
  <c r="BH125" i="37"/>
  <c r="BG125" i="37"/>
  <c r="BF125" i="37"/>
  <c r="BE125" i="37"/>
  <c r="BD125" i="37"/>
  <c r="BC125" i="37"/>
  <c r="BB125" i="37"/>
  <c r="BA125" i="37"/>
  <c r="AZ125" i="37"/>
  <c r="AY125" i="37"/>
  <c r="AX125" i="37"/>
  <c r="AW125" i="37"/>
  <c r="AV125" i="37"/>
  <c r="AU125" i="37"/>
  <c r="AT125" i="37"/>
  <c r="AS125" i="37"/>
  <c r="AR125" i="37"/>
  <c r="AQ125" i="37"/>
  <c r="AP125" i="37"/>
  <c r="AO125" i="37"/>
  <c r="AN125" i="37"/>
  <c r="AM125" i="37"/>
  <c r="AL125" i="37"/>
  <c r="AK125" i="37"/>
  <c r="AJ125" i="37"/>
  <c r="AI125" i="37"/>
  <c r="AH125" i="37"/>
  <c r="AG125" i="37"/>
  <c r="AF125" i="37"/>
  <c r="AE125" i="37"/>
  <c r="AD125" i="37"/>
  <c r="AC125" i="37"/>
  <c r="AB125" i="37"/>
  <c r="AA125" i="37"/>
  <c r="Z125" i="37"/>
  <c r="Y125" i="37"/>
  <c r="X125" i="37"/>
  <c r="W125" i="37"/>
  <c r="V125" i="37"/>
  <c r="U125" i="37"/>
  <c r="T125" i="37"/>
  <c r="S125" i="37"/>
  <c r="R125" i="37"/>
  <c r="Q125" i="37"/>
  <c r="P125" i="37"/>
  <c r="O125" i="37"/>
  <c r="N125" i="37"/>
  <c r="M125" i="37"/>
  <c r="L125" i="37"/>
  <c r="K125" i="37"/>
  <c r="J125" i="37"/>
  <c r="I125" i="37"/>
  <c r="H125" i="37"/>
  <c r="G125" i="37"/>
  <c r="F125" i="37"/>
  <c r="E125" i="37"/>
  <c r="D125" i="37"/>
  <c r="C125" i="37"/>
  <c r="B125" i="37"/>
  <c r="CG124" i="37"/>
  <c r="CF124" i="37"/>
  <c r="CE124" i="37"/>
  <c r="CD124" i="37"/>
  <c r="CC124" i="37"/>
  <c r="CB124" i="37"/>
  <c r="CA124" i="37"/>
  <c r="BZ124" i="37"/>
  <c r="BY124" i="37"/>
  <c r="BX124" i="37"/>
  <c r="BW124" i="37"/>
  <c r="BV124" i="37"/>
  <c r="BU124" i="37"/>
  <c r="BT124" i="37"/>
  <c r="BS124" i="37"/>
  <c r="BR124" i="37"/>
  <c r="BQ124" i="37"/>
  <c r="BP124" i="37"/>
  <c r="BO124" i="37"/>
  <c r="BN124" i="37"/>
  <c r="BM124" i="37"/>
  <c r="BL124" i="37"/>
  <c r="BK124" i="37"/>
  <c r="BJ124" i="37"/>
  <c r="BI124" i="37"/>
  <c r="BH124" i="37"/>
  <c r="BG124" i="37"/>
  <c r="BF124" i="37"/>
  <c r="BE124" i="37"/>
  <c r="BD124" i="37"/>
  <c r="BC124" i="37"/>
  <c r="BB124" i="37"/>
  <c r="BA124" i="37"/>
  <c r="AZ124" i="37"/>
  <c r="AY124" i="37"/>
  <c r="AX124" i="37"/>
  <c r="AW124" i="37"/>
  <c r="AV124" i="37"/>
  <c r="AU124" i="37"/>
  <c r="AT124" i="37"/>
  <c r="AS124" i="37"/>
  <c r="AR124" i="37"/>
  <c r="AQ124" i="37"/>
  <c r="AP124" i="37"/>
  <c r="AO124" i="37"/>
  <c r="AN124" i="37"/>
  <c r="AM124" i="37"/>
  <c r="AL124" i="37"/>
  <c r="AK124" i="37"/>
  <c r="AJ124" i="37"/>
  <c r="AI124" i="37"/>
  <c r="AH124" i="37"/>
  <c r="AG124" i="37"/>
  <c r="AF124" i="37"/>
  <c r="AE124" i="37"/>
  <c r="AD124" i="37"/>
  <c r="AC124" i="37"/>
  <c r="AB124" i="37"/>
  <c r="AA124" i="37"/>
  <c r="Z124" i="37"/>
  <c r="Y124" i="37"/>
  <c r="X124" i="37"/>
  <c r="W124" i="37"/>
  <c r="V124" i="37"/>
  <c r="U124" i="37"/>
  <c r="T124" i="37"/>
  <c r="S124" i="37"/>
  <c r="R124" i="37"/>
  <c r="Q124" i="37"/>
  <c r="P124" i="37"/>
  <c r="O124" i="37"/>
  <c r="N124" i="37"/>
  <c r="M124" i="37"/>
  <c r="L124" i="37"/>
  <c r="K124" i="37"/>
  <c r="J124" i="37"/>
  <c r="I124" i="37"/>
  <c r="H124" i="37"/>
  <c r="G124" i="37"/>
  <c r="F124" i="37"/>
  <c r="E124" i="37"/>
  <c r="D124" i="37"/>
  <c r="C124" i="37"/>
  <c r="B124" i="37"/>
  <c r="CG123" i="37"/>
  <c r="CF123" i="37"/>
  <c r="CE123" i="37"/>
  <c r="CD123" i="37"/>
  <c r="CC123" i="37"/>
  <c r="CB123" i="37"/>
  <c r="CA123" i="37"/>
  <c r="BZ123" i="37"/>
  <c r="BY123" i="37"/>
  <c r="BX123" i="37"/>
  <c r="BW123" i="37"/>
  <c r="BV123" i="37"/>
  <c r="BU123" i="37"/>
  <c r="BT123" i="37"/>
  <c r="BS123" i="37"/>
  <c r="BR123" i="37"/>
  <c r="BQ123" i="37"/>
  <c r="BP123" i="37"/>
  <c r="BO123" i="37"/>
  <c r="BN123" i="37"/>
  <c r="BM123" i="37"/>
  <c r="BL123" i="37"/>
  <c r="BK123" i="37"/>
  <c r="BJ123" i="37"/>
  <c r="BI123" i="37"/>
  <c r="BH123" i="37"/>
  <c r="BG123" i="37"/>
  <c r="BF123" i="37"/>
  <c r="BE123" i="37"/>
  <c r="BD123" i="37"/>
  <c r="BC123" i="37"/>
  <c r="BB123" i="37"/>
  <c r="BA123" i="37"/>
  <c r="AZ123" i="37"/>
  <c r="AY123" i="37"/>
  <c r="AX123" i="37"/>
  <c r="AW123" i="37"/>
  <c r="AV123" i="37"/>
  <c r="AU123" i="37"/>
  <c r="AT123" i="37"/>
  <c r="AS123" i="37"/>
  <c r="AR123" i="37"/>
  <c r="AQ123" i="37"/>
  <c r="AP123" i="37"/>
  <c r="AO123" i="37"/>
  <c r="AN123" i="37"/>
  <c r="AM123" i="37"/>
  <c r="AL123" i="37"/>
  <c r="AK123" i="37"/>
  <c r="AJ123" i="37"/>
  <c r="AI123" i="37"/>
  <c r="AH123" i="37"/>
  <c r="AG123" i="37"/>
  <c r="AF123" i="37"/>
  <c r="AE123" i="37"/>
  <c r="AD123" i="37"/>
  <c r="AC123" i="37"/>
  <c r="AB123" i="37"/>
  <c r="AA123" i="37"/>
  <c r="Z123" i="37"/>
  <c r="Y123" i="37"/>
  <c r="X123" i="37"/>
  <c r="W123" i="37"/>
  <c r="V123" i="37"/>
  <c r="U123" i="37"/>
  <c r="T123" i="37"/>
  <c r="S123" i="37"/>
  <c r="R123" i="37"/>
  <c r="Q123" i="37"/>
  <c r="P123" i="37"/>
  <c r="O123" i="37"/>
  <c r="N123" i="37"/>
  <c r="M123" i="37"/>
  <c r="L123" i="37"/>
  <c r="K123" i="37"/>
  <c r="J123" i="37"/>
  <c r="I123" i="37"/>
  <c r="H123" i="37"/>
  <c r="G123" i="37"/>
  <c r="F123" i="37"/>
  <c r="E123" i="37"/>
  <c r="D123" i="37"/>
  <c r="C123" i="37"/>
  <c r="B123" i="37"/>
  <c r="CG122" i="37"/>
  <c r="CF122" i="37"/>
  <c r="CE122" i="37"/>
  <c r="CD122" i="37"/>
  <c r="CC122" i="37"/>
  <c r="CB122" i="37"/>
  <c r="CA122" i="37"/>
  <c r="BZ122" i="37"/>
  <c r="BY122" i="37"/>
  <c r="BX122" i="37"/>
  <c r="BW122" i="37"/>
  <c r="BV122" i="37"/>
  <c r="BU122" i="37"/>
  <c r="BT122" i="37"/>
  <c r="BS122" i="37"/>
  <c r="BR122" i="37"/>
  <c r="BQ122" i="37"/>
  <c r="BP122" i="37"/>
  <c r="BO122" i="37"/>
  <c r="BN122" i="37"/>
  <c r="BM122" i="37"/>
  <c r="BL122" i="37"/>
  <c r="BK122" i="37"/>
  <c r="BJ122" i="37"/>
  <c r="BI122" i="37"/>
  <c r="BH122" i="37"/>
  <c r="BG122" i="37"/>
  <c r="BF122" i="37"/>
  <c r="BE122" i="37"/>
  <c r="BD122" i="37"/>
  <c r="BC122" i="37"/>
  <c r="BB122" i="37"/>
  <c r="BA122" i="37"/>
  <c r="AZ122" i="37"/>
  <c r="AY122" i="37"/>
  <c r="AX122" i="37"/>
  <c r="AW122" i="37"/>
  <c r="AV122" i="37"/>
  <c r="AU122" i="37"/>
  <c r="AT122" i="37"/>
  <c r="AS122" i="37"/>
  <c r="AR122" i="37"/>
  <c r="AQ122" i="37"/>
  <c r="AP122" i="37"/>
  <c r="AO122" i="37"/>
  <c r="AN122" i="37"/>
  <c r="AM122" i="37"/>
  <c r="AL122" i="37"/>
  <c r="AK122" i="37"/>
  <c r="AJ122" i="37"/>
  <c r="AI122" i="37"/>
  <c r="AH122" i="37"/>
  <c r="AG122" i="37"/>
  <c r="AF122" i="37"/>
  <c r="AE122" i="37"/>
  <c r="AD122" i="37"/>
  <c r="AC122" i="37"/>
  <c r="AB122" i="37"/>
  <c r="AA122" i="37"/>
  <c r="Z122" i="37"/>
  <c r="Y122" i="37"/>
  <c r="X122" i="37"/>
  <c r="W122" i="37"/>
  <c r="V122" i="37"/>
  <c r="U122" i="37"/>
  <c r="T122" i="37"/>
  <c r="S122" i="37"/>
  <c r="R122" i="37"/>
  <c r="Q122" i="37"/>
  <c r="P122" i="37"/>
  <c r="O122" i="37"/>
  <c r="N122" i="37"/>
  <c r="M122" i="37"/>
  <c r="L122" i="37"/>
  <c r="K122" i="37"/>
  <c r="J122" i="37"/>
  <c r="I122" i="37"/>
  <c r="H122" i="37"/>
  <c r="G122" i="37"/>
  <c r="F122" i="37"/>
  <c r="E122" i="37"/>
  <c r="D122" i="37"/>
  <c r="C122" i="37"/>
  <c r="B122" i="37"/>
  <c r="CG121" i="37"/>
  <c r="CF121" i="37"/>
  <c r="CE121" i="37"/>
  <c r="CD121" i="37"/>
  <c r="CC121" i="37"/>
  <c r="CB121" i="37"/>
  <c r="CA121" i="37"/>
  <c r="BZ121" i="37"/>
  <c r="BY121" i="37"/>
  <c r="BX121" i="37"/>
  <c r="BW121" i="37"/>
  <c r="BV121" i="37"/>
  <c r="BU121" i="37"/>
  <c r="BT121" i="37"/>
  <c r="BS121" i="37"/>
  <c r="BR121" i="37"/>
  <c r="BQ121" i="37"/>
  <c r="BP121" i="37"/>
  <c r="BO121" i="37"/>
  <c r="BN121" i="37"/>
  <c r="BM121" i="37"/>
  <c r="BL121" i="37"/>
  <c r="BK121" i="37"/>
  <c r="BJ121" i="37"/>
  <c r="BI121" i="37"/>
  <c r="BH121" i="37"/>
  <c r="BG121" i="37"/>
  <c r="BF121" i="37"/>
  <c r="BE121" i="37"/>
  <c r="BD121" i="37"/>
  <c r="BC121" i="37"/>
  <c r="BB121" i="37"/>
  <c r="BA121" i="37"/>
  <c r="AZ121" i="37"/>
  <c r="AY121" i="37"/>
  <c r="AX121" i="37"/>
  <c r="AW121" i="37"/>
  <c r="AV121" i="37"/>
  <c r="AU121" i="37"/>
  <c r="AT121" i="37"/>
  <c r="AS121" i="37"/>
  <c r="AR121" i="37"/>
  <c r="AQ121" i="37"/>
  <c r="AP121" i="37"/>
  <c r="AO121" i="37"/>
  <c r="AN121" i="37"/>
  <c r="AM121" i="37"/>
  <c r="AL121" i="37"/>
  <c r="AK121" i="37"/>
  <c r="AJ121" i="37"/>
  <c r="AI121" i="37"/>
  <c r="AH121" i="37"/>
  <c r="AG121" i="37"/>
  <c r="AF121" i="37"/>
  <c r="AE121" i="37"/>
  <c r="AD121" i="37"/>
  <c r="AC121" i="37"/>
  <c r="AB121" i="37"/>
  <c r="AA121" i="37"/>
  <c r="Z121" i="37"/>
  <c r="Y121" i="37"/>
  <c r="X121" i="37"/>
  <c r="W121" i="37"/>
  <c r="V121" i="37"/>
  <c r="U121" i="37"/>
  <c r="T121" i="37"/>
  <c r="S121" i="37"/>
  <c r="R121" i="37"/>
  <c r="Q121" i="37"/>
  <c r="P121" i="37"/>
  <c r="O121" i="37"/>
  <c r="N121" i="37"/>
  <c r="M121" i="37"/>
  <c r="L121" i="37"/>
  <c r="K121" i="37"/>
  <c r="J121" i="37"/>
  <c r="I121" i="37"/>
  <c r="H121" i="37"/>
  <c r="G121" i="37"/>
  <c r="F121" i="37"/>
  <c r="E121" i="37"/>
  <c r="D121" i="37"/>
  <c r="C121" i="37"/>
  <c r="B121" i="37"/>
  <c r="CG120" i="37"/>
  <c r="CF120" i="37"/>
  <c r="CE120" i="37"/>
  <c r="CD120" i="37"/>
  <c r="CC120" i="37"/>
  <c r="CB120" i="37"/>
  <c r="CA120" i="37"/>
  <c r="BZ120" i="37"/>
  <c r="BY120" i="37"/>
  <c r="BX120" i="37"/>
  <c r="BW120" i="37"/>
  <c r="BV120" i="37"/>
  <c r="BU120" i="37"/>
  <c r="BT120" i="37"/>
  <c r="BS120" i="37"/>
  <c r="BR120" i="37"/>
  <c r="BQ120" i="37"/>
  <c r="BP120" i="37"/>
  <c r="BO120" i="37"/>
  <c r="BN120" i="37"/>
  <c r="BM120" i="37"/>
  <c r="BL120" i="37"/>
  <c r="BK120" i="37"/>
  <c r="BJ120" i="37"/>
  <c r="BI120" i="37"/>
  <c r="BH120" i="37"/>
  <c r="BG120" i="37"/>
  <c r="BF120" i="37"/>
  <c r="BE120" i="37"/>
  <c r="BD120" i="37"/>
  <c r="BC120" i="37"/>
  <c r="BB120" i="37"/>
  <c r="BA120" i="37"/>
  <c r="AZ120" i="37"/>
  <c r="AY120" i="37"/>
  <c r="AX120" i="37"/>
  <c r="AW120" i="37"/>
  <c r="AV120" i="37"/>
  <c r="AU120" i="37"/>
  <c r="AT120" i="37"/>
  <c r="AS120" i="37"/>
  <c r="AR120" i="37"/>
  <c r="AQ120" i="37"/>
  <c r="AP120" i="37"/>
  <c r="AO120" i="37"/>
  <c r="AN120" i="37"/>
  <c r="AM120" i="37"/>
  <c r="AL120" i="37"/>
  <c r="AK120" i="37"/>
  <c r="AJ120" i="37"/>
  <c r="AI120" i="37"/>
  <c r="AH120" i="37"/>
  <c r="AG120" i="37"/>
  <c r="AF120" i="37"/>
  <c r="AE120" i="37"/>
  <c r="AD120" i="37"/>
  <c r="AC120" i="37"/>
  <c r="AB120" i="37"/>
  <c r="AA120" i="37"/>
  <c r="Z120" i="37"/>
  <c r="Y120" i="37"/>
  <c r="X120" i="37"/>
  <c r="W120" i="37"/>
  <c r="V120" i="37"/>
  <c r="U120" i="37"/>
  <c r="T120" i="37"/>
  <c r="S120" i="37"/>
  <c r="R120" i="37"/>
  <c r="Q120" i="37"/>
  <c r="P120" i="37"/>
  <c r="O120" i="37"/>
  <c r="N120" i="37"/>
  <c r="M120" i="37"/>
  <c r="L120" i="37"/>
  <c r="K120" i="37"/>
  <c r="J120" i="37"/>
  <c r="I120" i="37"/>
  <c r="H120" i="37"/>
  <c r="G120" i="37"/>
  <c r="F120" i="37"/>
  <c r="E120" i="37"/>
  <c r="D120" i="37"/>
  <c r="C120" i="37"/>
  <c r="B120" i="37"/>
  <c r="CG119" i="37"/>
  <c r="CF119" i="37"/>
  <c r="CE119" i="37"/>
  <c r="CD119" i="37"/>
  <c r="CC119" i="37"/>
  <c r="CB119" i="37"/>
  <c r="CA119" i="37"/>
  <c r="BZ119" i="37"/>
  <c r="BY119" i="37"/>
  <c r="BX119" i="37"/>
  <c r="BW119" i="37"/>
  <c r="BV119" i="37"/>
  <c r="BU119" i="37"/>
  <c r="BT119" i="37"/>
  <c r="BS119" i="37"/>
  <c r="BR119" i="37"/>
  <c r="BQ119" i="37"/>
  <c r="BP119" i="37"/>
  <c r="BO119" i="37"/>
  <c r="BN119" i="37"/>
  <c r="BM119" i="37"/>
  <c r="BL119" i="37"/>
  <c r="BK119" i="37"/>
  <c r="BJ119" i="37"/>
  <c r="BI119" i="37"/>
  <c r="BH119" i="37"/>
  <c r="BG119" i="37"/>
  <c r="BF119" i="37"/>
  <c r="BE119" i="37"/>
  <c r="BD119" i="37"/>
  <c r="BC119" i="37"/>
  <c r="BB119" i="37"/>
  <c r="BA119" i="37"/>
  <c r="AZ119" i="37"/>
  <c r="AY119" i="37"/>
  <c r="AX119" i="37"/>
  <c r="AW119" i="37"/>
  <c r="AV119" i="37"/>
  <c r="AU119" i="37"/>
  <c r="AT119" i="37"/>
  <c r="AS119" i="37"/>
  <c r="AR119" i="37"/>
  <c r="AQ119" i="37"/>
  <c r="AP119" i="37"/>
  <c r="AO119" i="37"/>
  <c r="AN119" i="37"/>
  <c r="AM119" i="37"/>
  <c r="AL119" i="37"/>
  <c r="AK119" i="37"/>
  <c r="AJ119" i="37"/>
  <c r="AI119" i="37"/>
  <c r="AH119" i="37"/>
  <c r="AG119" i="37"/>
  <c r="AF119" i="37"/>
  <c r="AE119" i="37"/>
  <c r="AD119" i="37"/>
  <c r="AC119" i="37"/>
  <c r="AB119" i="37"/>
  <c r="AA119" i="37"/>
  <c r="Z119" i="37"/>
  <c r="Y119" i="37"/>
  <c r="X119" i="37"/>
  <c r="W119" i="37"/>
  <c r="V119" i="37"/>
  <c r="U119" i="37"/>
  <c r="T119" i="37"/>
  <c r="S119" i="37"/>
  <c r="R119" i="37"/>
  <c r="Q119" i="37"/>
  <c r="P119" i="37"/>
  <c r="O119" i="37"/>
  <c r="N119" i="37"/>
  <c r="M119" i="37"/>
  <c r="L119" i="37"/>
  <c r="K119" i="37"/>
  <c r="J119" i="37"/>
  <c r="I119" i="37"/>
  <c r="H119" i="37"/>
  <c r="G119" i="37"/>
  <c r="F119" i="37"/>
  <c r="E119" i="37"/>
  <c r="D119" i="37"/>
  <c r="C119" i="37"/>
  <c r="B119" i="37"/>
  <c r="CG118" i="37"/>
  <c r="CF118" i="37"/>
  <c r="CE118" i="37"/>
  <c r="CD118" i="37"/>
  <c r="CC118" i="37"/>
  <c r="CB118" i="37"/>
  <c r="CA118" i="37"/>
  <c r="BZ118" i="37"/>
  <c r="BY118" i="37"/>
  <c r="BX118" i="37"/>
  <c r="BW118" i="37"/>
  <c r="BV118" i="37"/>
  <c r="BU118" i="37"/>
  <c r="BT118" i="37"/>
  <c r="BS118" i="37"/>
  <c r="BR118" i="37"/>
  <c r="BQ118" i="37"/>
  <c r="BP118" i="37"/>
  <c r="BO118" i="37"/>
  <c r="BN118" i="37"/>
  <c r="BM118" i="37"/>
  <c r="BL118" i="37"/>
  <c r="BK118" i="37"/>
  <c r="BJ118" i="37"/>
  <c r="BI118" i="37"/>
  <c r="BH118" i="37"/>
  <c r="BG118" i="37"/>
  <c r="BF118" i="37"/>
  <c r="BE118" i="37"/>
  <c r="BD118" i="37"/>
  <c r="BC118" i="37"/>
  <c r="BB118" i="37"/>
  <c r="BA118" i="37"/>
  <c r="AZ118" i="37"/>
  <c r="AY118" i="37"/>
  <c r="AX118" i="37"/>
  <c r="AW118" i="37"/>
  <c r="AV118" i="37"/>
  <c r="AU118" i="37"/>
  <c r="AT118" i="37"/>
  <c r="AS118" i="37"/>
  <c r="AR118" i="37"/>
  <c r="AQ118" i="37"/>
  <c r="AP118" i="37"/>
  <c r="AO118" i="37"/>
  <c r="AN118" i="37"/>
  <c r="AM118" i="37"/>
  <c r="AL118" i="37"/>
  <c r="AK118" i="37"/>
  <c r="AJ118" i="37"/>
  <c r="AI118" i="37"/>
  <c r="AH118" i="37"/>
  <c r="AG118" i="37"/>
  <c r="AF118" i="37"/>
  <c r="AE118" i="37"/>
  <c r="AD118" i="37"/>
  <c r="AC118" i="37"/>
  <c r="AB118" i="37"/>
  <c r="AA118" i="37"/>
  <c r="Z118" i="37"/>
  <c r="Y118" i="37"/>
  <c r="X118" i="37"/>
  <c r="W118" i="37"/>
  <c r="V118" i="37"/>
  <c r="U118" i="37"/>
  <c r="T118" i="37"/>
  <c r="S118" i="37"/>
  <c r="R118" i="37"/>
  <c r="Q118" i="37"/>
  <c r="P118" i="37"/>
  <c r="O118" i="37"/>
  <c r="N118" i="37"/>
  <c r="M118" i="37"/>
  <c r="L118" i="37"/>
  <c r="K118" i="37"/>
  <c r="J118" i="37"/>
  <c r="I118" i="37"/>
  <c r="H118" i="37"/>
  <c r="G118" i="37"/>
  <c r="F118" i="37"/>
  <c r="E118" i="37"/>
  <c r="D118" i="37"/>
  <c r="C118" i="37"/>
  <c r="B118" i="37"/>
  <c r="CG117" i="37"/>
  <c r="CF117" i="37"/>
  <c r="CE117" i="37"/>
  <c r="CD117" i="37"/>
  <c r="CC117" i="37"/>
  <c r="CB117" i="37"/>
  <c r="CA117" i="37"/>
  <c r="BZ117" i="37"/>
  <c r="BY117" i="37"/>
  <c r="BX117" i="37"/>
  <c r="BW117" i="37"/>
  <c r="BV117" i="37"/>
  <c r="BU117" i="37"/>
  <c r="BT117" i="37"/>
  <c r="BS117" i="37"/>
  <c r="BR117" i="37"/>
  <c r="BQ117" i="37"/>
  <c r="BP117" i="37"/>
  <c r="BO117" i="37"/>
  <c r="BN117" i="37"/>
  <c r="BM117" i="37"/>
  <c r="BL117" i="37"/>
  <c r="BK117" i="37"/>
  <c r="BJ117" i="37"/>
  <c r="BI117" i="37"/>
  <c r="BH117" i="37"/>
  <c r="BG117" i="37"/>
  <c r="BF117" i="37"/>
  <c r="BE117" i="37"/>
  <c r="BD117" i="37"/>
  <c r="BC117" i="37"/>
  <c r="BB117" i="37"/>
  <c r="BA117" i="37"/>
  <c r="AZ117" i="37"/>
  <c r="AY117" i="37"/>
  <c r="AX117" i="37"/>
  <c r="AW117" i="37"/>
  <c r="AV117" i="37"/>
  <c r="AU117" i="37"/>
  <c r="AT117" i="37"/>
  <c r="AS117" i="37"/>
  <c r="AR117" i="37"/>
  <c r="AQ117" i="37"/>
  <c r="AP117" i="37"/>
  <c r="AO117" i="37"/>
  <c r="AN117" i="37"/>
  <c r="AM117" i="37"/>
  <c r="AL117" i="37"/>
  <c r="AK117" i="37"/>
  <c r="AJ117" i="37"/>
  <c r="AI117" i="37"/>
  <c r="AH117" i="37"/>
  <c r="AG117" i="37"/>
  <c r="AF117" i="37"/>
  <c r="AE117" i="37"/>
  <c r="AD117" i="37"/>
  <c r="AC117" i="37"/>
  <c r="AB117" i="37"/>
  <c r="AA117" i="37"/>
  <c r="Z117" i="37"/>
  <c r="Y117" i="37"/>
  <c r="X117" i="37"/>
  <c r="W117" i="37"/>
  <c r="V117" i="37"/>
  <c r="U117" i="37"/>
  <c r="T117" i="37"/>
  <c r="S117" i="37"/>
  <c r="R117" i="37"/>
  <c r="Q117" i="37"/>
  <c r="P117" i="37"/>
  <c r="O117" i="37"/>
  <c r="N117" i="37"/>
  <c r="M117" i="37"/>
  <c r="L117" i="37"/>
  <c r="K117" i="37"/>
  <c r="J117" i="37"/>
  <c r="I117" i="37"/>
  <c r="H117" i="37"/>
  <c r="G117" i="37"/>
  <c r="F117" i="37"/>
  <c r="E117" i="37"/>
  <c r="D117" i="37"/>
  <c r="C117" i="37"/>
  <c r="B117" i="37"/>
  <c r="CG116" i="37"/>
  <c r="CF116" i="37"/>
  <c r="CE116" i="37"/>
  <c r="CD116" i="37"/>
  <c r="CC116" i="37"/>
  <c r="CB116" i="37"/>
  <c r="CA116" i="37"/>
  <c r="BZ116" i="37"/>
  <c r="BY116" i="37"/>
  <c r="BX116" i="37"/>
  <c r="BW116" i="37"/>
  <c r="BV116" i="37"/>
  <c r="BU116" i="37"/>
  <c r="BT116" i="37"/>
  <c r="BS116" i="37"/>
  <c r="BR116" i="37"/>
  <c r="BQ116" i="37"/>
  <c r="BP116" i="37"/>
  <c r="BO116" i="37"/>
  <c r="BN116" i="37"/>
  <c r="BM116" i="37"/>
  <c r="BL116" i="37"/>
  <c r="BK116" i="37"/>
  <c r="BJ116" i="37"/>
  <c r="BI116" i="37"/>
  <c r="BH116" i="37"/>
  <c r="BG116" i="37"/>
  <c r="BF116" i="37"/>
  <c r="BE116" i="37"/>
  <c r="BD116" i="37"/>
  <c r="BC116" i="37"/>
  <c r="BB116" i="37"/>
  <c r="BA116" i="37"/>
  <c r="AZ116" i="37"/>
  <c r="AY116" i="37"/>
  <c r="AX116" i="37"/>
  <c r="AW116" i="37"/>
  <c r="AV116" i="37"/>
  <c r="AU116" i="37"/>
  <c r="AT116" i="37"/>
  <c r="AS116" i="37"/>
  <c r="AR116" i="37"/>
  <c r="AQ116" i="37"/>
  <c r="AP116" i="37"/>
  <c r="AO116" i="37"/>
  <c r="AN116" i="37"/>
  <c r="AM116" i="37"/>
  <c r="AL116" i="37"/>
  <c r="AK116" i="37"/>
  <c r="AJ116" i="37"/>
  <c r="AI116" i="37"/>
  <c r="AH116" i="37"/>
  <c r="AG116" i="37"/>
  <c r="AF116" i="37"/>
  <c r="AE116" i="37"/>
  <c r="AD116" i="37"/>
  <c r="AC116" i="37"/>
  <c r="AB116" i="37"/>
  <c r="AA116" i="37"/>
  <c r="Z116" i="37"/>
  <c r="Y116" i="37"/>
  <c r="X116" i="37"/>
  <c r="W116" i="37"/>
  <c r="V116" i="37"/>
  <c r="U116" i="37"/>
  <c r="T116" i="37"/>
  <c r="S116" i="37"/>
  <c r="R116" i="37"/>
  <c r="Q116" i="37"/>
  <c r="P116" i="37"/>
  <c r="O116" i="37"/>
  <c r="N116" i="37"/>
  <c r="M116" i="37"/>
  <c r="L116" i="37"/>
  <c r="K116" i="37"/>
  <c r="J116" i="37"/>
  <c r="I116" i="37"/>
  <c r="H116" i="37"/>
  <c r="G116" i="37"/>
  <c r="F116" i="37"/>
  <c r="E116" i="37"/>
  <c r="D116" i="37"/>
  <c r="C116" i="37"/>
  <c r="B116" i="37"/>
  <c r="CG115" i="37"/>
  <c r="CF115" i="37"/>
  <c r="CE115" i="37"/>
  <c r="CD115" i="37"/>
  <c r="CC115" i="37"/>
  <c r="CB115" i="37"/>
  <c r="CA115" i="37"/>
  <c r="BZ115" i="37"/>
  <c r="BY115" i="37"/>
  <c r="BX115" i="37"/>
  <c r="BW115" i="37"/>
  <c r="BV115" i="37"/>
  <c r="BU115" i="37"/>
  <c r="BT115" i="37"/>
  <c r="BS115" i="37"/>
  <c r="BR115" i="37"/>
  <c r="BQ115" i="37"/>
  <c r="BP115" i="37"/>
  <c r="BO115" i="37"/>
  <c r="BN115" i="37"/>
  <c r="BM115" i="37"/>
  <c r="BL115" i="37"/>
  <c r="BK115" i="37"/>
  <c r="BJ115" i="37"/>
  <c r="BI115" i="37"/>
  <c r="BH115" i="37"/>
  <c r="BG115" i="37"/>
  <c r="BF115" i="37"/>
  <c r="BE115" i="37"/>
  <c r="BD115" i="37"/>
  <c r="BC115" i="37"/>
  <c r="BB115" i="37"/>
  <c r="BA115" i="37"/>
  <c r="AZ115" i="37"/>
  <c r="AY115" i="37"/>
  <c r="AX115" i="37"/>
  <c r="AW115" i="37"/>
  <c r="AV115" i="37"/>
  <c r="AU115" i="37"/>
  <c r="AT115" i="37"/>
  <c r="AS115" i="37"/>
  <c r="AR115" i="37"/>
  <c r="AQ115" i="37"/>
  <c r="AP115" i="37"/>
  <c r="AO115" i="37"/>
  <c r="AN115" i="37"/>
  <c r="AM115" i="37"/>
  <c r="AL115" i="37"/>
  <c r="AK115" i="37"/>
  <c r="AJ115" i="37"/>
  <c r="AI115" i="37"/>
  <c r="AH115" i="37"/>
  <c r="AG115" i="37"/>
  <c r="AF115" i="37"/>
  <c r="AE115" i="37"/>
  <c r="AD115" i="37"/>
  <c r="AC115" i="37"/>
  <c r="AB115" i="37"/>
  <c r="AA115" i="37"/>
  <c r="Z115" i="37"/>
  <c r="Y115" i="37"/>
  <c r="X115" i="37"/>
  <c r="W115" i="37"/>
  <c r="V115" i="37"/>
  <c r="U115" i="37"/>
  <c r="T115" i="37"/>
  <c r="S115" i="37"/>
  <c r="R115" i="37"/>
  <c r="Q115" i="37"/>
  <c r="P115" i="37"/>
  <c r="O115" i="37"/>
  <c r="N115" i="37"/>
  <c r="M115" i="37"/>
  <c r="L115" i="37"/>
  <c r="K115" i="37"/>
  <c r="J115" i="37"/>
  <c r="I115" i="37"/>
  <c r="H115" i="37"/>
  <c r="G115" i="37"/>
  <c r="F115" i="37"/>
  <c r="E115" i="37"/>
  <c r="D115" i="37"/>
  <c r="C115" i="37"/>
  <c r="B115" i="37"/>
  <c r="CG114" i="37"/>
  <c r="CF114" i="37"/>
  <c r="CE114" i="37"/>
  <c r="CD114" i="37"/>
  <c r="CC114" i="37"/>
  <c r="CB114" i="37"/>
  <c r="CA114" i="37"/>
  <c r="BZ114" i="37"/>
  <c r="BY114" i="37"/>
  <c r="BX114" i="37"/>
  <c r="BW114" i="37"/>
  <c r="BV114" i="37"/>
  <c r="BU114" i="37"/>
  <c r="BT114" i="37"/>
  <c r="BS114" i="37"/>
  <c r="BR114" i="37"/>
  <c r="BQ114" i="37"/>
  <c r="BP114" i="37"/>
  <c r="BO114" i="37"/>
  <c r="BN114" i="37"/>
  <c r="BM114" i="37"/>
  <c r="BL114" i="37"/>
  <c r="BK114" i="37"/>
  <c r="BJ114" i="37"/>
  <c r="BI114" i="37"/>
  <c r="BH114" i="37"/>
  <c r="BG114" i="37"/>
  <c r="BF114" i="37"/>
  <c r="BE114" i="37"/>
  <c r="BD114" i="37"/>
  <c r="BC114" i="37"/>
  <c r="BB114" i="37"/>
  <c r="BA114" i="37"/>
  <c r="AZ114" i="37"/>
  <c r="AY114" i="37"/>
  <c r="AX114" i="37"/>
  <c r="AW114" i="37"/>
  <c r="AV114" i="37"/>
  <c r="AU114" i="37"/>
  <c r="AT114" i="37"/>
  <c r="AS114" i="37"/>
  <c r="AR114" i="37"/>
  <c r="AQ114" i="37"/>
  <c r="AP114" i="37"/>
  <c r="AO114" i="37"/>
  <c r="AN114" i="37"/>
  <c r="AM114" i="37"/>
  <c r="AL114" i="37"/>
  <c r="AK114" i="37"/>
  <c r="AJ114" i="37"/>
  <c r="AI114" i="37"/>
  <c r="AH114" i="37"/>
  <c r="AG114" i="37"/>
  <c r="AF114" i="37"/>
  <c r="AE114" i="37"/>
  <c r="AD114" i="37"/>
  <c r="AC114" i="37"/>
  <c r="AB114" i="37"/>
  <c r="AA114" i="37"/>
  <c r="Z114" i="37"/>
  <c r="Y114" i="37"/>
  <c r="X114" i="37"/>
  <c r="W114" i="37"/>
  <c r="V114" i="37"/>
  <c r="U114" i="37"/>
  <c r="T114" i="37"/>
  <c r="S114" i="37"/>
  <c r="R114" i="37"/>
  <c r="Q114" i="37"/>
  <c r="P114" i="37"/>
  <c r="O114" i="37"/>
  <c r="N114" i="37"/>
  <c r="M114" i="37"/>
  <c r="L114" i="37"/>
  <c r="K114" i="37"/>
  <c r="J114" i="37"/>
  <c r="I114" i="37"/>
  <c r="H114" i="37"/>
  <c r="G114" i="37"/>
  <c r="F114" i="37"/>
  <c r="E114" i="37"/>
  <c r="D114" i="37"/>
  <c r="C114" i="37"/>
  <c r="B114" i="37"/>
  <c r="CG113" i="37"/>
  <c r="CF113" i="37"/>
  <c r="CE113" i="37"/>
  <c r="CD113" i="37"/>
  <c r="CC113" i="37"/>
  <c r="CB113" i="37"/>
  <c r="CA113" i="37"/>
  <c r="BZ113" i="37"/>
  <c r="BY113" i="37"/>
  <c r="BX113" i="37"/>
  <c r="BW113" i="37"/>
  <c r="BV113" i="37"/>
  <c r="BU113" i="37"/>
  <c r="BT113" i="37"/>
  <c r="BS113" i="37"/>
  <c r="BR113" i="37"/>
  <c r="BQ113" i="37"/>
  <c r="BP113" i="37"/>
  <c r="BO113" i="37"/>
  <c r="BN113" i="37"/>
  <c r="BM113" i="37"/>
  <c r="BL113" i="37"/>
  <c r="BK113" i="37"/>
  <c r="BJ113" i="37"/>
  <c r="BI113" i="37"/>
  <c r="BH113" i="37"/>
  <c r="BG113" i="37"/>
  <c r="BF113" i="37"/>
  <c r="BE113" i="37"/>
  <c r="BD113" i="37"/>
  <c r="BC113" i="37"/>
  <c r="BB113" i="37"/>
  <c r="BA113" i="37"/>
  <c r="AZ113" i="37"/>
  <c r="AY113" i="37"/>
  <c r="AX113" i="37"/>
  <c r="AW113" i="37"/>
  <c r="AV113" i="37"/>
  <c r="AU113" i="37"/>
  <c r="AT113" i="37"/>
  <c r="AS113" i="37"/>
  <c r="AR113" i="37"/>
  <c r="AQ113" i="37"/>
  <c r="AP113" i="37"/>
  <c r="AO113" i="37"/>
  <c r="AN113" i="37"/>
  <c r="AM113" i="37"/>
  <c r="AL113" i="37"/>
  <c r="AK113" i="37"/>
  <c r="AJ113" i="37"/>
  <c r="AI113" i="37"/>
  <c r="AH113" i="37"/>
  <c r="AG113" i="37"/>
  <c r="AF113" i="37"/>
  <c r="AE113" i="37"/>
  <c r="AD113" i="37"/>
  <c r="AC113" i="37"/>
  <c r="AB113" i="37"/>
  <c r="AA113" i="37"/>
  <c r="Z113" i="37"/>
  <c r="Y113" i="37"/>
  <c r="X113" i="37"/>
  <c r="W113" i="37"/>
  <c r="V113" i="37"/>
  <c r="U113" i="37"/>
  <c r="T113" i="37"/>
  <c r="S113" i="37"/>
  <c r="R113" i="37"/>
  <c r="Q113" i="37"/>
  <c r="P113" i="37"/>
  <c r="O113" i="37"/>
  <c r="N113" i="37"/>
  <c r="M113" i="37"/>
  <c r="L113" i="37"/>
  <c r="K113" i="37"/>
  <c r="J113" i="37"/>
  <c r="I113" i="37"/>
  <c r="H113" i="37"/>
  <c r="G113" i="37"/>
  <c r="F113" i="37"/>
  <c r="E113" i="37"/>
  <c r="D113" i="37"/>
  <c r="C113" i="37"/>
  <c r="B113" i="37"/>
  <c r="CG112" i="37"/>
  <c r="CF112" i="37"/>
  <c r="CE112" i="37"/>
  <c r="CD112" i="37"/>
  <c r="CC112" i="37"/>
  <c r="CB112" i="37"/>
  <c r="CA112" i="37"/>
  <c r="BZ112" i="37"/>
  <c r="BY112" i="37"/>
  <c r="BX112" i="37"/>
  <c r="BW112" i="37"/>
  <c r="BV112" i="37"/>
  <c r="BU112" i="37"/>
  <c r="BT112" i="37"/>
  <c r="BS112" i="37"/>
  <c r="BR112" i="37"/>
  <c r="BQ112" i="37"/>
  <c r="BP112" i="37"/>
  <c r="BO112" i="37"/>
  <c r="BN112" i="37"/>
  <c r="BM112" i="37"/>
  <c r="BL112" i="37"/>
  <c r="BK112" i="37"/>
  <c r="BJ112" i="37"/>
  <c r="BI112" i="37"/>
  <c r="BH112" i="37"/>
  <c r="BG112" i="37"/>
  <c r="BF112" i="37"/>
  <c r="BE112" i="37"/>
  <c r="BD112" i="37"/>
  <c r="BC112" i="37"/>
  <c r="BB112" i="37"/>
  <c r="BA112" i="37"/>
  <c r="AZ112" i="37"/>
  <c r="AY112" i="37"/>
  <c r="AX112" i="37"/>
  <c r="AW112" i="37"/>
  <c r="AV112" i="37"/>
  <c r="AU112" i="37"/>
  <c r="AT112" i="37"/>
  <c r="AS112" i="37"/>
  <c r="AR112" i="37"/>
  <c r="AQ112" i="37"/>
  <c r="AP112" i="37"/>
  <c r="AO112" i="37"/>
  <c r="AN112" i="37"/>
  <c r="AM112" i="37"/>
  <c r="AL112" i="37"/>
  <c r="AK112" i="37"/>
  <c r="AJ112" i="37"/>
  <c r="AI112" i="37"/>
  <c r="AH112" i="37"/>
  <c r="AG112" i="37"/>
  <c r="AF112" i="37"/>
  <c r="AE112" i="37"/>
  <c r="AD112" i="37"/>
  <c r="AC112" i="37"/>
  <c r="AB112" i="37"/>
  <c r="AA112" i="37"/>
  <c r="Z112" i="37"/>
  <c r="Y112" i="37"/>
  <c r="X112" i="37"/>
  <c r="W112" i="37"/>
  <c r="V112" i="37"/>
  <c r="U112" i="37"/>
  <c r="T112" i="37"/>
  <c r="S112" i="37"/>
  <c r="R112" i="37"/>
  <c r="Q112" i="37"/>
  <c r="P112" i="37"/>
  <c r="O112" i="37"/>
  <c r="N112" i="37"/>
  <c r="M112" i="37"/>
  <c r="L112" i="37"/>
  <c r="K112" i="37"/>
  <c r="J112" i="37"/>
  <c r="I112" i="37"/>
  <c r="H112" i="37"/>
  <c r="G112" i="37"/>
  <c r="F112" i="37"/>
  <c r="E112" i="37"/>
  <c r="D112" i="37"/>
  <c r="C112" i="37"/>
  <c r="B112" i="37"/>
  <c r="CG111" i="37"/>
  <c r="CF111" i="37"/>
  <c r="CE111" i="37"/>
  <c r="CD111" i="37"/>
  <c r="CC111" i="37"/>
  <c r="CB111" i="37"/>
  <c r="CA111" i="37"/>
  <c r="BZ111" i="37"/>
  <c r="BY111" i="37"/>
  <c r="BX111" i="37"/>
  <c r="BW111" i="37"/>
  <c r="BV111" i="37"/>
  <c r="BU111" i="37"/>
  <c r="BT111" i="37"/>
  <c r="BS111" i="37"/>
  <c r="BR111" i="37"/>
  <c r="BQ111" i="37"/>
  <c r="BP111" i="37"/>
  <c r="BO111" i="37"/>
  <c r="BN111" i="37"/>
  <c r="BM111" i="37"/>
  <c r="BL111" i="37"/>
  <c r="BK111" i="37"/>
  <c r="BJ111" i="37"/>
  <c r="BI111" i="37"/>
  <c r="BH111" i="37"/>
  <c r="BG111" i="37"/>
  <c r="BF111" i="37"/>
  <c r="BE111" i="37"/>
  <c r="BD111" i="37"/>
  <c r="BC111" i="37"/>
  <c r="BB111" i="37"/>
  <c r="BA111" i="37"/>
  <c r="AZ111" i="37"/>
  <c r="AY111" i="37"/>
  <c r="AX111" i="37"/>
  <c r="AW111" i="37"/>
  <c r="AV111" i="37"/>
  <c r="AU111" i="37"/>
  <c r="AT111" i="37"/>
  <c r="AS111" i="37"/>
  <c r="AR111" i="37"/>
  <c r="AQ111" i="37"/>
  <c r="AP111" i="37"/>
  <c r="AO111" i="37"/>
  <c r="AN111" i="37"/>
  <c r="AM111" i="37"/>
  <c r="AL111" i="37"/>
  <c r="AK111" i="37"/>
  <c r="AJ111" i="37"/>
  <c r="AI111" i="37"/>
  <c r="AH111" i="37"/>
  <c r="AG111" i="37"/>
  <c r="AF111" i="37"/>
  <c r="AE111" i="37"/>
  <c r="AD111" i="37"/>
  <c r="AC111" i="37"/>
  <c r="AB111" i="37"/>
  <c r="AA111" i="37"/>
  <c r="Z111" i="37"/>
  <c r="Y111" i="37"/>
  <c r="X111" i="37"/>
  <c r="W111" i="37"/>
  <c r="V111" i="37"/>
  <c r="U111" i="37"/>
  <c r="T111" i="37"/>
  <c r="S111" i="37"/>
  <c r="R111" i="37"/>
  <c r="Q111" i="37"/>
  <c r="P111" i="37"/>
  <c r="O111" i="37"/>
  <c r="N111" i="37"/>
  <c r="M111" i="37"/>
  <c r="L111" i="37"/>
  <c r="K111" i="37"/>
  <c r="J111" i="37"/>
  <c r="I111" i="37"/>
  <c r="H111" i="37"/>
  <c r="G111" i="37"/>
  <c r="F111" i="37"/>
  <c r="E111" i="37"/>
  <c r="D111" i="37"/>
  <c r="C111" i="37"/>
  <c r="B111" i="37"/>
  <c r="CG110" i="37"/>
  <c r="CF110" i="37"/>
  <c r="CE110" i="37"/>
  <c r="CD110" i="37"/>
  <c r="CC110" i="37"/>
  <c r="CB110" i="37"/>
  <c r="CA110" i="37"/>
  <c r="BZ110" i="37"/>
  <c r="BY110" i="37"/>
  <c r="BX110" i="37"/>
  <c r="BW110" i="37"/>
  <c r="BV110" i="37"/>
  <c r="BU110" i="37"/>
  <c r="BT110" i="37"/>
  <c r="BS110" i="37"/>
  <c r="BR110" i="37"/>
  <c r="BQ110" i="37"/>
  <c r="BP110" i="37"/>
  <c r="BO110" i="37"/>
  <c r="BN110" i="37"/>
  <c r="BM110" i="37"/>
  <c r="BL110" i="37"/>
  <c r="BK110" i="37"/>
  <c r="BJ110" i="37"/>
  <c r="BI110" i="37"/>
  <c r="BH110" i="37"/>
  <c r="BG110" i="37"/>
  <c r="BF110" i="37"/>
  <c r="BE110" i="37"/>
  <c r="BD110" i="37"/>
  <c r="BC110" i="37"/>
  <c r="BB110" i="37"/>
  <c r="BA110" i="37"/>
  <c r="AZ110" i="37"/>
  <c r="AY110" i="37"/>
  <c r="AX110" i="37"/>
  <c r="AW110" i="37"/>
  <c r="AV110" i="37"/>
  <c r="AU110" i="37"/>
  <c r="AT110" i="37"/>
  <c r="AS110" i="37"/>
  <c r="AR110" i="37"/>
  <c r="AQ110" i="37"/>
  <c r="AP110" i="37"/>
  <c r="AO110" i="37"/>
  <c r="AN110" i="37"/>
  <c r="AM110" i="37"/>
  <c r="AL110" i="37"/>
  <c r="AK110" i="37"/>
  <c r="AJ110" i="37"/>
  <c r="AI110" i="37"/>
  <c r="AH110" i="37"/>
  <c r="AG110" i="37"/>
  <c r="AF110" i="37"/>
  <c r="AE110" i="37"/>
  <c r="AD110" i="37"/>
  <c r="AC110" i="37"/>
  <c r="AB110" i="37"/>
  <c r="AA110" i="37"/>
  <c r="Z110" i="37"/>
  <c r="Y110" i="37"/>
  <c r="X110" i="37"/>
  <c r="W110" i="37"/>
  <c r="V110" i="37"/>
  <c r="U110" i="37"/>
  <c r="T110" i="37"/>
  <c r="S110" i="37"/>
  <c r="R110" i="37"/>
  <c r="Q110" i="37"/>
  <c r="P110" i="37"/>
  <c r="O110" i="37"/>
  <c r="N110" i="37"/>
  <c r="M110" i="37"/>
  <c r="L110" i="37"/>
  <c r="K110" i="37"/>
  <c r="J110" i="37"/>
  <c r="I110" i="37"/>
  <c r="H110" i="37"/>
  <c r="G110" i="37"/>
  <c r="F110" i="37"/>
  <c r="E110" i="37"/>
  <c r="D110" i="37"/>
  <c r="C110" i="37"/>
  <c r="B110" i="37"/>
  <c r="CG109" i="37"/>
  <c r="CF109" i="37"/>
  <c r="CE109" i="37"/>
  <c r="CD109" i="37"/>
  <c r="CC109" i="37"/>
  <c r="CB109" i="37"/>
  <c r="CA109" i="37"/>
  <c r="BZ109" i="37"/>
  <c r="BY109" i="37"/>
  <c r="BX109" i="37"/>
  <c r="BW109" i="37"/>
  <c r="BV109" i="37"/>
  <c r="BU109" i="37"/>
  <c r="BT109" i="37"/>
  <c r="BS109" i="37"/>
  <c r="BR109" i="37"/>
  <c r="BQ109" i="37"/>
  <c r="BP109" i="37"/>
  <c r="BO109" i="37"/>
  <c r="BN109" i="37"/>
  <c r="BM109" i="37"/>
  <c r="BL109" i="37"/>
  <c r="BK109" i="37"/>
  <c r="BJ109" i="37"/>
  <c r="BI109" i="37"/>
  <c r="BH109" i="37"/>
  <c r="BG109" i="37"/>
  <c r="BF109" i="37"/>
  <c r="BE109" i="37"/>
  <c r="BD109" i="37"/>
  <c r="BC109" i="37"/>
  <c r="BB109" i="37"/>
  <c r="BA109" i="37"/>
  <c r="AZ109" i="37"/>
  <c r="AY109" i="37"/>
  <c r="AX109" i="37"/>
  <c r="AW109" i="37"/>
  <c r="AV109" i="37"/>
  <c r="AU109" i="37"/>
  <c r="AT109" i="37"/>
  <c r="AS109" i="37"/>
  <c r="AR109" i="37"/>
  <c r="AQ109" i="37"/>
  <c r="AP109" i="37"/>
  <c r="AO109" i="37"/>
  <c r="AN109" i="37"/>
  <c r="AM109" i="37"/>
  <c r="AL109" i="37"/>
  <c r="AK109" i="37"/>
  <c r="AJ109" i="37"/>
  <c r="AI109" i="37"/>
  <c r="AH109" i="37"/>
  <c r="AG109" i="37"/>
  <c r="AF109" i="37"/>
  <c r="AE109" i="37"/>
  <c r="AD109" i="37"/>
  <c r="AC109" i="37"/>
  <c r="AB109" i="37"/>
  <c r="AA109" i="37"/>
  <c r="Z109" i="37"/>
  <c r="Y109" i="37"/>
  <c r="X109" i="37"/>
  <c r="W109" i="37"/>
  <c r="V109" i="37"/>
  <c r="U109" i="37"/>
  <c r="T109" i="37"/>
  <c r="S109" i="37"/>
  <c r="R109" i="37"/>
  <c r="Q109" i="37"/>
  <c r="P109" i="37"/>
  <c r="O109" i="37"/>
  <c r="N109" i="37"/>
  <c r="M109" i="37"/>
  <c r="L109" i="37"/>
  <c r="K109" i="37"/>
  <c r="J109" i="37"/>
  <c r="I109" i="37"/>
  <c r="H109" i="37"/>
  <c r="G109" i="37"/>
  <c r="F109" i="37"/>
  <c r="E109" i="37"/>
  <c r="D109" i="37"/>
  <c r="C109" i="37"/>
  <c r="B109" i="37"/>
  <c r="CG102" i="37"/>
  <c r="CF102" i="37"/>
  <c r="CE102" i="37"/>
  <c r="CD102" i="37"/>
  <c r="CC102" i="37"/>
  <c r="CB102" i="37"/>
  <c r="CA102" i="37"/>
  <c r="BZ102" i="37"/>
  <c r="BY102" i="37"/>
  <c r="BX102" i="37"/>
  <c r="BW102" i="37"/>
  <c r="BV102" i="37"/>
  <c r="BU102" i="37"/>
  <c r="BT102" i="37"/>
  <c r="BS102" i="37"/>
  <c r="BR102" i="37"/>
  <c r="BQ102" i="37"/>
  <c r="BP102" i="37"/>
  <c r="BO102" i="37"/>
  <c r="BN102" i="37"/>
  <c r="BM102" i="37"/>
  <c r="BL102" i="37"/>
  <c r="BK102" i="37"/>
  <c r="BJ102" i="37"/>
  <c r="BI102" i="37"/>
  <c r="BH102" i="37"/>
  <c r="BG102" i="37"/>
  <c r="BF102" i="37"/>
  <c r="BE102" i="37"/>
  <c r="BD102" i="37"/>
  <c r="BC102" i="37"/>
  <c r="BB102" i="37"/>
  <c r="BA102" i="37"/>
  <c r="AZ102" i="37"/>
  <c r="AY102" i="37"/>
  <c r="AX102" i="37"/>
  <c r="AW102" i="37"/>
  <c r="AV102" i="37"/>
  <c r="AU102" i="37"/>
  <c r="AT102" i="37"/>
  <c r="AS102" i="37"/>
  <c r="AR102" i="37"/>
  <c r="AQ102" i="37"/>
  <c r="AP102" i="37"/>
  <c r="AO102" i="37"/>
  <c r="AN102" i="37"/>
  <c r="AM102" i="37"/>
  <c r="AL102" i="37"/>
  <c r="AK102" i="37"/>
  <c r="AJ102" i="37"/>
  <c r="AI102" i="37"/>
  <c r="AH102" i="37"/>
  <c r="AG102" i="37"/>
  <c r="AF102" i="37"/>
  <c r="AE102" i="37"/>
  <c r="AD102" i="37"/>
  <c r="AC102" i="37"/>
  <c r="AB102" i="37"/>
  <c r="AA102" i="37"/>
  <c r="Z102" i="37"/>
  <c r="Y102" i="37"/>
  <c r="X102" i="37"/>
  <c r="W102" i="37"/>
  <c r="V102" i="37"/>
  <c r="U102" i="37"/>
  <c r="T102" i="37"/>
  <c r="S102" i="37"/>
  <c r="R102" i="37"/>
  <c r="Q102" i="37"/>
  <c r="P102" i="37"/>
  <c r="O102" i="37"/>
  <c r="N102" i="37"/>
  <c r="M102" i="37"/>
  <c r="L102" i="37"/>
  <c r="K102" i="37"/>
  <c r="J102" i="37"/>
  <c r="I102" i="37"/>
  <c r="H102" i="37"/>
  <c r="G102" i="37"/>
  <c r="F102" i="37"/>
  <c r="E102" i="37"/>
  <c r="D102" i="37"/>
  <c r="C102" i="37"/>
  <c r="B102" i="37"/>
  <c r="CG94" i="37"/>
  <c r="CF94" i="37"/>
  <c r="CE94" i="37"/>
  <c r="CD94" i="37"/>
  <c r="CC94" i="37"/>
  <c r="CB94" i="37"/>
  <c r="CA94" i="37"/>
  <c r="BZ94" i="37"/>
  <c r="BY94" i="37"/>
  <c r="BX94" i="37"/>
  <c r="BW94" i="37"/>
  <c r="BV94" i="37"/>
  <c r="BU94" i="37"/>
  <c r="BT94" i="37"/>
  <c r="BS94" i="37"/>
  <c r="BR94" i="37"/>
  <c r="BQ94" i="37"/>
  <c r="BP94" i="37"/>
  <c r="BO94" i="37"/>
  <c r="BN94" i="37"/>
  <c r="BM94" i="37"/>
  <c r="BL94" i="37"/>
  <c r="BK94" i="37"/>
  <c r="BJ94" i="37"/>
  <c r="BI94" i="37"/>
  <c r="BH94" i="37"/>
  <c r="BG94" i="37"/>
  <c r="BF94" i="37"/>
  <c r="BE94" i="37"/>
  <c r="BD94" i="37"/>
  <c r="BC94" i="37"/>
  <c r="BB94" i="37"/>
  <c r="BA94" i="37"/>
  <c r="AZ94" i="37"/>
  <c r="AY94" i="37"/>
  <c r="AX94" i="37"/>
  <c r="AW94" i="37"/>
  <c r="AV94" i="37"/>
  <c r="AU94" i="37"/>
  <c r="AT94" i="37"/>
  <c r="AS94" i="37"/>
  <c r="AR94" i="37"/>
  <c r="AQ94" i="37"/>
  <c r="AP94" i="37"/>
  <c r="AO94" i="37"/>
  <c r="AN94" i="37"/>
  <c r="AM94" i="37"/>
  <c r="AL94" i="37"/>
  <c r="AK94" i="37"/>
  <c r="AJ94" i="37"/>
  <c r="AI94" i="37"/>
  <c r="AH94" i="37"/>
  <c r="AG94" i="37"/>
  <c r="AF94" i="37"/>
  <c r="AE94" i="37"/>
  <c r="AD94" i="37"/>
  <c r="AC94" i="37"/>
  <c r="AB94" i="37"/>
  <c r="AA94" i="37"/>
  <c r="Z94" i="37"/>
  <c r="Y94" i="37"/>
  <c r="X94" i="37"/>
  <c r="W94" i="37"/>
  <c r="V94" i="37"/>
  <c r="U94" i="37"/>
  <c r="T94" i="37"/>
  <c r="S94" i="37"/>
  <c r="R94" i="37"/>
  <c r="Q94" i="37"/>
  <c r="P94" i="37"/>
  <c r="O94" i="37"/>
  <c r="N94" i="37"/>
  <c r="M94" i="37"/>
  <c r="L94" i="37"/>
  <c r="K94" i="37"/>
  <c r="J94" i="37"/>
  <c r="I94" i="37"/>
  <c r="H94" i="37"/>
  <c r="G94" i="37"/>
  <c r="F94" i="37"/>
  <c r="E94" i="37"/>
  <c r="D94" i="37"/>
  <c r="C94" i="37"/>
  <c r="B94" i="37"/>
  <c r="CG93" i="37"/>
  <c r="CF93" i="37"/>
  <c r="CE93" i="37"/>
  <c r="CD93" i="37"/>
  <c r="CC93" i="37"/>
  <c r="CB93" i="37"/>
  <c r="CA93" i="37"/>
  <c r="BZ93" i="37"/>
  <c r="BY93" i="37"/>
  <c r="BX93" i="37"/>
  <c r="BW93" i="37"/>
  <c r="BV93" i="37"/>
  <c r="BU93" i="37"/>
  <c r="BT93" i="37"/>
  <c r="BS93" i="37"/>
  <c r="BR93" i="37"/>
  <c r="BQ93" i="37"/>
  <c r="BP93" i="37"/>
  <c r="BO93" i="37"/>
  <c r="BN93" i="37"/>
  <c r="BM93" i="37"/>
  <c r="BL93" i="37"/>
  <c r="BK93" i="37"/>
  <c r="BJ93" i="37"/>
  <c r="BI93" i="37"/>
  <c r="BH93" i="37"/>
  <c r="BG93" i="37"/>
  <c r="BF93" i="37"/>
  <c r="BE93" i="37"/>
  <c r="BD93" i="37"/>
  <c r="BC93" i="37"/>
  <c r="BB93" i="37"/>
  <c r="BA93" i="37"/>
  <c r="AZ93" i="37"/>
  <c r="AY93" i="37"/>
  <c r="AX93" i="37"/>
  <c r="AW93" i="37"/>
  <c r="AV93" i="37"/>
  <c r="AU93" i="37"/>
  <c r="AT93" i="37"/>
  <c r="AS93" i="37"/>
  <c r="AR93" i="37"/>
  <c r="AQ93" i="37"/>
  <c r="AP93" i="37"/>
  <c r="AO93" i="37"/>
  <c r="AN93" i="37"/>
  <c r="AM93" i="37"/>
  <c r="AL93" i="37"/>
  <c r="AK93" i="37"/>
  <c r="AJ93" i="37"/>
  <c r="AI93" i="37"/>
  <c r="AH93" i="37"/>
  <c r="AG93" i="37"/>
  <c r="AF93" i="37"/>
  <c r="AE93" i="37"/>
  <c r="AD93" i="37"/>
  <c r="AC93" i="37"/>
  <c r="AB93" i="37"/>
  <c r="AA93" i="37"/>
  <c r="Z93" i="37"/>
  <c r="Y93" i="37"/>
  <c r="X93" i="37"/>
  <c r="W93" i="37"/>
  <c r="V93" i="37"/>
  <c r="U93" i="37"/>
  <c r="T93" i="37"/>
  <c r="S93" i="37"/>
  <c r="R93" i="37"/>
  <c r="Q93" i="37"/>
  <c r="P93" i="37"/>
  <c r="O93" i="37"/>
  <c r="N93" i="37"/>
  <c r="M93" i="37"/>
  <c r="L93" i="37"/>
  <c r="K93" i="37"/>
  <c r="J93" i="37"/>
  <c r="I93" i="37"/>
  <c r="H93" i="37"/>
  <c r="G93" i="37"/>
  <c r="F93" i="37"/>
  <c r="E93" i="37"/>
  <c r="D93" i="37"/>
  <c r="C93" i="37"/>
  <c r="B93" i="37"/>
  <c r="CG92" i="37"/>
  <c r="CF92" i="37"/>
  <c r="CE92" i="37"/>
  <c r="CD92" i="37"/>
  <c r="CC92" i="37"/>
  <c r="CB92" i="37"/>
  <c r="CA92" i="37"/>
  <c r="BZ92" i="37"/>
  <c r="BY92" i="37"/>
  <c r="BX92" i="37"/>
  <c r="BW92" i="37"/>
  <c r="BV92" i="37"/>
  <c r="BU92" i="37"/>
  <c r="BT92" i="37"/>
  <c r="BS92" i="37"/>
  <c r="BR92" i="37"/>
  <c r="BQ92" i="37"/>
  <c r="BP92" i="37"/>
  <c r="BO92" i="37"/>
  <c r="BN92" i="37"/>
  <c r="BM92" i="37"/>
  <c r="BL92" i="37"/>
  <c r="BK92" i="37"/>
  <c r="BJ92" i="37"/>
  <c r="BI92" i="37"/>
  <c r="BH92" i="37"/>
  <c r="BG92" i="37"/>
  <c r="BF92" i="37"/>
  <c r="BE92" i="37"/>
  <c r="BD92" i="37"/>
  <c r="BC92" i="37"/>
  <c r="BB92" i="37"/>
  <c r="BA92" i="37"/>
  <c r="AZ92" i="37"/>
  <c r="AY92" i="37"/>
  <c r="AX92" i="37"/>
  <c r="AW92" i="37"/>
  <c r="AV92" i="37"/>
  <c r="AU92" i="37"/>
  <c r="AT92" i="37"/>
  <c r="AS92" i="37"/>
  <c r="AR92" i="37"/>
  <c r="AQ92" i="37"/>
  <c r="AP92" i="37"/>
  <c r="AO92" i="37"/>
  <c r="AN92" i="37"/>
  <c r="AM92" i="37"/>
  <c r="AL92" i="37"/>
  <c r="AK92" i="37"/>
  <c r="AJ92" i="37"/>
  <c r="AI92" i="37"/>
  <c r="AH92" i="37"/>
  <c r="AG92" i="37"/>
  <c r="AF92" i="37"/>
  <c r="AE92" i="37"/>
  <c r="AD92" i="37"/>
  <c r="AC92" i="37"/>
  <c r="AB92" i="37"/>
  <c r="AA92" i="37"/>
  <c r="Z92" i="37"/>
  <c r="Y92" i="37"/>
  <c r="X92" i="37"/>
  <c r="W92" i="37"/>
  <c r="V92" i="37"/>
  <c r="U92" i="37"/>
  <c r="T92" i="37"/>
  <c r="S92" i="37"/>
  <c r="R92" i="37"/>
  <c r="Q92" i="37"/>
  <c r="P92" i="37"/>
  <c r="O92" i="37"/>
  <c r="N92" i="37"/>
  <c r="M92" i="37"/>
  <c r="L92" i="37"/>
  <c r="K92" i="37"/>
  <c r="J92" i="37"/>
  <c r="I92" i="37"/>
  <c r="H92" i="37"/>
  <c r="G92" i="37"/>
  <c r="F92" i="37"/>
  <c r="E92" i="37"/>
  <c r="D92" i="37"/>
  <c r="C92" i="37"/>
  <c r="B92" i="37"/>
  <c r="CG91" i="37"/>
  <c r="CF91" i="37"/>
  <c r="CE91" i="37"/>
  <c r="CD91" i="37"/>
  <c r="CC91" i="37"/>
  <c r="CB91" i="37"/>
  <c r="CA91" i="37"/>
  <c r="BZ91" i="37"/>
  <c r="BY91" i="37"/>
  <c r="BX91" i="37"/>
  <c r="BW91" i="37"/>
  <c r="BV91" i="37"/>
  <c r="BU91" i="37"/>
  <c r="BT91" i="37"/>
  <c r="BS91" i="37"/>
  <c r="BR91" i="37"/>
  <c r="BQ91" i="37"/>
  <c r="BP91" i="37"/>
  <c r="BO91" i="37"/>
  <c r="BN91" i="37"/>
  <c r="BM91" i="37"/>
  <c r="BL91" i="37"/>
  <c r="BK91" i="37"/>
  <c r="BJ91" i="37"/>
  <c r="BI91" i="37"/>
  <c r="BH91" i="37"/>
  <c r="BG91" i="37"/>
  <c r="BF91" i="37"/>
  <c r="BE91" i="37"/>
  <c r="BD91" i="37"/>
  <c r="BC91" i="37"/>
  <c r="BB91" i="37"/>
  <c r="BA91" i="37"/>
  <c r="AZ91" i="37"/>
  <c r="AY91" i="37"/>
  <c r="AX91" i="37"/>
  <c r="AW91" i="37"/>
  <c r="AV91" i="37"/>
  <c r="AU91" i="37"/>
  <c r="AT91" i="37"/>
  <c r="AS91" i="37"/>
  <c r="AR91" i="37"/>
  <c r="AQ91" i="37"/>
  <c r="AP91" i="37"/>
  <c r="AO91" i="37"/>
  <c r="AN91" i="37"/>
  <c r="AM91" i="37"/>
  <c r="AL91" i="37"/>
  <c r="AK91" i="37"/>
  <c r="AJ91" i="37"/>
  <c r="AI91" i="37"/>
  <c r="AH91" i="37"/>
  <c r="AG91" i="37"/>
  <c r="AF91" i="37"/>
  <c r="AE91" i="37"/>
  <c r="AD91" i="37"/>
  <c r="AC91" i="37"/>
  <c r="AB91" i="37"/>
  <c r="AA91" i="37"/>
  <c r="Z91" i="37"/>
  <c r="Y91" i="37"/>
  <c r="X91" i="37"/>
  <c r="W91" i="37"/>
  <c r="V91" i="37"/>
  <c r="U91" i="37"/>
  <c r="T91" i="37"/>
  <c r="S91" i="37"/>
  <c r="R91" i="37"/>
  <c r="Q91" i="37"/>
  <c r="P91" i="37"/>
  <c r="O91" i="37"/>
  <c r="N91" i="37"/>
  <c r="M91" i="37"/>
  <c r="L91" i="37"/>
  <c r="K91" i="37"/>
  <c r="J91" i="37"/>
  <c r="I91" i="37"/>
  <c r="H91" i="37"/>
  <c r="G91" i="37"/>
  <c r="F91" i="37"/>
  <c r="E91" i="37"/>
  <c r="D91" i="37"/>
  <c r="C91" i="37"/>
  <c r="B91" i="37"/>
  <c r="CG90" i="37"/>
  <c r="CF90" i="37"/>
  <c r="CE90" i="37"/>
  <c r="CD90" i="37"/>
  <c r="CC90" i="37"/>
  <c r="CB90" i="37"/>
  <c r="CA90" i="37"/>
  <c r="BZ90" i="37"/>
  <c r="BY90" i="37"/>
  <c r="BX90" i="37"/>
  <c r="BW90" i="37"/>
  <c r="BV90" i="37"/>
  <c r="BU90" i="37"/>
  <c r="BT90" i="37"/>
  <c r="BS90" i="37"/>
  <c r="BR90" i="37"/>
  <c r="BQ90" i="37"/>
  <c r="BP90" i="37"/>
  <c r="BO90" i="37"/>
  <c r="BN90" i="37"/>
  <c r="BM90" i="37"/>
  <c r="BL90" i="37"/>
  <c r="BK90" i="37"/>
  <c r="BJ90" i="37"/>
  <c r="BI90" i="37"/>
  <c r="BH90" i="37"/>
  <c r="BG90" i="37"/>
  <c r="BF90" i="37"/>
  <c r="BE90" i="37"/>
  <c r="BD90" i="37"/>
  <c r="BC90" i="37"/>
  <c r="BB90" i="37"/>
  <c r="BA90" i="37"/>
  <c r="AZ90" i="37"/>
  <c r="AY90" i="37"/>
  <c r="AX90" i="37"/>
  <c r="AW90" i="37"/>
  <c r="AV90" i="37"/>
  <c r="AU90" i="37"/>
  <c r="AT90" i="37"/>
  <c r="AS90" i="37"/>
  <c r="AR90" i="37"/>
  <c r="AQ90" i="37"/>
  <c r="AP90" i="37"/>
  <c r="AO90" i="37"/>
  <c r="AN90" i="37"/>
  <c r="AM90" i="37"/>
  <c r="AL90" i="37"/>
  <c r="AK90" i="37"/>
  <c r="AJ90" i="37"/>
  <c r="AI90" i="37"/>
  <c r="AH90" i="37"/>
  <c r="AG90" i="37"/>
  <c r="AF90" i="37"/>
  <c r="AE90" i="37"/>
  <c r="AD90" i="37"/>
  <c r="AC90" i="37"/>
  <c r="AB90" i="37"/>
  <c r="AA90" i="37"/>
  <c r="Z90" i="37"/>
  <c r="Y90" i="37"/>
  <c r="X90" i="37"/>
  <c r="W90" i="37"/>
  <c r="V90" i="37"/>
  <c r="U90" i="37"/>
  <c r="T90" i="37"/>
  <c r="S90" i="37"/>
  <c r="R90" i="37"/>
  <c r="Q90" i="37"/>
  <c r="P90" i="37"/>
  <c r="O90" i="37"/>
  <c r="N90" i="37"/>
  <c r="M90" i="37"/>
  <c r="L90" i="37"/>
  <c r="K90" i="37"/>
  <c r="J90" i="37"/>
  <c r="I90" i="37"/>
  <c r="H90" i="37"/>
  <c r="G90" i="37"/>
  <c r="F90" i="37"/>
  <c r="E90" i="37"/>
  <c r="D90" i="37"/>
  <c r="C90" i="37"/>
  <c r="B90" i="37"/>
  <c r="CG89" i="37"/>
  <c r="CF89" i="37"/>
  <c r="CE89" i="37"/>
  <c r="CD89" i="37"/>
  <c r="CC89" i="37"/>
  <c r="CB89" i="37"/>
  <c r="CA89" i="37"/>
  <c r="BZ89" i="37"/>
  <c r="BY89" i="37"/>
  <c r="BX89" i="37"/>
  <c r="BW89" i="37"/>
  <c r="BV89" i="37"/>
  <c r="BU89" i="37"/>
  <c r="BT89" i="37"/>
  <c r="BS89" i="37"/>
  <c r="BR89" i="37"/>
  <c r="BQ89" i="37"/>
  <c r="BP89" i="37"/>
  <c r="BO89" i="37"/>
  <c r="BN89" i="37"/>
  <c r="BM89" i="37"/>
  <c r="BL89" i="37"/>
  <c r="BK89" i="37"/>
  <c r="BJ89" i="37"/>
  <c r="BI89" i="37"/>
  <c r="BH89" i="37"/>
  <c r="BG89" i="37"/>
  <c r="BF89" i="37"/>
  <c r="BE89" i="37"/>
  <c r="BD89" i="37"/>
  <c r="BC89" i="37"/>
  <c r="BB89" i="37"/>
  <c r="BA89" i="37"/>
  <c r="AZ89" i="37"/>
  <c r="AY89" i="37"/>
  <c r="AX89" i="37"/>
  <c r="AW89" i="37"/>
  <c r="AV89" i="37"/>
  <c r="AU89" i="37"/>
  <c r="AT89" i="37"/>
  <c r="AS89" i="37"/>
  <c r="AR89" i="37"/>
  <c r="AQ89" i="37"/>
  <c r="AP89" i="37"/>
  <c r="AO89" i="37"/>
  <c r="AN89" i="37"/>
  <c r="AM89" i="37"/>
  <c r="AL89" i="37"/>
  <c r="AK89" i="37"/>
  <c r="AJ89" i="37"/>
  <c r="AI89" i="37"/>
  <c r="AH89" i="37"/>
  <c r="AG89" i="37"/>
  <c r="AF89" i="37"/>
  <c r="AE89" i="37"/>
  <c r="AD89" i="37"/>
  <c r="AC89" i="37"/>
  <c r="AB89" i="37"/>
  <c r="AA89" i="37"/>
  <c r="Z89" i="37"/>
  <c r="Y89" i="37"/>
  <c r="X89" i="37"/>
  <c r="W89" i="37"/>
  <c r="V89" i="37"/>
  <c r="U89" i="37"/>
  <c r="T89" i="37"/>
  <c r="S89" i="37"/>
  <c r="R89" i="37"/>
  <c r="Q89" i="37"/>
  <c r="P89" i="37"/>
  <c r="O89" i="37"/>
  <c r="N89" i="37"/>
  <c r="M89" i="37"/>
  <c r="L89" i="37"/>
  <c r="K89" i="37"/>
  <c r="J89" i="37"/>
  <c r="I89" i="37"/>
  <c r="H89" i="37"/>
  <c r="G89" i="37"/>
  <c r="F89" i="37"/>
  <c r="E89" i="37"/>
  <c r="D89" i="37"/>
  <c r="C89" i="37"/>
  <c r="B89" i="37"/>
  <c r="CG88" i="37"/>
  <c r="CF88" i="37"/>
  <c r="CE88" i="37"/>
  <c r="CD88" i="37"/>
  <c r="CC88" i="37"/>
  <c r="CB88" i="37"/>
  <c r="CA88" i="37"/>
  <c r="BZ88" i="37"/>
  <c r="BY88" i="37"/>
  <c r="BX88" i="37"/>
  <c r="BW88" i="37"/>
  <c r="BV88" i="37"/>
  <c r="BU88" i="37"/>
  <c r="BT88" i="37"/>
  <c r="BS88" i="37"/>
  <c r="BR88" i="37"/>
  <c r="BQ88" i="37"/>
  <c r="BP88" i="37"/>
  <c r="BO88" i="37"/>
  <c r="BN88" i="37"/>
  <c r="BM88" i="37"/>
  <c r="BL88" i="37"/>
  <c r="BK88" i="37"/>
  <c r="BJ88" i="37"/>
  <c r="BI88" i="37"/>
  <c r="BH88" i="37"/>
  <c r="BG88" i="37"/>
  <c r="BF88" i="37"/>
  <c r="BE88" i="37"/>
  <c r="BD88" i="37"/>
  <c r="BC88" i="37"/>
  <c r="BB88" i="37"/>
  <c r="BA88" i="37"/>
  <c r="AZ88" i="37"/>
  <c r="AY88" i="37"/>
  <c r="AX88" i="37"/>
  <c r="AW88" i="37"/>
  <c r="AV88" i="37"/>
  <c r="AU88" i="37"/>
  <c r="AT88" i="37"/>
  <c r="AS88" i="37"/>
  <c r="AR88" i="37"/>
  <c r="AQ88" i="37"/>
  <c r="AP88" i="37"/>
  <c r="AO88" i="37"/>
  <c r="AN88" i="37"/>
  <c r="AM88" i="37"/>
  <c r="AL88" i="37"/>
  <c r="AK88" i="37"/>
  <c r="AJ88" i="37"/>
  <c r="AI88" i="37"/>
  <c r="AH88" i="37"/>
  <c r="AG88" i="37"/>
  <c r="AF88" i="37"/>
  <c r="AE88" i="37"/>
  <c r="AD88" i="37"/>
  <c r="AC88" i="37"/>
  <c r="AB88" i="37"/>
  <c r="AA88" i="37"/>
  <c r="Z88" i="37"/>
  <c r="Y88" i="37"/>
  <c r="X88" i="37"/>
  <c r="W88" i="37"/>
  <c r="V88" i="37"/>
  <c r="U88" i="37"/>
  <c r="T88" i="37"/>
  <c r="S88" i="37"/>
  <c r="R88" i="37"/>
  <c r="Q88" i="37"/>
  <c r="P88" i="37"/>
  <c r="O88" i="37"/>
  <c r="N88" i="37"/>
  <c r="M88" i="37"/>
  <c r="L88" i="37"/>
  <c r="K88" i="37"/>
  <c r="J88" i="37"/>
  <c r="I88" i="37"/>
  <c r="H88" i="37"/>
  <c r="G88" i="37"/>
  <c r="F88" i="37"/>
  <c r="E88" i="37"/>
  <c r="D88" i="37"/>
  <c r="C88" i="37"/>
  <c r="B88" i="37"/>
  <c r="CG87" i="37"/>
  <c r="CF87" i="37"/>
  <c r="CE87" i="37"/>
  <c r="CD87" i="37"/>
  <c r="CC87" i="37"/>
  <c r="CB87" i="37"/>
  <c r="CA87" i="37"/>
  <c r="BZ87" i="37"/>
  <c r="BY87" i="37"/>
  <c r="BX87" i="37"/>
  <c r="BW87" i="37"/>
  <c r="BV87" i="37"/>
  <c r="BU87" i="37"/>
  <c r="BT87" i="37"/>
  <c r="BS87" i="37"/>
  <c r="BR87" i="37"/>
  <c r="BQ87" i="37"/>
  <c r="BP87" i="37"/>
  <c r="BO87" i="37"/>
  <c r="BN87" i="37"/>
  <c r="BM87" i="37"/>
  <c r="BL87" i="37"/>
  <c r="BK87" i="37"/>
  <c r="BJ87" i="37"/>
  <c r="BI87" i="37"/>
  <c r="BH87" i="37"/>
  <c r="BG87" i="37"/>
  <c r="BF87" i="37"/>
  <c r="BE87" i="37"/>
  <c r="BD87" i="37"/>
  <c r="BC87" i="37"/>
  <c r="BB87" i="37"/>
  <c r="BA87" i="37"/>
  <c r="AZ87" i="37"/>
  <c r="AY87" i="37"/>
  <c r="AX87" i="37"/>
  <c r="AW87" i="37"/>
  <c r="AV87" i="37"/>
  <c r="AU87" i="37"/>
  <c r="AT87" i="37"/>
  <c r="AS87" i="37"/>
  <c r="AR87" i="37"/>
  <c r="AQ87" i="37"/>
  <c r="AP87" i="37"/>
  <c r="AO87" i="37"/>
  <c r="AN87" i="37"/>
  <c r="AM87" i="37"/>
  <c r="AL87" i="37"/>
  <c r="AK87" i="37"/>
  <c r="AJ87" i="37"/>
  <c r="AI87" i="37"/>
  <c r="AH87" i="37"/>
  <c r="AG87" i="37"/>
  <c r="AF87" i="37"/>
  <c r="AE87" i="37"/>
  <c r="AD87" i="37"/>
  <c r="AC87" i="37"/>
  <c r="AB87" i="37"/>
  <c r="AA87" i="37"/>
  <c r="Z87" i="37"/>
  <c r="Y87" i="37"/>
  <c r="X87" i="37"/>
  <c r="W87" i="37"/>
  <c r="V87" i="37"/>
  <c r="U87" i="37"/>
  <c r="T87" i="37"/>
  <c r="S87" i="37"/>
  <c r="R87" i="37"/>
  <c r="Q87" i="37"/>
  <c r="P87" i="37"/>
  <c r="O87" i="37"/>
  <c r="N87" i="37"/>
  <c r="M87" i="37"/>
  <c r="L87" i="37"/>
  <c r="K87" i="37"/>
  <c r="J87" i="37"/>
  <c r="I87" i="37"/>
  <c r="H87" i="37"/>
  <c r="G87" i="37"/>
  <c r="F87" i="37"/>
  <c r="E87" i="37"/>
  <c r="D87" i="37"/>
  <c r="C87" i="37"/>
  <c r="B87" i="37"/>
  <c r="CG86" i="37"/>
  <c r="CF86" i="37"/>
  <c r="CE86" i="37"/>
  <c r="CD86" i="37"/>
  <c r="CC86" i="37"/>
  <c r="CB86" i="37"/>
  <c r="CA86" i="37"/>
  <c r="BZ86" i="37"/>
  <c r="BY86" i="37"/>
  <c r="BX86" i="37"/>
  <c r="BW86" i="37"/>
  <c r="BV86" i="37"/>
  <c r="BU86" i="37"/>
  <c r="BT86" i="37"/>
  <c r="BS86" i="37"/>
  <c r="BR86" i="37"/>
  <c r="BQ86" i="37"/>
  <c r="BP86" i="37"/>
  <c r="BO86" i="37"/>
  <c r="BN86" i="37"/>
  <c r="BM86" i="37"/>
  <c r="BL86" i="37"/>
  <c r="BK86" i="37"/>
  <c r="BJ86" i="37"/>
  <c r="BI86" i="37"/>
  <c r="BH86" i="37"/>
  <c r="BG86" i="37"/>
  <c r="BF86" i="37"/>
  <c r="BE86" i="37"/>
  <c r="BD86" i="37"/>
  <c r="BC86" i="37"/>
  <c r="BB86" i="37"/>
  <c r="BA86" i="37"/>
  <c r="AZ86" i="37"/>
  <c r="AY86" i="37"/>
  <c r="AX86" i="37"/>
  <c r="AW86" i="37"/>
  <c r="AV86" i="37"/>
  <c r="AU86" i="37"/>
  <c r="AT86" i="37"/>
  <c r="AS86" i="37"/>
  <c r="AR86" i="37"/>
  <c r="AQ86" i="37"/>
  <c r="AP86" i="37"/>
  <c r="AO86" i="37"/>
  <c r="AN86" i="37"/>
  <c r="AM86" i="37"/>
  <c r="AL86" i="37"/>
  <c r="AK86" i="37"/>
  <c r="AJ86" i="37"/>
  <c r="AI86" i="37"/>
  <c r="AH86" i="37"/>
  <c r="AG86" i="37"/>
  <c r="AF86" i="37"/>
  <c r="AE86" i="37"/>
  <c r="AD86" i="37"/>
  <c r="AC86" i="37"/>
  <c r="AB86" i="37"/>
  <c r="AA86" i="37"/>
  <c r="Z86" i="37"/>
  <c r="Y86" i="37"/>
  <c r="X86" i="37"/>
  <c r="W86" i="37"/>
  <c r="V86" i="37"/>
  <c r="U86" i="37"/>
  <c r="T86" i="37"/>
  <c r="S86" i="37"/>
  <c r="R86" i="37"/>
  <c r="Q86" i="37"/>
  <c r="P86" i="37"/>
  <c r="O86" i="37"/>
  <c r="N86" i="37"/>
  <c r="M86" i="37"/>
  <c r="L86" i="37"/>
  <c r="K86" i="37"/>
  <c r="J86" i="37"/>
  <c r="I86" i="37"/>
  <c r="H86" i="37"/>
  <c r="G86" i="37"/>
  <c r="F86" i="37"/>
  <c r="E86" i="37"/>
  <c r="D86" i="37"/>
  <c r="C86" i="37"/>
  <c r="B86" i="37"/>
  <c r="CG85" i="37"/>
  <c r="CF85" i="37"/>
  <c r="CE85" i="37"/>
  <c r="CD85" i="37"/>
  <c r="CC85" i="37"/>
  <c r="CB85" i="37"/>
  <c r="CA85" i="37"/>
  <c r="BZ85" i="37"/>
  <c r="BY85" i="37"/>
  <c r="BX85" i="37"/>
  <c r="BW85" i="37"/>
  <c r="BV85" i="37"/>
  <c r="BU85" i="37"/>
  <c r="BT85" i="37"/>
  <c r="BS85" i="37"/>
  <c r="BR85" i="37"/>
  <c r="BQ85" i="37"/>
  <c r="BP85" i="37"/>
  <c r="BO85" i="37"/>
  <c r="BN85" i="37"/>
  <c r="BM85" i="37"/>
  <c r="BL85" i="37"/>
  <c r="BK85" i="37"/>
  <c r="BJ85" i="37"/>
  <c r="BI85" i="37"/>
  <c r="BH85" i="37"/>
  <c r="BG85" i="37"/>
  <c r="BF85" i="37"/>
  <c r="BE85" i="37"/>
  <c r="BD85" i="37"/>
  <c r="BC85" i="37"/>
  <c r="BB85" i="37"/>
  <c r="BA85" i="37"/>
  <c r="AZ85" i="37"/>
  <c r="AY85" i="37"/>
  <c r="AX85" i="37"/>
  <c r="AW85" i="37"/>
  <c r="AV85" i="37"/>
  <c r="AU85" i="37"/>
  <c r="AT85" i="37"/>
  <c r="AS85" i="37"/>
  <c r="AR85" i="37"/>
  <c r="AQ85" i="37"/>
  <c r="AP85" i="37"/>
  <c r="AO85" i="37"/>
  <c r="AN85" i="37"/>
  <c r="AM85" i="37"/>
  <c r="AL85" i="37"/>
  <c r="AK85" i="37"/>
  <c r="AJ85" i="37"/>
  <c r="AI85" i="37"/>
  <c r="AH85" i="37"/>
  <c r="AG85" i="37"/>
  <c r="AF85" i="37"/>
  <c r="AE85" i="37"/>
  <c r="AD85" i="37"/>
  <c r="AC85" i="37"/>
  <c r="AB85" i="37"/>
  <c r="AA85" i="37"/>
  <c r="Z85" i="37"/>
  <c r="Y85" i="37"/>
  <c r="X85" i="37"/>
  <c r="W85" i="37"/>
  <c r="V85" i="37"/>
  <c r="U85" i="37"/>
  <c r="T85" i="37"/>
  <c r="S85" i="37"/>
  <c r="R85" i="37"/>
  <c r="Q85" i="37"/>
  <c r="P85" i="37"/>
  <c r="O85" i="37"/>
  <c r="N85" i="37"/>
  <c r="M85" i="37"/>
  <c r="L85" i="37"/>
  <c r="K85" i="37"/>
  <c r="J85" i="37"/>
  <c r="I85" i="37"/>
  <c r="H85" i="37"/>
  <c r="G85" i="37"/>
  <c r="F85" i="37"/>
  <c r="E85" i="37"/>
  <c r="D85" i="37"/>
  <c r="C85" i="37"/>
  <c r="B85" i="37"/>
  <c r="CG84" i="37"/>
  <c r="CF84" i="37"/>
  <c r="CE84" i="37"/>
  <c r="CD84" i="37"/>
  <c r="CC84" i="37"/>
  <c r="CB84" i="37"/>
  <c r="CA84" i="37"/>
  <c r="BZ84" i="37"/>
  <c r="BY84" i="37"/>
  <c r="BX84" i="37"/>
  <c r="BW84" i="37"/>
  <c r="BV84" i="37"/>
  <c r="BU84" i="37"/>
  <c r="BT84" i="37"/>
  <c r="BS84" i="37"/>
  <c r="BR84" i="37"/>
  <c r="BQ84" i="37"/>
  <c r="BP84" i="37"/>
  <c r="BO84" i="37"/>
  <c r="BN84" i="37"/>
  <c r="BM84" i="37"/>
  <c r="BL84" i="37"/>
  <c r="BK84" i="37"/>
  <c r="BJ84" i="37"/>
  <c r="BI84" i="37"/>
  <c r="BH84" i="37"/>
  <c r="BG84" i="37"/>
  <c r="BF84" i="37"/>
  <c r="BE84" i="37"/>
  <c r="BD84" i="37"/>
  <c r="BC84" i="37"/>
  <c r="BB84" i="37"/>
  <c r="BA84" i="37"/>
  <c r="AZ84" i="37"/>
  <c r="AY84" i="37"/>
  <c r="AX84" i="37"/>
  <c r="AW84" i="37"/>
  <c r="AV84" i="37"/>
  <c r="AU84" i="37"/>
  <c r="AT84" i="37"/>
  <c r="AS84" i="37"/>
  <c r="AR84" i="37"/>
  <c r="AQ84" i="37"/>
  <c r="AP84" i="37"/>
  <c r="AO84" i="37"/>
  <c r="AN84" i="37"/>
  <c r="AM84" i="37"/>
  <c r="AL84" i="37"/>
  <c r="AK84" i="37"/>
  <c r="AJ84" i="37"/>
  <c r="AI84" i="37"/>
  <c r="AH84" i="37"/>
  <c r="AG84" i="37"/>
  <c r="AF84" i="37"/>
  <c r="AE84" i="37"/>
  <c r="AD84" i="37"/>
  <c r="AC84" i="37"/>
  <c r="AB84" i="37"/>
  <c r="AA84" i="37"/>
  <c r="Z84" i="37"/>
  <c r="Y84" i="37"/>
  <c r="X84" i="37"/>
  <c r="W84" i="37"/>
  <c r="V84" i="37"/>
  <c r="U84" i="37"/>
  <c r="T84" i="37"/>
  <c r="S84" i="37"/>
  <c r="R84" i="37"/>
  <c r="Q84" i="37"/>
  <c r="P84" i="37"/>
  <c r="O84" i="37"/>
  <c r="N84" i="37"/>
  <c r="M84" i="37"/>
  <c r="L84" i="37"/>
  <c r="K84" i="37"/>
  <c r="J84" i="37"/>
  <c r="I84" i="37"/>
  <c r="H84" i="37"/>
  <c r="G84" i="37"/>
  <c r="F84" i="37"/>
  <c r="E84" i="37"/>
  <c r="D84" i="37"/>
  <c r="C84" i="37"/>
  <c r="B84" i="37"/>
  <c r="CG83" i="37"/>
  <c r="CF83" i="37"/>
  <c r="CE83" i="37"/>
  <c r="CD83" i="37"/>
  <c r="CC83" i="37"/>
  <c r="CB83" i="37"/>
  <c r="CA83" i="37"/>
  <c r="BZ83" i="37"/>
  <c r="BY83" i="37"/>
  <c r="BX83" i="37"/>
  <c r="BW83" i="37"/>
  <c r="BV83" i="37"/>
  <c r="BU83" i="37"/>
  <c r="BT83" i="37"/>
  <c r="BS83" i="37"/>
  <c r="BR83" i="37"/>
  <c r="BQ83" i="37"/>
  <c r="BP83" i="37"/>
  <c r="BO83" i="37"/>
  <c r="BN83" i="37"/>
  <c r="BM83" i="37"/>
  <c r="BL83" i="37"/>
  <c r="BK83" i="37"/>
  <c r="BJ83" i="37"/>
  <c r="BI83" i="37"/>
  <c r="BH83" i="37"/>
  <c r="BG83" i="37"/>
  <c r="BF83" i="37"/>
  <c r="BE83" i="37"/>
  <c r="BD83" i="37"/>
  <c r="BC83" i="37"/>
  <c r="BB83" i="37"/>
  <c r="BA83" i="37"/>
  <c r="AZ83" i="37"/>
  <c r="AY83" i="37"/>
  <c r="AX83" i="37"/>
  <c r="AW83" i="37"/>
  <c r="AV83" i="37"/>
  <c r="AU83" i="37"/>
  <c r="AT83" i="37"/>
  <c r="AS83" i="37"/>
  <c r="AR83" i="37"/>
  <c r="AQ83" i="37"/>
  <c r="AP83" i="37"/>
  <c r="AO83" i="37"/>
  <c r="AN83" i="37"/>
  <c r="AM83" i="37"/>
  <c r="AL83" i="37"/>
  <c r="AK83" i="37"/>
  <c r="AJ83" i="37"/>
  <c r="AI83" i="37"/>
  <c r="AH83" i="37"/>
  <c r="AG83" i="37"/>
  <c r="AF83" i="37"/>
  <c r="AE83" i="37"/>
  <c r="AD83" i="37"/>
  <c r="AC83" i="37"/>
  <c r="AB83" i="37"/>
  <c r="AA83" i="37"/>
  <c r="Z83" i="37"/>
  <c r="Y83" i="37"/>
  <c r="X83" i="37"/>
  <c r="W83" i="37"/>
  <c r="V83" i="37"/>
  <c r="U83" i="37"/>
  <c r="T83" i="37"/>
  <c r="S83" i="37"/>
  <c r="R83" i="37"/>
  <c r="Q83" i="37"/>
  <c r="P83" i="37"/>
  <c r="O83" i="37"/>
  <c r="N83" i="37"/>
  <c r="M83" i="37"/>
  <c r="L83" i="37"/>
  <c r="K83" i="37"/>
  <c r="J83" i="37"/>
  <c r="I83" i="37"/>
  <c r="H83" i="37"/>
  <c r="G83" i="37"/>
  <c r="F83" i="37"/>
  <c r="E83" i="37"/>
  <c r="D83" i="37"/>
  <c r="C83" i="37"/>
  <c r="B83" i="37"/>
  <c r="CG82" i="37"/>
  <c r="CF82" i="37"/>
  <c r="CE82" i="37"/>
  <c r="CD82" i="37"/>
  <c r="CC82" i="37"/>
  <c r="CB82" i="37"/>
  <c r="CA82" i="37"/>
  <c r="BZ82" i="37"/>
  <c r="BY82" i="37"/>
  <c r="BX82" i="37"/>
  <c r="BW82" i="37"/>
  <c r="BV82" i="37"/>
  <c r="BU82" i="37"/>
  <c r="BT82" i="37"/>
  <c r="BS82" i="37"/>
  <c r="BR82" i="37"/>
  <c r="BQ82" i="37"/>
  <c r="BP82" i="37"/>
  <c r="BO82" i="37"/>
  <c r="BN82" i="37"/>
  <c r="BM82" i="37"/>
  <c r="BL82" i="37"/>
  <c r="BK82" i="37"/>
  <c r="BJ82" i="37"/>
  <c r="BI82" i="37"/>
  <c r="BH82" i="37"/>
  <c r="BG82" i="37"/>
  <c r="BF82" i="37"/>
  <c r="BE82" i="37"/>
  <c r="BD82" i="37"/>
  <c r="BC82" i="37"/>
  <c r="BB82" i="37"/>
  <c r="BA82" i="37"/>
  <c r="AZ82" i="37"/>
  <c r="AY82" i="37"/>
  <c r="AX82" i="37"/>
  <c r="AW82" i="37"/>
  <c r="AV82" i="37"/>
  <c r="AU82" i="37"/>
  <c r="AT82" i="37"/>
  <c r="AS82" i="37"/>
  <c r="AR82" i="37"/>
  <c r="AQ82" i="37"/>
  <c r="AP82" i="37"/>
  <c r="AO82" i="37"/>
  <c r="AN82" i="37"/>
  <c r="AM82" i="37"/>
  <c r="AL82" i="37"/>
  <c r="AK82" i="37"/>
  <c r="AJ82" i="37"/>
  <c r="AI82" i="37"/>
  <c r="AH82" i="37"/>
  <c r="AG82" i="37"/>
  <c r="AF82" i="37"/>
  <c r="AE82" i="37"/>
  <c r="AD82" i="37"/>
  <c r="AC82" i="37"/>
  <c r="AB82" i="37"/>
  <c r="AA82" i="37"/>
  <c r="Z82" i="37"/>
  <c r="Y82" i="37"/>
  <c r="X82" i="37"/>
  <c r="W82" i="37"/>
  <c r="V82" i="37"/>
  <c r="U82" i="37"/>
  <c r="T82" i="37"/>
  <c r="S82" i="37"/>
  <c r="R82" i="37"/>
  <c r="Q82" i="37"/>
  <c r="P82" i="37"/>
  <c r="O82" i="37"/>
  <c r="N82" i="37"/>
  <c r="M82" i="37"/>
  <c r="L82" i="37"/>
  <c r="K82" i="37"/>
  <c r="J82" i="37"/>
  <c r="I82" i="37"/>
  <c r="H82" i="37"/>
  <c r="G82" i="37"/>
  <c r="F82" i="37"/>
  <c r="E82" i="37"/>
  <c r="D82" i="37"/>
  <c r="C82" i="37"/>
  <c r="B82" i="37"/>
  <c r="CG81" i="37"/>
  <c r="CF81" i="37"/>
  <c r="CE81" i="37"/>
  <c r="CD81" i="37"/>
  <c r="CC81" i="37"/>
  <c r="CB81" i="37"/>
  <c r="CA81" i="37"/>
  <c r="BZ81" i="37"/>
  <c r="BY81" i="37"/>
  <c r="BX81" i="37"/>
  <c r="BW81" i="37"/>
  <c r="BV81" i="37"/>
  <c r="BU81" i="37"/>
  <c r="BT81" i="37"/>
  <c r="BS81" i="37"/>
  <c r="BR81" i="37"/>
  <c r="BQ81" i="37"/>
  <c r="BP81" i="37"/>
  <c r="BO81" i="37"/>
  <c r="BN81" i="37"/>
  <c r="BM81" i="37"/>
  <c r="BL81" i="37"/>
  <c r="BK81" i="37"/>
  <c r="BJ81" i="37"/>
  <c r="BI81" i="37"/>
  <c r="BH81" i="37"/>
  <c r="BG81" i="37"/>
  <c r="BF81" i="37"/>
  <c r="BE81" i="37"/>
  <c r="BD81" i="37"/>
  <c r="BC81" i="37"/>
  <c r="BB81" i="37"/>
  <c r="BA81" i="37"/>
  <c r="AZ81" i="37"/>
  <c r="AY81" i="37"/>
  <c r="AX81" i="37"/>
  <c r="AW81" i="37"/>
  <c r="AV81" i="37"/>
  <c r="AU81" i="37"/>
  <c r="AT81" i="37"/>
  <c r="AS81" i="37"/>
  <c r="AR81" i="37"/>
  <c r="AQ81" i="37"/>
  <c r="AP81" i="37"/>
  <c r="AO81" i="37"/>
  <c r="AN81" i="37"/>
  <c r="AM81" i="37"/>
  <c r="AL81" i="37"/>
  <c r="AK81" i="37"/>
  <c r="AJ81" i="37"/>
  <c r="AI81" i="37"/>
  <c r="AH81" i="37"/>
  <c r="AG81" i="37"/>
  <c r="AF81" i="37"/>
  <c r="AE81" i="37"/>
  <c r="AD81" i="37"/>
  <c r="AC81" i="37"/>
  <c r="AB81" i="37"/>
  <c r="AA81" i="37"/>
  <c r="Z81" i="37"/>
  <c r="Y81" i="37"/>
  <c r="X81" i="37"/>
  <c r="W81" i="37"/>
  <c r="V81" i="37"/>
  <c r="U81" i="37"/>
  <c r="T81" i="37"/>
  <c r="S81" i="37"/>
  <c r="R81" i="37"/>
  <c r="Q81" i="37"/>
  <c r="P81" i="37"/>
  <c r="O81" i="37"/>
  <c r="N81" i="37"/>
  <c r="M81" i="37"/>
  <c r="L81" i="37"/>
  <c r="K81" i="37"/>
  <c r="J81" i="37"/>
  <c r="I81" i="37"/>
  <c r="H81" i="37"/>
  <c r="G81" i="37"/>
  <c r="F81" i="37"/>
  <c r="E81" i="37"/>
  <c r="D81" i="37"/>
  <c r="C81" i="37"/>
  <c r="B81" i="37"/>
  <c r="CG80" i="37"/>
  <c r="CF80" i="37"/>
  <c r="CE80" i="37"/>
  <c r="CD80" i="37"/>
  <c r="CC80" i="37"/>
  <c r="CB80" i="37"/>
  <c r="CA80" i="37"/>
  <c r="BZ80" i="37"/>
  <c r="BY80" i="37"/>
  <c r="BX80" i="37"/>
  <c r="BW80" i="37"/>
  <c r="BV80" i="37"/>
  <c r="BU80" i="37"/>
  <c r="BT80" i="37"/>
  <c r="BS80" i="37"/>
  <c r="BR80" i="37"/>
  <c r="BQ80" i="37"/>
  <c r="BP80" i="37"/>
  <c r="BO80" i="37"/>
  <c r="BN80" i="37"/>
  <c r="BM80" i="37"/>
  <c r="BL80" i="37"/>
  <c r="BK80" i="37"/>
  <c r="BJ80" i="37"/>
  <c r="BI80" i="37"/>
  <c r="BH80" i="37"/>
  <c r="BG80" i="37"/>
  <c r="BF80" i="37"/>
  <c r="BE80" i="37"/>
  <c r="BD80" i="37"/>
  <c r="BC80" i="37"/>
  <c r="BB80" i="37"/>
  <c r="BA80" i="37"/>
  <c r="AZ80" i="37"/>
  <c r="AY80" i="37"/>
  <c r="AX80" i="37"/>
  <c r="AW80" i="37"/>
  <c r="AV80" i="37"/>
  <c r="AU80" i="37"/>
  <c r="AT80" i="37"/>
  <c r="AS80" i="37"/>
  <c r="AR80" i="37"/>
  <c r="AQ80" i="37"/>
  <c r="AP80" i="37"/>
  <c r="AO80" i="37"/>
  <c r="AN80" i="37"/>
  <c r="AM80" i="37"/>
  <c r="AL80" i="37"/>
  <c r="AK80" i="37"/>
  <c r="AJ80" i="37"/>
  <c r="AI80" i="37"/>
  <c r="AH80" i="37"/>
  <c r="AG80" i="37"/>
  <c r="AF80" i="37"/>
  <c r="AE80" i="37"/>
  <c r="AD80" i="37"/>
  <c r="AC80" i="37"/>
  <c r="AB80" i="37"/>
  <c r="AA80" i="37"/>
  <c r="Z80" i="37"/>
  <c r="Y80" i="37"/>
  <c r="X80" i="37"/>
  <c r="W80" i="37"/>
  <c r="V80" i="37"/>
  <c r="U80" i="37"/>
  <c r="T80" i="37"/>
  <c r="S80" i="37"/>
  <c r="R80" i="37"/>
  <c r="Q80" i="37"/>
  <c r="P80" i="37"/>
  <c r="O80" i="37"/>
  <c r="N80" i="37"/>
  <c r="M80" i="37"/>
  <c r="L80" i="37"/>
  <c r="K80" i="37"/>
  <c r="J80" i="37"/>
  <c r="I80" i="37"/>
  <c r="H80" i="37"/>
  <c r="G80" i="37"/>
  <c r="F80" i="37"/>
  <c r="E80" i="37"/>
  <c r="D80" i="37"/>
  <c r="C80" i="37"/>
  <c r="B80" i="37"/>
  <c r="CG79" i="37"/>
  <c r="CF79" i="37"/>
  <c r="CE79" i="37"/>
  <c r="CD79" i="37"/>
  <c r="CC79" i="37"/>
  <c r="CB79" i="37"/>
  <c r="CA79" i="37"/>
  <c r="BZ79" i="37"/>
  <c r="BY79" i="37"/>
  <c r="BX79" i="37"/>
  <c r="BW79" i="37"/>
  <c r="BV79" i="37"/>
  <c r="BU79" i="37"/>
  <c r="BT79" i="37"/>
  <c r="BS79" i="37"/>
  <c r="BR79" i="37"/>
  <c r="BQ79" i="37"/>
  <c r="BP79" i="37"/>
  <c r="BO79" i="37"/>
  <c r="BN79" i="37"/>
  <c r="BM79" i="37"/>
  <c r="BL79" i="37"/>
  <c r="BK79" i="37"/>
  <c r="BJ79" i="37"/>
  <c r="BI79" i="37"/>
  <c r="BH79" i="37"/>
  <c r="BG79" i="37"/>
  <c r="BF79" i="37"/>
  <c r="BE79" i="37"/>
  <c r="BD79" i="37"/>
  <c r="BC79" i="37"/>
  <c r="BB79" i="37"/>
  <c r="BA79" i="37"/>
  <c r="AZ79" i="37"/>
  <c r="AY79" i="37"/>
  <c r="AX79" i="37"/>
  <c r="AW79" i="37"/>
  <c r="AV79" i="37"/>
  <c r="AU79" i="37"/>
  <c r="AT79" i="37"/>
  <c r="AS79" i="37"/>
  <c r="AR79" i="37"/>
  <c r="AQ79" i="37"/>
  <c r="AP79" i="37"/>
  <c r="AO79" i="37"/>
  <c r="AN79" i="37"/>
  <c r="AM79" i="37"/>
  <c r="AL79" i="37"/>
  <c r="AK79" i="37"/>
  <c r="AJ79" i="37"/>
  <c r="AI79" i="37"/>
  <c r="AH79" i="37"/>
  <c r="AG79" i="37"/>
  <c r="AF79" i="37"/>
  <c r="AE79" i="37"/>
  <c r="AD79" i="37"/>
  <c r="AC79" i="37"/>
  <c r="AB79" i="37"/>
  <c r="AA79" i="37"/>
  <c r="Z79" i="37"/>
  <c r="Y79" i="37"/>
  <c r="X79" i="37"/>
  <c r="W79" i="37"/>
  <c r="V79" i="37"/>
  <c r="U79" i="37"/>
  <c r="T79" i="37"/>
  <c r="S79" i="37"/>
  <c r="R79" i="37"/>
  <c r="Q79" i="37"/>
  <c r="P79" i="37"/>
  <c r="O79" i="37"/>
  <c r="N79" i="37"/>
  <c r="M79" i="37"/>
  <c r="L79" i="37"/>
  <c r="K79" i="37"/>
  <c r="J79" i="37"/>
  <c r="I79" i="37"/>
  <c r="H79" i="37"/>
  <c r="G79" i="37"/>
  <c r="F79" i="37"/>
  <c r="E79" i="37"/>
  <c r="D79" i="37"/>
  <c r="C79" i="37"/>
  <c r="B79" i="37"/>
  <c r="CG78" i="37"/>
  <c r="CF78" i="37"/>
  <c r="CE78" i="37"/>
  <c r="CD78" i="37"/>
  <c r="CC78" i="37"/>
  <c r="CB78" i="37"/>
  <c r="CA78" i="37"/>
  <c r="BZ78" i="37"/>
  <c r="BY78" i="37"/>
  <c r="BX78" i="37"/>
  <c r="BW78" i="37"/>
  <c r="BV78" i="37"/>
  <c r="BU78" i="37"/>
  <c r="BT78" i="37"/>
  <c r="BS78" i="37"/>
  <c r="BR78" i="37"/>
  <c r="BQ78" i="37"/>
  <c r="BP78" i="37"/>
  <c r="BO78" i="37"/>
  <c r="BN78" i="37"/>
  <c r="BM78" i="37"/>
  <c r="BL78" i="37"/>
  <c r="BK78" i="37"/>
  <c r="BJ78" i="37"/>
  <c r="BI78" i="37"/>
  <c r="BH78" i="37"/>
  <c r="BG78" i="37"/>
  <c r="BF78" i="37"/>
  <c r="BE78" i="37"/>
  <c r="BD78" i="37"/>
  <c r="BC78" i="37"/>
  <c r="BB78" i="37"/>
  <c r="BA78" i="37"/>
  <c r="AZ78" i="37"/>
  <c r="AY78" i="37"/>
  <c r="AX78" i="37"/>
  <c r="AW78" i="37"/>
  <c r="AV78" i="37"/>
  <c r="AU78" i="37"/>
  <c r="AT78" i="37"/>
  <c r="AS78" i="37"/>
  <c r="AR78" i="37"/>
  <c r="AQ78" i="37"/>
  <c r="AP78" i="37"/>
  <c r="AO78" i="37"/>
  <c r="AN78" i="37"/>
  <c r="AM78" i="37"/>
  <c r="AL78" i="37"/>
  <c r="AK78" i="37"/>
  <c r="AJ78" i="37"/>
  <c r="AI78" i="37"/>
  <c r="AH78" i="37"/>
  <c r="AG78" i="37"/>
  <c r="AF78" i="37"/>
  <c r="AE78" i="37"/>
  <c r="AD78" i="37"/>
  <c r="AC78" i="37"/>
  <c r="AB78" i="37"/>
  <c r="AA78" i="37"/>
  <c r="Z78" i="37"/>
  <c r="Y78" i="37"/>
  <c r="X78" i="37"/>
  <c r="W78" i="37"/>
  <c r="V78" i="37"/>
  <c r="U78" i="37"/>
  <c r="T78" i="37"/>
  <c r="S78" i="37"/>
  <c r="R78" i="37"/>
  <c r="Q78" i="37"/>
  <c r="P78" i="37"/>
  <c r="O78" i="37"/>
  <c r="N78" i="37"/>
  <c r="M78" i="37"/>
  <c r="L78" i="37"/>
  <c r="K78" i="37"/>
  <c r="J78" i="37"/>
  <c r="I78" i="37"/>
  <c r="H78" i="37"/>
  <c r="G78" i="37"/>
  <c r="F78" i="37"/>
  <c r="E78" i="37"/>
  <c r="D78" i="37"/>
  <c r="C78" i="37"/>
  <c r="B78" i="37"/>
  <c r="CG77" i="37"/>
  <c r="CF77" i="37"/>
  <c r="CE77" i="37"/>
  <c r="CD77" i="37"/>
  <c r="CC77" i="37"/>
  <c r="CB77" i="37"/>
  <c r="CA77" i="37"/>
  <c r="BZ77" i="37"/>
  <c r="BY77" i="37"/>
  <c r="BX77" i="37"/>
  <c r="BW77" i="37"/>
  <c r="BV77" i="37"/>
  <c r="BU77" i="37"/>
  <c r="BT77" i="37"/>
  <c r="BS77" i="37"/>
  <c r="BR77" i="37"/>
  <c r="BQ77" i="37"/>
  <c r="BP77" i="37"/>
  <c r="BO77" i="37"/>
  <c r="BN77" i="37"/>
  <c r="BM77" i="37"/>
  <c r="BL77" i="37"/>
  <c r="BK77" i="37"/>
  <c r="BJ77" i="37"/>
  <c r="BI77" i="37"/>
  <c r="BH77" i="37"/>
  <c r="BG77" i="37"/>
  <c r="BF77" i="37"/>
  <c r="BE77" i="37"/>
  <c r="BD77" i="37"/>
  <c r="BC77" i="37"/>
  <c r="BB77" i="37"/>
  <c r="BA77" i="37"/>
  <c r="AZ77" i="37"/>
  <c r="AY77" i="37"/>
  <c r="AX77" i="37"/>
  <c r="AW77" i="37"/>
  <c r="AV77" i="37"/>
  <c r="AU77" i="37"/>
  <c r="AT77" i="37"/>
  <c r="AS77" i="37"/>
  <c r="AR77" i="37"/>
  <c r="AQ77" i="37"/>
  <c r="AP77" i="37"/>
  <c r="AO77" i="37"/>
  <c r="AN77" i="37"/>
  <c r="AM77" i="37"/>
  <c r="AL77" i="37"/>
  <c r="AK77" i="37"/>
  <c r="AJ77" i="37"/>
  <c r="AI77" i="37"/>
  <c r="AH77" i="37"/>
  <c r="AG77" i="37"/>
  <c r="AF77" i="37"/>
  <c r="AE77" i="37"/>
  <c r="AD77" i="37"/>
  <c r="AC77" i="37"/>
  <c r="AB77" i="37"/>
  <c r="AA77" i="37"/>
  <c r="Z77" i="37"/>
  <c r="Y77" i="37"/>
  <c r="X77" i="37"/>
  <c r="W77" i="37"/>
  <c r="V77" i="37"/>
  <c r="U77" i="37"/>
  <c r="T77" i="37"/>
  <c r="S77" i="37"/>
  <c r="R77" i="37"/>
  <c r="Q77" i="37"/>
  <c r="P77" i="37"/>
  <c r="O77" i="37"/>
  <c r="N77" i="37"/>
  <c r="M77" i="37"/>
  <c r="L77" i="37"/>
  <c r="K77" i="37"/>
  <c r="J77" i="37"/>
  <c r="I77" i="37"/>
  <c r="H77" i="37"/>
  <c r="G77" i="37"/>
  <c r="F77" i="37"/>
  <c r="E77" i="37"/>
  <c r="D77" i="37"/>
  <c r="C77" i="37"/>
  <c r="B77" i="37"/>
  <c r="CG76" i="37"/>
  <c r="CF76" i="37"/>
  <c r="CE76" i="37"/>
  <c r="CD76" i="37"/>
  <c r="CC76" i="37"/>
  <c r="CB76" i="37"/>
  <c r="CA76" i="37"/>
  <c r="BZ76" i="37"/>
  <c r="BY76" i="37"/>
  <c r="BX76" i="37"/>
  <c r="BW76" i="37"/>
  <c r="BV76" i="37"/>
  <c r="BU76" i="37"/>
  <c r="BT76" i="37"/>
  <c r="BS76" i="37"/>
  <c r="BR76" i="37"/>
  <c r="BQ76" i="37"/>
  <c r="BP76" i="37"/>
  <c r="BO76" i="37"/>
  <c r="BN76" i="37"/>
  <c r="BM76" i="37"/>
  <c r="BL76" i="37"/>
  <c r="BK76" i="37"/>
  <c r="BJ76" i="37"/>
  <c r="BI76" i="37"/>
  <c r="BH76" i="37"/>
  <c r="BG76" i="37"/>
  <c r="BF76" i="37"/>
  <c r="BE76" i="37"/>
  <c r="BD76" i="37"/>
  <c r="BC76" i="37"/>
  <c r="BB76" i="37"/>
  <c r="BA76" i="37"/>
  <c r="AZ76" i="37"/>
  <c r="AY76" i="37"/>
  <c r="AX76" i="37"/>
  <c r="AW76" i="37"/>
  <c r="AV76" i="37"/>
  <c r="AU76" i="37"/>
  <c r="AT76" i="37"/>
  <c r="AS76" i="37"/>
  <c r="AR76" i="37"/>
  <c r="AQ76" i="37"/>
  <c r="AP76" i="37"/>
  <c r="AO76" i="37"/>
  <c r="AN76" i="37"/>
  <c r="AM76" i="37"/>
  <c r="AL76" i="37"/>
  <c r="AK76" i="37"/>
  <c r="AJ76" i="37"/>
  <c r="AI76" i="37"/>
  <c r="AH76" i="37"/>
  <c r="AG76" i="37"/>
  <c r="AF76" i="37"/>
  <c r="AE76" i="37"/>
  <c r="AD76" i="37"/>
  <c r="AC76" i="37"/>
  <c r="AB76" i="37"/>
  <c r="AA76" i="37"/>
  <c r="Z76" i="37"/>
  <c r="Y76" i="37"/>
  <c r="X76" i="37"/>
  <c r="W76" i="37"/>
  <c r="V76" i="37"/>
  <c r="U76" i="37"/>
  <c r="T76" i="37"/>
  <c r="S76" i="37"/>
  <c r="R76" i="37"/>
  <c r="Q76" i="37"/>
  <c r="P76" i="37"/>
  <c r="O76" i="37"/>
  <c r="N76" i="37"/>
  <c r="M76" i="37"/>
  <c r="L76" i="37"/>
  <c r="K76" i="37"/>
  <c r="J76" i="37"/>
  <c r="I76" i="37"/>
  <c r="H76" i="37"/>
  <c r="G76" i="37"/>
  <c r="F76" i="37"/>
  <c r="E76" i="37"/>
  <c r="D76" i="37"/>
  <c r="C76" i="37"/>
  <c r="B76" i="37"/>
  <c r="CG75" i="37"/>
  <c r="CF75" i="37"/>
  <c r="CE75" i="37"/>
  <c r="CD75" i="37"/>
  <c r="CC75" i="37"/>
  <c r="CB75" i="37"/>
  <c r="CA75" i="37"/>
  <c r="BZ75" i="37"/>
  <c r="BY75" i="37"/>
  <c r="BX75" i="37"/>
  <c r="BW75" i="37"/>
  <c r="BV75" i="37"/>
  <c r="BU75" i="37"/>
  <c r="BT75" i="37"/>
  <c r="BS75" i="37"/>
  <c r="BR75" i="37"/>
  <c r="BQ75" i="37"/>
  <c r="BP75" i="37"/>
  <c r="BO75" i="37"/>
  <c r="BN75" i="37"/>
  <c r="BM75" i="37"/>
  <c r="BL75" i="37"/>
  <c r="BK75" i="37"/>
  <c r="BJ75" i="37"/>
  <c r="BI75" i="37"/>
  <c r="BH75" i="37"/>
  <c r="BG75" i="37"/>
  <c r="BF75" i="37"/>
  <c r="BE75" i="37"/>
  <c r="BD75" i="37"/>
  <c r="BC75" i="37"/>
  <c r="BB75" i="37"/>
  <c r="BA75" i="37"/>
  <c r="AZ75" i="37"/>
  <c r="AY75" i="37"/>
  <c r="AX75" i="37"/>
  <c r="AW75" i="37"/>
  <c r="AV75" i="37"/>
  <c r="AU75" i="37"/>
  <c r="AT75" i="37"/>
  <c r="AS75" i="37"/>
  <c r="AR75" i="37"/>
  <c r="AQ75" i="37"/>
  <c r="AP75" i="37"/>
  <c r="AO75" i="37"/>
  <c r="AN75" i="37"/>
  <c r="AM75" i="37"/>
  <c r="AL75" i="37"/>
  <c r="AK75" i="37"/>
  <c r="AJ75" i="37"/>
  <c r="AI75" i="37"/>
  <c r="AH75" i="37"/>
  <c r="AG75" i="37"/>
  <c r="AF75" i="37"/>
  <c r="AE75" i="37"/>
  <c r="AD75" i="37"/>
  <c r="AC75" i="37"/>
  <c r="AB75" i="37"/>
  <c r="AA75" i="37"/>
  <c r="Z75" i="37"/>
  <c r="Y75" i="37"/>
  <c r="X75" i="37"/>
  <c r="W75" i="37"/>
  <c r="V75" i="37"/>
  <c r="U75" i="37"/>
  <c r="T75" i="37"/>
  <c r="S75" i="37"/>
  <c r="R75" i="37"/>
  <c r="Q75" i="37"/>
  <c r="P75" i="37"/>
  <c r="O75" i="37"/>
  <c r="N75" i="37"/>
  <c r="M75" i="37"/>
  <c r="L75" i="37"/>
  <c r="K75" i="37"/>
  <c r="J75" i="37"/>
  <c r="I75" i="37"/>
  <c r="H75" i="37"/>
  <c r="G75" i="37"/>
  <c r="F75" i="37"/>
  <c r="E75" i="37"/>
  <c r="D75" i="37"/>
  <c r="C75" i="37"/>
  <c r="B75" i="37"/>
  <c r="CG74" i="37"/>
  <c r="CF74" i="37"/>
  <c r="CE74" i="37"/>
  <c r="CD74" i="37"/>
  <c r="CC74" i="37"/>
  <c r="CB74" i="37"/>
  <c r="CA74" i="37"/>
  <c r="BZ74" i="37"/>
  <c r="BY74" i="37"/>
  <c r="BX74" i="37"/>
  <c r="BW74" i="37"/>
  <c r="BV74" i="37"/>
  <c r="BU74" i="37"/>
  <c r="BT74" i="37"/>
  <c r="BS74" i="37"/>
  <c r="BR74" i="37"/>
  <c r="BQ74" i="37"/>
  <c r="BP74" i="37"/>
  <c r="BO74" i="37"/>
  <c r="BN74" i="37"/>
  <c r="BM74" i="37"/>
  <c r="BL74" i="37"/>
  <c r="BK74" i="37"/>
  <c r="BJ74" i="37"/>
  <c r="BI74" i="37"/>
  <c r="BH74" i="37"/>
  <c r="BG74" i="37"/>
  <c r="BF74" i="37"/>
  <c r="BE74" i="37"/>
  <c r="BD74" i="37"/>
  <c r="BC74" i="37"/>
  <c r="BB74" i="37"/>
  <c r="BA74" i="37"/>
  <c r="AZ74" i="37"/>
  <c r="AY74" i="37"/>
  <c r="AX74" i="37"/>
  <c r="AW74" i="37"/>
  <c r="AV74" i="37"/>
  <c r="AU74" i="37"/>
  <c r="AT74" i="37"/>
  <c r="AS74" i="37"/>
  <c r="AR74" i="37"/>
  <c r="AQ74" i="37"/>
  <c r="AP74" i="37"/>
  <c r="AO74" i="37"/>
  <c r="AN74" i="37"/>
  <c r="AM74" i="37"/>
  <c r="AL74" i="37"/>
  <c r="AK74" i="37"/>
  <c r="AJ74" i="37"/>
  <c r="AI74" i="37"/>
  <c r="AH74" i="37"/>
  <c r="AG74" i="37"/>
  <c r="AF74" i="37"/>
  <c r="AE74" i="37"/>
  <c r="AD74" i="37"/>
  <c r="AC74" i="37"/>
  <c r="AB74" i="37"/>
  <c r="AA74" i="37"/>
  <c r="Z74" i="37"/>
  <c r="Y74" i="37"/>
  <c r="X74" i="37"/>
  <c r="W74" i="37"/>
  <c r="V74" i="37"/>
  <c r="U74" i="37"/>
  <c r="T74" i="37"/>
  <c r="S74" i="37"/>
  <c r="R74" i="37"/>
  <c r="Q74" i="37"/>
  <c r="P74" i="37"/>
  <c r="O74" i="37"/>
  <c r="N74" i="37"/>
  <c r="M74" i="37"/>
  <c r="L74" i="37"/>
  <c r="K74" i="37"/>
  <c r="J74" i="37"/>
  <c r="I74" i="37"/>
  <c r="H74" i="37"/>
  <c r="G74" i="37"/>
  <c r="F74" i="37"/>
  <c r="E74" i="37"/>
  <c r="D74" i="37"/>
  <c r="C74" i="37"/>
  <c r="B74" i="37"/>
  <c r="CG73" i="37"/>
  <c r="CF73" i="37"/>
  <c r="CE73" i="37"/>
  <c r="CD73" i="37"/>
  <c r="CC73" i="37"/>
  <c r="CB73" i="37"/>
  <c r="CA73" i="37"/>
  <c r="BZ73" i="37"/>
  <c r="BY73" i="37"/>
  <c r="BX73" i="37"/>
  <c r="BW73" i="37"/>
  <c r="BV73" i="37"/>
  <c r="BU73" i="37"/>
  <c r="BT73" i="37"/>
  <c r="BS73" i="37"/>
  <c r="BR73" i="37"/>
  <c r="BQ73" i="37"/>
  <c r="BP73" i="37"/>
  <c r="BO73" i="37"/>
  <c r="BN73" i="37"/>
  <c r="BM73" i="37"/>
  <c r="BL73" i="37"/>
  <c r="BK73" i="37"/>
  <c r="BJ73" i="37"/>
  <c r="BI73" i="37"/>
  <c r="BH73" i="37"/>
  <c r="BG73" i="37"/>
  <c r="BF73" i="37"/>
  <c r="BE73" i="37"/>
  <c r="BD73" i="37"/>
  <c r="BC73" i="37"/>
  <c r="BB73" i="37"/>
  <c r="BA73" i="37"/>
  <c r="AZ73" i="37"/>
  <c r="AY73" i="37"/>
  <c r="AX73" i="37"/>
  <c r="AW73" i="37"/>
  <c r="AV73" i="37"/>
  <c r="AU73" i="37"/>
  <c r="AT73" i="37"/>
  <c r="AS73" i="37"/>
  <c r="AR73" i="37"/>
  <c r="AQ73" i="37"/>
  <c r="AP73" i="37"/>
  <c r="AO73" i="37"/>
  <c r="AN73" i="37"/>
  <c r="AM73" i="37"/>
  <c r="AL73" i="37"/>
  <c r="AK73" i="37"/>
  <c r="AJ73" i="37"/>
  <c r="AI73" i="37"/>
  <c r="AH73" i="37"/>
  <c r="AG73" i="37"/>
  <c r="AF73" i="37"/>
  <c r="AE73" i="37"/>
  <c r="AD73" i="37"/>
  <c r="AC73" i="37"/>
  <c r="AB73" i="37"/>
  <c r="AA73" i="37"/>
  <c r="Z73" i="37"/>
  <c r="Y73" i="37"/>
  <c r="X73" i="37"/>
  <c r="W73" i="37"/>
  <c r="V73" i="37"/>
  <c r="U73" i="37"/>
  <c r="T73" i="37"/>
  <c r="S73" i="37"/>
  <c r="R73" i="37"/>
  <c r="Q73" i="37"/>
  <c r="P73" i="37"/>
  <c r="O73" i="37"/>
  <c r="N73" i="37"/>
  <c r="M73" i="37"/>
  <c r="L73" i="37"/>
  <c r="K73" i="37"/>
  <c r="J73" i="37"/>
  <c r="I73" i="37"/>
  <c r="H73" i="37"/>
  <c r="G73" i="37"/>
  <c r="F73" i="37"/>
  <c r="E73" i="37"/>
  <c r="D73" i="37"/>
  <c r="C73" i="37"/>
  <c r="B73" i="37"/>
  <c r="CG72" i="37"/>
  <c r="CF72" i="37"/>
  <c r="CE72" i="37"/>
  <c r="CD72" i="37"/>
  <c r="CC72" i="37"/>
  <c r="CB72" i="37"/>
  <c r="CA72" i="37"/>
  <c r="BZ72" i="37"/>
  <c r="BY72" i="37"/>
  <c r="BX72" i="37"/>
  <c r="BW72" i="37"/>
  <c r="BV72" i="37"/>
  <c r="BU72" i="37"/>
  <c r="BT72" i="37"/>
  <c r="BS72" i="37"/>
  <c r="BR72" i="37"/>
  <c r="BQ72" i="37"/>
  <c r="BP72" i="37"/>
  <c r="BO72" i="37"/>
  <c r="BN72" i="37"/>
  <c r="BM72" i="37"/>
  <c r="BL72" i="37"/>
  <c r="BK72" i="37"/>
  <c r="BJ72" i="37"/>
  <c r="BI72" i="37"/>
  <c r="BH72" i="37"/>
  <c r="BG72" i="37"/>
  <c r="BF72" i="37"/>
  <c r="BE72" i="37"/>
  <c r="BD72" i="37"/>
  <c r="BC72" i="37"/>
  <c r="BB72" i="37"/>
  <c r="BA72" i="37"/>
  <c r="AZ72" i="37"/>
  <c r="AY72" i="37"/>
  <c r="AX72" i="37"/>
  <c r="AW72" i="37"/>
  <c r="AV72" i="37"/>
  <c r="AU72" i="37"/>
  <c r="AT72" i="37"/>
  <c r="AS72" i="37"/>
  <c r="AR72" i="37"/>
  <c r="AQ72" i="37"/>
  <c r="AP72" i="37"/>
  <c r="AO72" i="37"/>
  <c r="AN72" i="37"/>
  <c r="AM72" i="37"/>
  <c r="AL72" i="37"/>
  <c r="AK72" i="37"/>
  <c r="AJ72" i="37"/>
  <c r="AI72" i="37"/>
  <c r="AH72" i="37"/>
  <c r="AG72" i="37"/>
  <c r="AF72" i="37"/>
  <c r="AE72" i="37"/>
  <c r="AD72" i="37"/>
  <c r="AC72" i="37"/>
  <c r="AB72" i="37"/>
  <c r="AA72" i="37"/>
  <c r="Z72" i="37"/>
  <c r="Y72" i="37"/>
  <c r="X72" i="37"/>
  <c r="W72" i="37"/>
  <c r="V72" i="37"/>
  <c r="U72" i="37"/>
  <c r="T72" i="37"/>
  <c r="S72" i="37"/>
  <c r="R72" i="37"/>
  <c r="Q72" i="37"/>
  <c r="P72" i="37"/>
  <c r="O72" i="37"/>
  <c r="N72" i="37"/>
  <c r="M72" i="37"/>
  <c r="L72" i="37"/>
  <c r="K72" i="37"/>
  <c r="J72" i="37"/>
  <c r="I72" i="37"/>
  <c r="H72" i="37"/>
  <c r="G72" i="37"/>
  <c r="F72" i="37"/>
  <c r="E72" i="37"/>
  <c r="D72" i="37"/>
  <c r="C72" i="37"/>
  <c r="B72" i="37"/>
  <c r="CG71" i="37"/>
  <c r="CF71" i="37"/>
  <c r="CE71" i="37"/>
  <c r="CD71" i="37"/>
  <c r="CC71" i="37"/>
  <c r="CB71" i="37"/>
  <c r="CA71" i="37"/>
  <c r="BZ71" i="37"/>
  <c r="BY71" i="37"/>
  <c r="BX71" i="37"/>
  <c r="BW71" i="37"/>
  <c r="BV71" i="37"/>
  <c r="BU71" i="37"/>
  <c r="BT71" i="37"/>
  <c r="BS71" i="37"/>
  <c r="BR71" i="37"/>
  <c r="BQ71" i="37"/>
  <c r="BP71" i="37"/>
  <c r="BO71" i="37"/>
  <c r="BN71" i="37"/>
  <c r="BM71" i="37"/>
  <c r="BL71" i="37"/>
  <c r="BK71" i="37"/>
  <c r="BJ71" i="37"/>
  <c r="BI71" i="37"/>
  <c r="BH71" i="37"/>
  <c r="BG71" i="37"/>
  <c r="BF71" i="37"/>
  <c r="BE71" i="37"/>
  <c r="BD71" i="37"/>
  <c r="BC71" i="37"/>
  <c r="BB71" i="37"/>
  <c r="BA71" i="37"/>
  <c r="AZ71" i="37"/>
  <c r="AY71" i="37"/>
  <c r="AX71" i="37"/>
  <c r="AW71" i="37"/>
  <c r="AV71" i="37"/>
  <c r="AU71" i="37"/>
  <c r="AT71" i="37"/>
  <c r="AS71" i="37"/>
  <c r="AR71" i="37"/>
  <c r="AQ71" i="37"/>
  <c r="AP71" i="37"/>
  <c r="AO71" i="37"/>
  <c r="AN71" i="37"/>
  <c r="AM71" i="37"/>
  <c r="AL71" i="37"/>
  <c r="AK71" i="37"/>
  <c r="AJ71" i="37"/>
  <c r="AI71" i="37"/>
  <c r="AH71" i="37"/>
  <c r="AG71" i="37"/>
  <c r="AF71" i="37"/>
  <c r="AE71" i="37"/>
  <c r="AD71" i="37"/>
  <c r="AC71" i="37"/>
  <c r="AB71" i="37"/>
  <c r="AA71" i="37"/>
  <c r="Z71" i="37"/>
  <c r="Y71" i="37"/>
  <c r="X71" i="37"/>
  <c r="W71" i="37"/>
  <c r="V71" i="37"/>
  <c r="U71" i="37"/>
  <c r="T71" i="37"/>
  <c r="S71" i="37"/>
  <c r="R71" i="37"/>
  <c r="Q71" i="37"/>
  <c r="P71" i="37"/>
  <c r="O71" i="37"/>
  <c r="N71" i="37"/>
  <c r="M71" i="37"/>
  <c r="L71" i="37"/>
  <c r="K71" i="37"/>
  <c r="J71" i="37"/>
  <c r="I71" i="37"/>
  <c r="H71" i="37"/>
  <c r="G71" i="37"/>
  <c r="F71" i="37"/>
  <c r="E71" i="37"/>
  <c r="D71" i="37"/>
  <c r="C71" i="37"/>
  <c r="B71" i="37"/>
  <c r="CG70" i="37"/>
  <c r="CF70" i="37"/>
  <c r="CE70" i="37"/>
  <c r="CD70" i="37"/>
  <c r="CC70" i="37"/>
  <c r="CB70" i="37"/>
  <c r="CA70" i="37"/>
  <c r="BZ70" i="37"/>
  <c r="BY70" i="37"/>
  <c r="BX70" i="37"/>
  <c r="BW70" i="37"/>
  <c r="BV70" i="37"/>
  <c r="BU70" i="37"/>
  <c r="BT70" i="37"/>
  <c r="BS70" i="37"/>
  <c r="BR70" i="37"/>
  <c r="BQ70" i="37"/>
  <c r="BP70" i="37"/>
  <c r="BO70" i="37"/>
  <c r="BN70" i="37"/>
  <c r="BM70" i="37"/>
  <c r="BL70" i="37"/>
  <c r="BK70" i="37"/>
  <c r="BJ70" i="37"/>
  <c r="BI70" i="37"/>
  <c r="BH70" i="37"/>
  <c r="BG70" i="37"/>
  <c r="BF70" i="37"/>
  <c r="BE70" i="37"/>
  <c r="BD70" i="37"/>
  <c r="BC70" i="37"/>
  <c r="BB70" i="37"/>
  <c r="BA70" i="37"/>
  <c r="AZ70" i="37"/>
  <c r="AY70" i="37"/>
  <c r="AX70" i="37"/>
  <c r="AW70" i="37"/>
  <c r="AV70" i="37"/>
  <c r="AU70" i="37"/>
  <c r="AT70" i="37"/>
  <c r="AS70" i="37"/>
  <c r="AR70" i="37"/>
  <c r="AQ70" i="37"/>
  <c r="AP70" i="37"/>
  <c r="AO70" i="37"/>
  <c r="AN70" i="37"/>
  <c r="AM70" i="37"/>
  <c r="AL70" i="37"/>
  <c r="AK70" i="37"/>
  <c r="AJ70" i="37"/>
  <c r="AI70" i="37"/>
  <c r="AH70" i="37"/>
  <c r="AG70" i="37"/>
  <c r="AF70" i="37"/>
  <c r="AE70" i="37"/>
  <c r="AD70" i="37"/>
  <c r="AC70" i="37"/>
  <c r="AB70" i="37"/>
  <c r="AA70" i="37"/>
  <c r="Z70" i="37"/>
  <c r="Y70" i="37"/>
  <c r="X70" i="37"/>
  <c r="W70" i="37"/>
  <c r="V70" i="37"/>
  <c r="U70" i="37"/>
  <c r="T70" i="37"/>
  <c r="S70" i="37"/>
  <c r="R70" i="37"/>
  <c r="Q70" i="37"/>
  <c r="P70" i="37"/>
  <c r="O70" i="37"/>
  <c r="N70" i="37"/>
  <c r="M70" i="37"/>
  <c r="L70" i="37"/>
  <c r="K70" i="37"/>
  <c r="J70" i="37"/>
  <c r="I70" i="37"/>
  <c r="H70" i="37"/>
  <c r="G70" i="37"/>
  <c r="F70" i="37"/>
  <c r="E70" i="37"/>
  <c r="D70" i="37"/>
  <c r="C70" i="37"/>
  <c r="B70" i="37"/>
  <c r="CG69" i="37"/>
  <c r="CF69" i="37"/>
  <c r="CE69" i="37"/>
  <c r="CD69" i="37"/>
  <c r="CC69" i="37"/>
  <c r="CB69" i="37"/>
  <c r="CA69" i="37"/>
  <c r="BZ69" i="37"/>
  <c r="BY69" i="37"/>
  <c r="BX69" i="37"/>
  <c r="BW69" i="37"/>
  <c r="BV69" i="37"/>
  <c r="BU69" i="37"/>
  <c r="BT69" i="37"/>
  <c r="BS69" i="37"/>
  <c r="BR69" i="37"/>
  <c r="BQ69" i="37"/>
  <c r="BP69" i="37"/>
  <c r="BO69" i="37"/>
  <c r="BN69" i="37"/>
  <c r="BM69" i="37"/>
  <c r="BL69" i="37"/>
  <c r="BK69" i="37"/>
  <c r="BJ69" i="37"/>
  <c r="BI69" i="37"/>
  <c r="BH69" i="37"/>
  <c r="BG69" i="37"/>
  <c r="BF69" i="37"/>
  <c r="BE69" i="37"/>
  <c r="BD69" i="37"/>
  <c r="BC69" i="37"/>
  <c r="BB69" i="37"/>
  <c r="BA69" i="37"/>
  <c r="AZ69" i="37"/>
  <c r="AY69" i="37"/>
  <c r="AX69" i="37"/>
  <c r="AW69" i="37"/>
  <c r="AV69" i="37"/>
  <c r="AU69" i="37"/>
  <c r="AT69" i="37"/>
  <c r="AS69" i="37"/>
  <c r="AR69" i="37"/>
  <c r="AQ69" i="37"/>
  <c r="AP69" i="37"/>
  <c r="AO69" i="37"/>
  <c r="AN69" i="37"/>
  <c r="AM69" i="37"/>
  <c r="AL69" i="37"/>
  <c r="AK69" i="37"/>
  <c r="AJ69" i="37"/>
  <c r="AI69" i="37"/>
  <c r="AH69" i="37"/>
  <c r="AG69" i="37"/>
  <c r="AF69" i="37"/>
  <c r="AE69" i="37"/>
  <c r="AD69" i="37"/>
  <c r="AC69" i="37"/>
  <c r="AB69" i="37"/>
  <c r="AA69" i="37"/>
  <c r="Z69" i="37"/>
  <c r="Y69" i="37"/>
  <c r="X69" i="37"/>
  <c r="W69" i="37"/>
  <c r="V69" i="37"/>
  <c r="U69" i="37"/>
  <c r="T69" i="37"/>
  <c r="S69" i="37"/>
  <c r="R69" i="37"/>
  <c r="Q69" i="37"/>
  <c r="P69" i="37"/>
  <c r="O69" i="37"/>
  <c r="N69" i="37"/>
  <c r="M69" i="37"/>
  <c r="L69" i="37"/>
  <c r="K69" i="37"/>
  <c r="J69" i="37"/>
  <c r="I69" i="37"/>
  <c r="H69" i="37"/>
  <c r="G69" i="37"/>
  <c r="F69" i="37"/>
  <c r="E69" i="37"/>
  <c r="D69" i="37"/>
  <c r="C69" i="37"/>
  <c r="B69" i="37"/>
  <c r="CG68" i="37"/>
  <c r="CF68" i="37"/>
  <c r="CE68" i="37"/>
  <c r="CD68" i="37"/>
  <c r="CC68" i="37"/>
  <c r="CB68" i="37"/>
  <c r="CA68" i="37"/>
  <c r="BZ68" i="37"/>
  <c r="BY68" i="37"/>
  <c r="BX68" i="37"/>
  <c r="BW68" i="37"/>
  <c r="BV68" i="37"/>
  <c r="BU68" i="37"/>
  <c r="BT68" i="37"/>
  <c r="BS68" i="37"/>
  <c r="BR68" i="37"/>
  <c r="BQ68" i="37"/>
  <c r="BP68" i="37"/>
  <c r="BO68" i="37"/>
  <c r="BN68" i="37"/>
  <c r="BM68" i="37"/>
  <c r="BL68" i="37"/>
  <c r="BK68" i="37"/>
  <c r="BJ68" i="37"/>
  <c r="BI68" i="37"/>
  <c r="BH68" i="37"/>
  <c r="BG68" i="37"/>
  <c r="BF68" i="37"/>
  <c r="BE68" i="37"/>
  <c r="BD68" i="37"/>
  <c r="BC68" i="37"/>
  <c r="BB68" i="37"/>
  <c r="BA68" i="37"/>
  <c r="AZ68" i="37"/>
  <c r="AY68" i="37"/>
  <c r="AX68" i="37"/>
  <c r="AW68" i="37"/>
  <c r="AV68" i="37"/>
  <c r="AU68" i="37"/>
  <c r="AT68" i="37"/>
  <c r="AS68" i="37"/>
  <c r="AR68" i="37"/>
  <c r="AQ68" i="37"/>
  <c r="AP68" i="37"/>
  <c r="AO68" i="37"/>
  <c r="AN68" i="37"/>
  <c r="AM68" i="37"/>
  <c r="AL68" i="37"/>
  <c r="AK68" i="37"/>
  <c r="AJ68" i="37"/>
  <c r="AI68" i="37"/>
  <c r="AH68" i="37"/>
  <c r="AG68" i="37"/>
  <c r="AF68" i="37"/>
  <c r="AE68" i="37"/>
  <c r="AD68" i="37"/>
  <c r="AC68" i="37"/>
  <c r="AB68" i="37"/>
  <c r="AA68" i="37"/>
  <c r="Z68" i="37"/>
  <c r="Y68" i="37"/>
  <c r="X68" i="37"/>
  <c r="W68" i="37"/>
  <c r="V68" i="37"/>
  <c r="U68" i="37"/>
  <c r="T68" i="37"/>
  <c r="S68" i="37"/>
  <c r="R68" i="37"/>
  <c r="Q68" i="37"/>
  <c r="P68" i="37"/>
  <c r="O68" i="37"/>
  <c r="N68" i="37"/>
  <c r="M68" i="37"/>
  <c r="L68" i="37"/>
  <c r="K68" i="37"/>
  <c r="J68" i="37"/>
  <c r="I68" i="37"/>
  <c r="H68" i="37"/>
  <c r="G68" i="37"/>
  <c r="F68" i="37"/>
  <c r="E68" i="37"/>
  <c r="D68" i="37"/>
  <c r="C68" i="37"/>
  <c r="B68" i="37"/>
  <c r="CG67" i="37"/>
  <c r="CF67" i="37"/>
  <c r="CE67" i="37"/>
  <c r="CD67" i="37"/>
  <c r="CC67" i="37"/>
  <c r="CB67" i="37"/>
  <c r="CA67" i="37"/>
  <c r="BZ67" i="37"/>
  <c r="BY67" i="37"/>
  <c r="BX67" i="37"/>
  <c r="BW67" i="37"/>
  <c r="BV67" i="37"/>
  <c r="BU67" i="37"/>
  <c r="BT67" i="37"/>
  <c r="BS67" i="37"/>
  <c r="BR67" i="37"/>
  <c r="BQ67" i="37"/>
  <c r="BP67" i="37"/>
  <c r="BO67" i="37"/>
  <c r="BN67" i="37"/>
  <c r="BM67" i="37"/>
  <c r="BL67" i="37"/>
  <c r="BK67" i="37"/>
  <c r="BJ67" i="37"/>
  <c r="BI67" i="37"/>
  <c r="BH67" i="37"/>
  <c r="BG67" i="37"/>
  <c r="BF67" i="37"/>
  <c r="BE67" i="37"/>
  <c r="BD67" i="37"/>
  <c r="BC67" i="37"/>
  <c r="BB67" i="37"/>
  <c r="BA67" i="37"/>
  <c r="AZ67" i="37"/>
  <c r="AY67" i="37"/>
  <c r="AX67" i="37"/>
  <c r="AW67" i="37"/>
  <c r="AV67" i="37"/>
  <c r="AU67" i="37"/>
  <c r="AT67" i="37"/>
  <c r="AS67" i="37"/>
  <c r="AR67" i="37"/>
  <c r="AQ67" i="37"/>
  <c r="AP67" i="37"/>
  <c r="AO67" i="37"/>
  <c r="AN67" i="37"/>
  <c r="AM67" i="37"/>
  <c r="AL67" i="37"/>
  <c r="AK67" i="37"/>
  <c r="AJ67" i="37"/>
  <c r="AI67" i="37"/>
  <c r="AH67" i="37"/>
  <c r="AG67" i="37"/>
  <c r="AF67" i="37"/>
  <c r="AE67" i="37"/>
  <c r="AD67" i="37"/>
  <c r="AC67" i="37"/>
  <c r="AB67" i="37"/>
  <c r="AA67" i="37"/>
  <c r="Z67" i="37"/>
  <c r="Y67" i="37"/>
  <c r="X67" i="37"/>
  <c r="W67" i="37"/>
  <c r="V67" i="37"/>
  <c r="U67" i="37"/>
  <c r="T67" i="37"/>
  <c r="S67" i="37"/>
  <c r="R67" i="37"/>
  <c r="Q67" i="37"/>
  <c r="P67" i="37"/>
  <c r="O67" i="37"/>
  <c r="N67" i="37"/>
  <c r="M67" i="37"/>
  <c r="L67" i="37"/>
  <c r="K67" i="37"/>
  <c r="J67" i="37"/>
  <c r="I67" i="37"/>
  <c r="H67" i="37"/>
  <c r="G67" i="37"/>
  <c r="F67" i="37"/>
  <c r="E67" i="37"/>
  <c r="D67" i="37"/>
  <c r="C67" i="37"/>
  <c r="B67" i="37"/>
  <c r="CG66" i="37"/>
  <c r="CF66" i="37"/>
  <c r="CE66" i="37"/>
  <c r="CD66" i="37"/>
  <c r="CC66" i="37"/>
  <c r="CB66" i="37"/>
  <c r="CA66" i="37"/>
  <c r="BZ66" i="37"/>
  <c r="BY66" i="37"/>
  <c r="BX66" i="37"/>
  <c r="BW66" i="37"/>
  <c r="BV66" i="37"/>
  <c r="BU66" i="37"/>
  <c r="BT66" i="37"/>
  <c r="BS66" i="37"/>
  <c r="BR66" i="37"/>
  <c r="BQ66" i="37"/>
  <c r="BP66" i="37"/>
  <c r="BO66" i="37"/>
  <c r="BN66" i="37"/>
  <c r="BM66" i="37"/>
  <c r="BL66" i="37"/>
  <c r="BK66" i="37"/>
  <c r="BJ66" i="37"/>
  <c r="BI66" i="37"/>
  <c r="BH66" i="37"/>
  <c r="BG66" i="37"/>
  <c r="BF66" i="37"/>
  <c r="BE66" i="37"/>
  <c r="BD66" i="37"/>
  <c r="BC66" i="37"/>
  <c r="BB66" i="37"/>
  <c r="BA66" i="37"/>
  <c r="AZ66" i="37"/>
  <c r="AY66" i="37"/>
  <c r="AX66" i="37"/>
  <c r="AW66" i="37"/>
  <c r="AV66" i="37"/>
  <c r="AU66" i="37"/>
  <c r="AT66" i="37"/>
  <c r="AS66" i="37"/>
  <c r="AR66" i="37"/>
  <c r="AQ66" i="37"/>
  <c r="AP66" i="37"/>
  <c r="AO66" i="37"/>
  <c r="AN66" i="37"/>
  <c r="AM66" i="37"/>
  <c r="AL66" i="37"/>
  <c r="AK66" i="37"/>
  <c r="AJ66" i="37"/>
  <c r="AI66" i="37"/>
  <c r="AH66" i="37"/>
  <c r="AG66" i="37"/>
  <c r="AF66" i="37"/>
  <c r="AE66" i="37"/>
  <c r="AD66" i="37"/>
  <c r="AC66" i="37"/>
  <c r="AB66" i="37"/>
  <c r="AA66" i="37"/>
  <c r="Z66" i="37"/>
  <c r="Y66" i="37"/>
  <c r="X66" i="37"/>
  <c r="W66" i="37"/>
  <c r="V66" i="37"/>
  <c r="U66" i="37"/>
  <c r="T66" i="37"/>
  <c r="S66" i="37"/>
  <c r="R66" i="37"/>
  <c r="Q66" i="37"/>
  <c r="P66" i="37"/>
  <c r="O66" i="37"/>
  <c r="N66" i="37"/>
  <c r="M66" i="37"/>
  <c r="L66" i="37"/>
  <c r="K66" i="37"/>
  <c r="J66" i="37"/>
  <c r="I66" i="37"/>
  <c r="H66" i="37"/>
  <c r="G66" i="37"/>
  <c r="F66" i="37"/>
  <c r="E66" i="37"/>
  <c r="D66" i="37"/>
  <c r="C66" i="37"/>
  <c r="B66" i="37"/>
  <c r="CG65" i="37"/>
  <c r="CF65" i="37"/>
  <c r="CE65" i="37"/>
  <c r="CD65" i="37"/>
  <c r="CC65" i="37"/>
  <c r="CB65" i="37"/>
  <c r="CA65" i="37"/>
  <c r="BZ65" i="37"/>
  <c r="BY65" i="37"/>
  <c r="BX65" i="37"/>
  <c r="BW65" i="37"/>
  <c r="BV65" i="37"/>
  <c r="BU65" i="37"/>
  <c r="BT65" i="37"/>
  <c r="BS65" i="37"/>
  <c r="BR65" i="37"/>
  <c r="BQ65" i="37"/>
  <c r="BP65" i="37"/>
  <c r="BO65" i="37"/>
  <c r="BN65" i="37"/>
  <c r="BM65" i="37"/>
  <c r="BL65" i="37"/>
  <c r="BK65" i="37"/>
  <c r="BJ65" i="37"/>
  <c r="BI65" i="37"/>
  <c r="BH65" i="37"/>
  <c r="BG65" i="37"/>
  <c r="BF65" i="37"/>
  <c r="BE65" i="37"/>
  <c r="BD65" i="37"/>
  <c r="BC65" i="37"/>
  <c r="BB65" i="37"/>
  <c r="BA65" i="37"/>
  <c r="AZ65" i="37"/>
  <c r="AY65" i="37"/>
  <c r="AX65" i="37"/>
  <c r="AW65" i="37"/>
  <c r="AV65" i="37"/>
  <c r="AU65" i="37"/>
  <c r="AT65" i="37"/>
  <c r="AS65" i="37"/>
  <c r="AR65" i="37"/>
  <c r="AQ65" i="37"/>
  <c r="AP65" i="37"/>
  <c r="AO65" i="37"/>
  <c r="AN65" i="37"/>
  <c r="AM65" i="37"/>
  <c r="AL65" i="37"/>
  <c r="AK65" i="37"/>
  <c r="AJ65" i="37"/>
  <c r="AI65" i="37"/>
  <c r="AH65" i="37"/>
  <c r="AG65" i="37"/>
  <c r="AF65" i="37"/>
  <c r="AE65" i="37"/>
  <c r="AD65" i="37"/>
  <c r="AC65" i="37"/>
  <c r="AB65" i="37"/>
  <c r="AA65" i="37"/>
  <c r="Z65" i="37"/>
  <c r="Y65" i="37"/>
  <c r="X65" i="37"/>
  <c r="W65" i="37"/>
  <c r="V65" i="37"/>
  <c r="U65" i="37"/>
  <c r="T65" i="37"/>
  <c r="S65" i="37"/>
  <c r="R65" i="37"/>
  <c r="Q65" i="37"/>
  <c r="P65" i="37"/>
  <c r="O65" i="37"/>
  <c r="N65" i="37"/>
  <c r="M65" i="37"/>
  <c r="L65" i="37"/>
  <c r="K65" i="37"/>
  <c r="J65" i="37"/>
  <c r="I65" i="37"/>
  <c r="H65" i="37"/>
  <c r="G65" i="37"/>
  <c r="F65" i="37"/>
  <c r="E65" i="37"/>
  <c r="D65" i="37"/>
  <c r="C65" i="37"/>
  <c r="B65" i="37"/>
  <c r="CG58" i="37"/>
  <c r="CF58" i="37"/>
  <c r="CE58" i="37"/>
  <c r="CD58" i="37"/>
  <c r="CC58" i="37"/>
  <c r="CB58" i="37"/>
  <c r="CA58" i="37"/>
  <c r="BZ58" i="37"/>
  <c r="BY58" i="37"/>
  <c r="BX58" i="37"/>
  <c r="BW58" i="37"/>
  <c r="BV58" i="37"/>
  <c r="BU58" i="37"/>
  <c r="BT58" i="37"/>
  <c r="BS58" i="37"/>
  <c r="BR58" i="37"/>
  <c r="BQ58" i="37"/>
  <c r="BP58" i="37"/>
  <c r="BO58" i="37"/>
  <c r="BN58" i="37"/>
  <c r="BM58" i="37"/>
  <c r="BL58" i="37"/>
  <c r="BK58" i="37"/>
  <c r="BJ58" i="37"/>
  <c r="BI58" i="37"/>
  <c r="BH58" i="37"/>
  <c r="BG58" i="37"/>
  <c r="BF58" i="37"/>
  <c r="BE58" i="37"/>
  <c r="BD58" i="37"/>
  <c r="BC58" i="37"/>
  <c r="BB58" i="37"/>
  <c r="BA58" i="37"/>
  <c r="AZ58" i="37"/>
  <c r="AY58" i="37"/>
  <c r="AX58" i="37"/>
  <c r="AW58" i="37"/>
  <c r="AV58" i="37"/>
  <c r="AU58" i="37"/>
  <c r="AT58" i="37"/>
  <c r="AS58" i="37"/>
  <c r="AR58" i="37"/>
  <c r="AQ58" i="37"/>
  <c r="AP58" i="37"/>
  <c r="AO58" i="37"/>
  <c r="AN58" i="37"/>
  <c r="AM58" i="37"/>
  <c r="AL58" i="37"/>
  <c r="AK58" i="37"/>
  <c r="AJ58" i="37"/>
  <c r="AI58" i="37"/>
  <c r="AH58" i="37"/>
  <c r="AG58" i="37"/>
  <c r="AF58" i="37"/>
  <c r="AE58" i="37"/>
  <c r="AD58" i="37"/>
  <c r="AC58" i="37"/>
  <c r="AB58" i="37"/>
  <c r="AA58" i="37"/>
  <c r="Z58" i="37"/>
  <c r="Y58" i="37"/>
  <c r="X58" i="37"/>
  <c r="W58" i="37"/>
  <c r="V58" i="37"/>
  <c r="U58" i="37"/>
  <c r="T58" i="37"/>
  <c r="S58" i="37"/>
  <c r="R58" i="37"/>
  <c r="Q58" i="37"/>
  <c r="P58" i="37"/>
  <c r="O58" i="37"/>
  <c r="N58" i="37"/>
  <c r="M58" i="37"/>
  <c r="L58" i="37"/>
  <c r="K58" i="37"/>
  <c r="J58" i="37"/>
  <c r="I58" i="37"/>
  <c r="H58" i="37"/>
  <c r="G58" i="37"/>
  <c r="F58" i="37"/>
  <c r="E58" i="37"/>
  <c r="D58" i="37"/>
  <c r="C58" i="37"/>
  <c r="B58" i="37"/>
  <c r="C14" i="37"/>
  <c r="D14" i="37"/>
  <c r="E14" i="37"/>
  <c r="F14" i="37"/>
  <c r="G14" i="37"/>
  <c r="H14" i="37"/>
  <c r="I14" i="37"/>
  <c r="J14" i="37"/>
  <c r="K14" i="37"/>
  <c r="L14" i="37"/>
  <c r="M14" i="37"/>
  <c r="N14" i="37"/>
  <c r="O14" i="37"/>
  <c r="P14" i="37"/>
  <c r="Q14" i="37"/>
  <c r="R14" i="37"/>
  <c r="S14" i="37"/>
  <c r="T14" i="37"/>
  <c r="U14" i="37"/>
  <c r="V14" i="37"/>
  <c r="W14" i="37"/>
  <c r="X14" i="37"/>
  <c r="Y14" i="37"/>
  <c r="Z14" i="37"/>
  <c r="AA14" i="37"/>
  <c r="AB14" i="37"/>
  <c r="AC14" i="37"/>
  <c r="AD14" i="37"/>
  <c r="AE14" i="37"/>
  <c r="AF14" i="37"/>
  <c r="AG14" i="37"/>
  <c r="AH14" i="37"/>
  <c r="AI14" i="37"/>
  <c r="AJ14" i="37"/>
  <c r="AK14" i="37"/>
  <c r="AL14" i="37"/>
  <c r="AM14" i="37"/>
  <c r="AN14" i="37"/>
  <c r="AO14" i="37"/>
  <c r="AP14" i="37"/>
  <c r="AQ14" i="37"/>
  <c r="AR14" i="37"/>
  <c r="AS14" i="37"/>
  <c r="AT14" i="37"/>
  <c r="AU14" i="37"/>
  <c r="AV14" i="37"/>
  <c r="AW14" i="37"/>
  <c r="AX14" i="37"/>
  <c r="AX1" i="37" s="1"/>
  <c r="AY14" i="37"/>
  <c r="AZ14" i="37"/>
  <c r="BA14" i="37"/>
  <c r="BB14" i="37"/>
  <c r="BC14" i="37"/>
  <c r="BD14" i="37"/>
  <c r="BE14" i="37"/>
  <c r="BF14" i="37"/>
  <c r="BG14" i="37"/>
  <c r="BH14" i="37"/>
  <c r="BI14" i="37"/>
  <c r="BJ14" i="37"/>
  <c r="BK14" i="37"/>
  <c r="BL14" i="37"/>
  <c r="BM14" i="37"/>
  <c r="BN14" i="37"/>
  <c r="BN1" i="37" s="1"/>
  <c r="BO14" i="37"/>
  <c r="BP14" i="37"/>
  <c r="BQ14" i="37"/>
  <c r="BR14" i="37"/>
  <c r="BS14" i="37"/>
  <c r="BT14" i="37"/>
  <c r="BU14" i="37"/>
  <c r="BV14" i="37"/>
  <c r="BW14" i="37"/>
  <c r="BX14" i="37"/>
  <c r="BY14" i="37"/>
  <c r="BZ14" i="37"/>
  <c r="CA14" i="37"/>
  <c r="CB14" i="37"/>
  <c r="CC14" i="37"/>
  <c r="CD14" i="37"/>
  <c r="CE14" i="37"/>
  <c r="CF14" i="37"/>
  <c r="CG14" i="37"/>
  <c r="C15" i="37"/>
  <c r="D15" i="37"/>
  <c r="E15" i="37"/>
  <c r="F15" i="37"/>
  <c r="G15" i="37"/>
  <c r="H15" i="37"/>
  <c r="W15" i="37"/>
  <c r="X15" i="37"/>
  <c r="Y15" i="37"/>
  <c r="Z15" i="37"/>
  <c r="AA15" i="37"/>
  <c r="AB15" i="37"/>
  <c r="AC15" i="37"/>
  <c r="AR15" i="37"/>
  <c r="AS15" i="37"/>
  <c r="AT15" i="37"/>
  <c r="AU15" i="37"/>
  <c r="AV15" i="37"/>
  <c r="AW15" i="37"/>
  <c r="AX15" i="37"/>
  <c r="BM15" i="37"/>
  <c r="BN15" i="37"/>
  <c r="BO15" i="37"/>
  <c r="BP15" i="37"/>
  <c r="BQ15" i="37"/>
  <c r="BR15" i="37"/>
  <c r="BS15" i="37"/>
  <c r="C16" i="37"/>
  <c r="D16" i="37"/>
  <c r="E16" i="37"/>
  <c r="F16" i="37"/>
  <c r="G16" i="37"/>
  <c r="H16" i="37"/>
  <c r="W16" i="37"/>
  <c r="X16" i="37"/>
  <c r="Y16" i="37"/>
  <c r="Z16" i="37"/>
  <c r="AA16" i="37"/>
  <c r="AB16" i="37"/>
  <c r="AB2" i="37" s="1"/>
  <c r="AC16" i="37"/>
  <c r="AR16" i="37"/>
  <c r="AS16" i="37"/>
  <c r="AT16" i="37"/>
  <c r="AU16" i="37"/>
  <c r="AV16" i="37"/>
  <c r="AW16" i="37"/>
  <c r="AX16" i="37"/>
  <c r="BM16" i="37"/>
  <c r="BN16" i="37"/>
  <c r="BO16" i="37"/>
  <c r="BP16" i="37"/>
  <c r="BP2" i="37" s="1"/>
  <c r="BQ16" i="37"/>
  <c r="BR16" i="37"/>
  <c r="BS16" i="37"/>
  <c r="C17" i="37"/>
  <c r="D17" i="37"/>
  <c r="E17" i="37"/>
  <c r="F17" i="37"/>
  <c r="G17" i="37"/>
  <c r="H17" i="37"/>
  <c r="W17" i="37"/>
  <c r="X17" i="37"/>
  <c r="Y17" i="37"/>
  <c r="Z17" i="37"/>
  <c r="AA17" i="37"/>
  <c r="AB17" i="37"/>
  <c r="AC17" i="37"/>
  <c r="AR17" i="37"/>
  <c r="AS17" i="37"/>
  <c r="AT17" i="37"/>
  <c r="AU17" i="37"/>
  <c r="AV17" i="37"/>
  <c r="AW17" i="37"/>
  <c r="AX17" i="37"/>
  <c r="BM17" i="37"/>
  <c r="BN17" i="37"/>
  <c r="BO17" i="37"/>
  <c r="BP17" i="37"/>
  <c r="BQ17" i="37"/>
  <c r="BR17" i="37"/>
  <c r="BS17" i="37"/>
  <c r="C18" i="37"/>
  <c r="D18" i="37"/>
  <c r="E18" i="37"/>
  <c r="F18" i="37"/>
  <c r="G18" i="37"/>
  <c r="H18" i="37"/>
  <c r="W18" i="37"/>
  <c r="X18" i="37"/>
  <c r="Y18" i="37"/>
  <c r="Z18" i="37"/>
  <c r="AA18" i="37"/>
  <c r="AB18" i="37"/>
  <c r="AC18" i="37"/>
  <c r="AR18" i="37"/>
  <c r="AS18" i="37"/>
  <c r="AT18" i="37"/>
  <c r="AU18" i="37"/>
  <c r="AV18" i="37"/>
  <c r="AW18" i="37"/>
  <c r="AX18" i="37"/>
  <c r="BM18" i="37"/>
  <c r="BN18" i="37"/>
  <c r="BO18" i="37"/>
  <c r="BP18" i="37"/>
  <c r="BQ18" i="37"/>
  <c r="BR18" i="37"/>
  <c r="BS18" i="37"/>
  <c r="C19" i="37"/>
  <c r="D19" i="37"/>
  <c r="E19" i="37"/>
  <c r="F19" i="37"/>
  <c r="G19" i="37"/>
  <c r="H19" i="37"/>
  <c r="W19" i="37"/>
  <c r="X19" i="37"/>
  <c r="Y19" i="37"/>
  <c r="Z19" i="37"/>
  <c r="AA19" i="37"/>
  <c r="AB19" i="37"/>
  <c r="AC19" i="37"/>
  <c r="AR19" i="37"/>
  <c r="AS19" i="37"/>
  <c r="AT19" i="37"/>
  <c r="AU19" i="37"/>
  <c r="AV19" i="37"/>
  <c r="AW19" i="37"/>
  <c r="AX19" i="37"/>
  <c r="BM19" i="37"/>
  <c r="BN19" i="37"/>
  <c r="BO19" i="37"/>
  <c r="BP19" i="37"/>
  <c r="BQ19" i="37"/>
  <c r="BR19" i="37"/>
  <c r="BS19" i="37"/>
  <c r="C20" i="37"/>
  <c r="D20" i="37"/>
  <c r="E20" i="37"/>
  <c r="F20" i="37"/>
  <c r="G20" i="37"/>
  <c r="H20" i="37"/>
  <c r="W20" i="37"/>
  <c r="X20" i="37"/>
  <c r="Y20" i="37"/>
  <c r="Z20" i="37"/>
  <c r="AA20" i="37"/>
  <c r="AB20" i="37"/>
  <c r="AC20" i="37"/>
  <c r="AR20" i="37"/>
  <c r="AS20" i="37"/>
  <c r="AT20" i="37"/>
  <c r="AU20" i="37"/>
  <c r="AV20" i="37"/>
  <c r="AW20" i="37"/>
  <c r="AX20" i="37"/>
  <c r="BM20" i="37"/>
  <c r="BN20" i="37"/>
  <c r="BO20" i="37"/>
  <c r="BP20" i="37"/>
  <c r="BQ20" i="37"/>
  <c r="BR20" i="37"/>
  <c r="BS20" i="37"/>
  <c r="C21" i="37"/>
  <c r="D21" i="37"/>
  <c r="E21" i="37"/>
  <c r="F21" i="37"/>
  <c r="G21" i="37"/>
  <c r="H21" i="37"/>
  <c r="I21" i="37"/>
  <c r="J21" i="37"/>
  <c r="K21" i="37"/>
  <c r="L21" i="37"/>
  <c r="M21" i="37"/>
  <c r="N21" i="37"/>
  <c r="O21" i="37"/>
  <c r="P21" i="37"/>
  <c r="Q21" i="37"/>
  <c r="R21" i="37"/>
  <c r="S21" i="37"/>
  <c r="T21" i="37"/>
  <c r="U21" i="37"/>
  <c r="V21" i="37"/>
  <c r="W21" i="37"/>
  <c r="X21" i="37"/>
  <c r="Y21" i="37"/>
  <c r="Z21" i="37"/>
  <c r="AA21" i="37"/>
  <c r="AB21" i="37"/>
  <c r="AC21" i="37"/>
  <c r="AD21" i="37"/>
  <c r="AE21" i="37"/>
  <c r="AF21" i="37"/>
  <c r="AG21" i="37"/>
  <c r="AH21" i="37"/>
  <c r="AI21" i="37"/>
  <c r="AJ21" i="37"/>
  <c r="AK21" i="37"/>
  <c r="AL21" i="37"/>
  <c r="AM21" i="37"/>
  <c r="AN21" i="37"/>
  <c r="AO21" i="37"/>
  <c r="AP21" i="37"/>
  <c r="AQ21" i="37"/>
  <c r="AR21" i="37"/>
  <c r="AS21" i="37"/>
  <c r="AT21" i="37"/>
  <c r="AU21" i="37"/>
  <c r="AV21" i="37"/>
  <c r="AW21" i="37"/>
  <c r="AX21" i="37"/>
  <c r="AY21" i="37"/>
  <c r="AZ21" i="37"/>
  <c r="BA21" i="37"/>
  <c r="BB21" i="37"/>
  <c r="BC21" i="37"/>
  <c r="BD21" i="37"/>
  <c r="BE21" i="37"/>
  <c r="BF21" i="37"/>
  <c r="BG21" i="37"/>
  <c r="BH21" i="37"/>
  <c r="BI21" i="37"/>
  <c r="BJ21" i="37"/>
  <c r="BK21" i="37"/>
  <c r="BL21" i="37"/>
  <c r="BM21" i="37"/>
  <c r="BN21" i="37"/>
  <c r="BO21" i="37"/>
  <c r="BP21" i="37"/>
  <c r="BQ21" i="37"/>
  <c r="BR21" i="37"/>
  <c r="BS21" i="37"/>
  <c r="BT21" i="37"/>
  <c r="BU21" i="37"/>
  <c r="BV21" i="37"/>
  <c r="BW21" i="37"/>
  <c r="BX21" i="37"/>
  <c r="BY21" i="37"/>
  <c r="BZ21" i="37"/>
  <c r="CA21" i="37"/>
  <c r="CB21" i="37"/>
  <c r="CC21" i="37"/>
  <c r="CD21" i="37"/>
  <c r="CE21" i="37"/>
  <c r="CF21" i="37"/>
  <c r="CG21" i="37"/>
  <c r="C22" i="37"/>
  <c r="D22" i="37"/>
  <c r="E22" i="37"/>
  <c r="F22" i="37"/>
  <c r="G22" i="37"/>
  <c r="H22" i="37"/>
  <c r="I22" i="37"/>
  <c r="J22" i="37"/>
  <c r="K22" i="37"/>
  <c r="L22" i="37"/>
  <c r="M22" i="37"/>
  <c r="N22" i="37"/>
  <c r="O22" i="37"/>
  <c r="P22" i="37"/>
  <c r="Q22" i="37"/>
  <c r="R22" i="37"/>
  <c r="S22" i="37"/>
  <c r="T22" i="37"/>
  <c r="U22" i="37"/>
  <c r="V22" i="37"/>
  <c r="W22" i="37"/>
  <c r="X22" i="37"/>
  <c r="Y22" i="37"/>
  <c r="Z22" i="37"/>
  <c r="AA22" i="37"/>
  <c r="AB22" i="37"/>
  <c r="AC22" i="37"/>
  <c r="AD22" i="37"/>
  <c r="AE22" i="37"/>
  <c r="AF22" i="37"/>
  <c r="AG22" i="37"/>
  <c r="AH22" i="37"/>
  <c r="AI22" i="37"/>
  <c r="AJ22" i="37"/>
  <c r="AK22" i="37"/>
  <c r="AL22" i="37"/>
  <c r="AM22" i="37"/>
  <c r="AN22" i="37"/>
  <c r="AO22" i="37"/>
  <c r="AP22" i="37"/>
  <c r="AQ22" i="37"/>
  <c r="AR22" i="37"/>
  <c r="AS22" i="37"/>
  <c r="AT22" i="37"/>
  <c r="AU22" i="37"/>
  <c r="AV22" i="37"/>
  <c r="AW22" i="37"/>
  <c r="AX22" i="37"/>
  <c r="AY22" i="37"/>
  <c r="AZ22" i="37"/>
  <c r="BA22" i="37"/>
  <c r="BB22" i="37"/>
  <c r="BC22" i="37"/>
  <c r="BD22" i="37"/>
  <c r="BE22" i="37"/>
  <c r="BF22" i="37"/>
  <c r="BG22" i="37"/>
  <c r="BH22" i="37"/>
  <c r="BI22" i="37"/>
  <c r="BJ22" i="37"/>
  <c r="BK22" i="37"/>
  <c r="BL22" i="37"/>
  <c r="BM22" i="37"/>
  <c r="BN22" i="37"/>
  <c r="BO22" i="37"/>
  <c r="BP22" i="37"/>
  <c r="BQ22" i="37"/>
  <c r="BR22" i="37"/>
  <c r="BS22" i="37"/>
  <c r="BT22" i="37"/>
  <c r="BU22" i="37"/>
  <c r="BV22" i="37"/>
  <c r="BW22" i="37"/>
  <c r="BX22" i="37"/>
  <c r="BY22" i="37"/>
  <c r="BZ22" i="37"/>
  <c r="CA22" i="37"/>
  <c r="CB22" i="37"/>
  <c r="CC22" i="37"/>
  <c r="CD22" i="37"/>
  <c r="CE22" i="37"/>
  <c r="CF22" i="37"/>
  <c r="CG22" i="37"/>
  <c r="C23" i="37"/>
  <c r="D23" i="37"/>
  <c r="E23" i="37"/>
  <c r="F23" i="37"/>
  <c r="G23" i="37"/>
  <c r="H23" i="37"/>
  <c r="I23" i="37"/>
  <c r="J23" i="37"/>
  <c r="K23" i="37"/>
  <c r="L23" i="37"/>
  <c r="M23" i="37"/>
  <c r="N23" i="37"/>
  <c r="O23" i="37"/>
  <c r="P23" i="37"/>
  <c r="Q23" i="37"/>
  <c r="R23" i="37"/>
  <c r="S23" i="37"/>
  <c r="T23" i="37"/>
  <c r="U23" i="37"/>
  <c r="V23" i="37"/>
  <c r="W23" i="37"/>
  <c r="X23" i="37"/>
  <c r="Y23" i="37"/>
  <c r="Z23" i="37"/>
  <c r="AA23" i="37"/>
  <c r="AB23" i="37"/>
  <c r="AC23" i="37"/>
  <c r="AD23" i="37"/>
  <c r="AE23" i="37"/>
  <c r="AF23" i="37"/>
  <c r="AG23" i="37"/>
  <c r="AH23" i="37"/>
  <c r="AI23" i="37"/>
  <c r="AJ23" i="37"/>
  <c r="AK23" i="37"/>
  <c r="AL23" i="37"/>
  <c r="AM23" i="37"/>
  <c r="AN23" i="37"/>
  <c r="AO23" i="37"/>
  <c r="AP23" i="37"/>
  <c r="AQ23" i="37"/>
  <c r="AR23" i="37"/>
  <c r="AS23" i="37"/>
  <c r="AT23" i="37"/>
  <c r="AU23" i="37"/>
  <c r="AV23" i="37"/>
  <c r="AW23" i="37"/>
  <c r="AX23" i="37"/>
  <c r="AY23" i="37"/>
  <c r="AZ23" i="37"/>
  <c r="BA23" i="37"/>
  <c r="BB23" i="37"/>
  <c r="BC23" i="37"/>
  <c r="BD23" i="37"/>
  <c r="BE23" i="37"/>
  <c r="BF23" i="37"/>
  <c r="BG23" i="37"/>
  <c r="BH23" i="37"/>
  <c r="BI23" i="37"/>
  <c r="BJ23" i="37"/>
  <c r="BK23" i="37"/>
  <c r="BL23" i="37"/>
  <c r="BM23" i="37"/>
  <c r="BN23" i="37"/>
  <c r="BO23" i="37"/>
  <c r="BP23" i="37"/>
  <c r="BQ23" i="37"/>
  <c r="BR23" i="37"/>
  <c r="BS23" i="37"/>
  <c r="BT23" i="37"/>
  <c r="BU23" i="37"/>
  <c r="BV23" i="37"/>
  <c r="BW23" i="37"/>
  <c r="BX23" i="37"/>
  <c r="BY23" i="37"/>
  <c r="BZ23" i="37"/>
  <c r="CA23" i="37"/>
  <c r="CB23" i="37"/>
  <c r="CC23" i="37"/>
  <c r="CD23" i="37"/>
  <c r="CE23" i="37"/>
  <c r="CF23" i="37"/>
  <c r="CG23" i="37"/>
  <c r="C24" i="37"/>
  <c r="D24" i="37"/>
  <c r="E24" i="37"/>
  <c r="F24" i="37"/>
  <c r="G24" i="37"/>
  <c r="H24" i="37"/>
  <c r="I24" i="37"/>
  <c r="J24" i="37"/>
  <c r="K24" i="37"/>
  <c r="L24" i="37"/>
  <c r="M24" i="37"/>
  <c r="N24" i="37"/>
  <c r="O24" i="37"/>
  <c r="P24" i="37"/>
  <c r="Q24" i="37"/>
  <c r="R24" i="37"/>
  <c r="S24" i="37"/>
  <c r="T24" i="37"/>
  <c r="U24" i="37"/>
  <c r="V24" i="37"/>
  <c r="W24" i="37"/>
  <c r="X24" i="37"/>
  <c r="Y24" i="37"/>
  <c r="Z24" i="37"/>
  <c r="AA24" i="37"/>
  <c r="AB24" i="37"/>
  <c r="AC24" i="37"/>
  <c r="AD24" i="37"/>
  <c r="AE24" i="37"/>
  <c r="AF24" i="37"/>
  <c r="AG24" i="37"/>
  <c r="AH24" i="37"/>
  <c r="AI24" i="37"/>
  <c r="AJ24" i="37"/>
  <c r="AK24" i="37"/>
  <c r="AL24" i="37"/>
  <c r="AM24" i="37"/>
  <c r="AN24" i="37"/>
  <c r="AO24" i="37"/>
  <c r="AP24" i="37"/>
  <c r="AQ24" i="37"/>
  <c r="AR24" i="37"/>
  <c r="AS24" i="37"/>
  <c r="AT24" i="37"/>
  <c r="AU24" i="37"/>
  <c r="AV24" i="37"/>
  <c r="AW24" i="37"/>
  <c r="AX24" i="37"/>
  <c r="AY24" i="37"/>
  <c r="AZ24" i="37"/>
  <c r="BA24" i="37"/>
  <c r="BB24" i="37"/>
  <c r="BC24" i="37"/>
  <c r="BD24" i="37"/>
  <c r="BE24" i="37"/>
  <c r="BF24" i="37"/>
  <c r="BG24" i="37"/>
  <c r="BH24" i="37"/>
  <c r="BI24" i="37"/>
  <c r="BJ24" i="37"/>
  <c r="BK24" i="37"/>
  <c r="BL24" i="37"/>
  <c r="BM24" i="37"/>
  <c r="BN24" i="37"/>
  <c r="BO24" i="37"/>
  <c r="BP24" i="37"/>
  <c r="BQ24" i="37"/>
  <c r="BR24" i="37"/>
  <c r="BS24" i="37"/>
  <c r="BT24" i="37"/>
  <c r="BU24" i="37"/>
  <c r="BV24" i="37"/>
  <c r="BW24" i="37"/>
  <c r="BX24" i="37"/>
  <c r="BY24" i="37"/>
  <c r="BZ24" i="37"/>
  <c r="CA24" i="37"/>
  <c r="CB24" i="37"/>
  <c r="CC24" i="37"/>
  <c r="CD24" i="37"/>
  <c r="CE24" i="37"/>
  <c r="CF24" i="37"/>
  <c r="CG24" i="37"/>
  <c r="C25" i="37"/>
  <c r="D25" i="37"/>
  <c r="E25" i="37"/>
  <c r="F25" i="37"/>
  <c r="G25" i="37"/>
  <c r="H25" i="37"/>
  <c r="I25" i="37"/>
  <c r="J25" i="37"/>
  <c r="K25" i="37"/>
  <c r="L25" i="37"/>
  <c r="M25" i="37"/>
  <c r="N25" i="37"/>
  <c r="O25" i="37"/>
  <c r="P25" i="37"/>
  <c r="Q25" i="37"/>
  <c r="R25" i="37"/>
  <c r="S25" i="37"/>
  <c r="T25" i="37"/>
  <c r="U25" i="37"/>
  <c r="V25" i="37"/>
  <c r="W25" i="37"/>
  <c r="X25" i="37"/>
  <c r="Y25" i="37"/>
  <c r="Z25" i="37"/>
  <c r="AA25" i="37"/>
  <c r="AB25" i="37"/>
  <c r="AC25" i="37"/>
  <c r="AD25" i="37"/>
  <c r="AE25" i="37"/>
  <c r="AF25" i="37"/>
  <c r="AG25" i="37"/>
  <c r="AH25" i="37"/>
  <c r="AI25" i="37"/>
  <c r="AJ25" i="37"/>
  <c r="AK25" i="37"/>
  <c r="AL25" i="37"/>
  <c r="AM25" i="37"/>
  <c r="AN25" i="37"/>
  <c r="AO25" i="37"/>
  <c r="AP25" i="37"/>
  <c r="AQ25" i="37"/>
  <c r="AR25" i="37"/>
  <c r="AS25" i="37"/>
  <c r="AT25" i="37"/>
  <c r="AU25" i="37"/>
  <c r="AV25" i="37"/>
  <c r="AW25" i="37"/>
  <c r="AX25" i="37"/>
  <c r="AY25" i="37"/>
  <c r="AZ25" i="37"/>
  <c r="BA25" i="37"/>
  <c r="BB25" i="37"/>
  <c r="BC25" i="37"/>
  <c r="BD25" i="37"/>
  <c r="BE25" i="37"/>
  <c r="BF25" i="37"/>
  <c r="BG25" i="37"/>
  <c r="BH25" i="37"/>
  <c r="BI25" i="37"/>
  <c r="BJ25" i="37"/>
  <c r="BK25" i="37"/>
  <c r="BL25" i="37"/>
  <c r="BM25" i="37"/>
  <c r="BN25" i="37"/>
  <c r="BO25" i="37"/>
  <c r="BP25" i="37"/>
  <c r="BQ25" i="37"/>
  <c r="BR25" i="37"/>
  <c r="BS25" i="37"/>
  <c r="BT25" i="37"/>
  <c r="BU25" i="37"/>
  <c r="BV25" i="37"/>
  <c r="BW25" i="37"/>
  <c r="BX25" i="37"/>
  <c r="BY25" i="37"/>
  <c r="BZ25" i="37"/>
  <c r="CA25" i="37"/>
  <c r="CB25" i="37"/>
  <c r="CC25" i="37"/>
  <c r="CD25" i="37"/>
  <c r="CE25" i="37"/>
  <c r="CF25" i="37"/>
  <c r="CG25" i="37"/>
  <c r="C26" i="37"/>
  <c r="D26" i="37"/>
  <c r="E26" i="37"/>
  <c r="F26" i="37"/>
  <c r="G26" i="37"/>
  <c r="H26" i="37"/>
  <c r="I26" i="37"/>
  <c r="J26" i="37"/>
  <c r="K26" i="37"/>
  <c r="L26" i="37"/>
  <c r="M26" i="37"/>
  <c r="N26" i="37"/>
  <c r="O26" i="37"/>
  <c r="P26" i="37"/>
  <c r="Q26" i="37"/>
  <c r="R26" i="37"/>
  <c r="S26" i="37"/>
  <c r="T26" i="37"/>
  <c r="U26" i="37"/>
  <c r="V26" i="37"/>
  <c r="W26" i="37"/>
  <c r="X26" i="37"/>
  <c r="Y26" i="37"/>
  <c r="Z26" i="37"/>
  <c r="AA26" i="37"/>
  <c r="AB26" i="37"/>
  <c r="AC26" i="37"/>
  <c r="AD26" i="37"/>
  <c r="AE26" i="37"/>
  <c r="AF26" i="37"/>
  <c r="AG26" i="37"/>
  <c r="AH26" i="37"/>
  <c r="AI26" i="37"/>
  <c r="AJ26" i="37"/>
  <c r="AK26" i="37"/>
  <c r="AL26" i="37"/>
  <c r="AM26" i="37"/>
  <c r="AN26" i="37"/>
  <c r="AO26" i="37"/>
  <c r="AP26" i="37"/>
  <c r="AQ26" i="37"/>
  <c r="AR26" i="37"/>
  <c r="AS26" i="37"/>
  <c r="AT26" i="37"/>
  <c r="AU26" i="37"/>
  <c r="AV26" i="37"/>
  <c r="AW26" i="37"/>
  <c r="AX26" i="37"/>
  <c r="AY26" i="37"/>
  <c r="AZ26" i="37"/>
  <c r="BA26" i="37"/>
  <c r="BB26" i="37"/>
  <c r="BC26" i="37"/>
  <c r="BD26" i="37"/>
  <c r="BE26" i="37"/>
  <c r="BF26" i="37"/>
  <c r="BG26" i="37"/>
  <c r="BH26" i="37"/>
  <c r="BI26" i="37"/>
  <c r="BJ26" i="37"/>
  <c r="BK26" i="37"/>
  <c r="BL26" i="37"/>
  <c r="BM26" i="37"/>
  <c r="BN26" i="37"/>
  <c r="BO26" i="37"/>
  <c r="BP26" i="37"/>
  <c r="BQ26" i="37"/>
  <c r="BR26" i="37"/>
  <c r="BS26" i="37"/>
  <c r="BT26" i="37"/>
  <c r="BU26" i="37"/>
  <c r="BV26" i="37"/>
  <c r="BW26" i="37"/>
  <c r="BX26" i="37"/>
  <c r="BY26" i="37"/>
  <c r="BZ26" i="37"/>
  <c r="CA26" i="37"/>
  <c r="CB26" i="37"/>
  <c r="CC26" i="37"/>
  <c r="CD26" i="37"/>
  <c r="CE26" i="37"/>
  <c r="CF26" i="37"/>
  <c r="CG26" i="37"/>
  <c r="C27" i="37"/>
  <c r="D27" i="37"/>
  <c r="E27" i="37"/>
  <c r="F27" i="37"/>
  <c r="G27" i="37"/>
  <c r="H27" i="37"/>
  <c r="I27" i="37"/>
  <c r="J27" i="37"/>
  <c r="K27" i="37"/>
  <c r="L27" i="37"/>
  <c r="M27" i="37"/>
  <c r="N27" i="37"/>
  <c r="O27" i="37"/>
  <c r="P27" i="37"/>
  <c r="Q27" i="37"/>
  <c r="R27" i="37"/>
  <c r="S27" i="37"/>
  <c r="T27" i="37"/>
  <c r="U27" i="37"/>
  <c r="V27" i="37"/>
  <c r="W27" i="37"/>
  <c r="X27" i="37"/>
  <c r="Y27" i="37"/>
  <c r="Z27" i="37"/>
  <c r="AA27" i="37"/>
  <c r="AB27" i="37"/>
  <c r="AC27" i="37"/>
  <c r="AD27" i="37"/>
  <c r="AE27" i="37"/>
  <c r="AF27" i="37"/>
  <c r="AG27" i="37"/>
  <c r="AH27" i="37"/>
  <c r="AI27" i="37"/>
  <c r="AJ27" i="37"/>
  <c r="AK27" i="37"/>
  <c r="AL27" i="37"/>
  <c r="AM27" i="37"/>
  <c r="AN27" i="37"/>
  <c r="AO27" i="37"/>
  <c r="AP27" i="37"/>
  <c r="AQ27" i="37"/>
  <c r="AR27" i="37"/>
  <c r="AS27" i="37"/>
  <c r="AT27" i="37"/>
  <c r="AU27" i="37"/>
  <c r="AV27" i="37"/>
  <c r="AW27" i="37"/>
  <c r="AX27" i="37"/>
  <c r="AY27" i="37"/>
  <c r="AZ27" i="37"/>
  <c r="BA27" i="37"/>
  <c r="BB27" i="37"/>
  <c r="BC27" i="37"/>
  <c r="BD27" i="37"/>
  <c r="BE27" i="37"/>
  <c r="BF27" i="37"/>
  <c r="BG27" i="37"/>
  <c r="BH27" i="37"/>
  <c r="BI27" i="37"/>
  <c r="BJ27" i="37"/>
  <c r="BK27" i="37"/>
  <c r="BL27" i="37"/>
  <c r="BM27" i="37"/>
  <c r="BN27" i="37"/>
  <c r="BO27" i="37"/>
  <c r="BP27" i="37"/>
  <c r="BQ27" i="37"/>
  <c r="BR27" i="37"/>
  <c r="BS27" i="37"/>
  <c r="BT27" i="37"/>
  <c r="BU27" i="37"/>
  <c r="BV27" i="37"/>
  <c r="BW27" i="37"/>
  <c r="BX27" i="37"/>
  <c r="BY27" i="37"/>
  <c r="BZ27" i="37"/>
  <c r="CA27" i="37"/>
  <c r="CB27" i="37"/>
  <c r="CC27" i="37"/>
  <c r="CD27" i="37"/>
  <c r="CE27" i="37"/>
  <c r="CF27" i="37"/>
  <c r="CG27" i="37"/>
  <c r="C28" i="37"/>
  <c r="D28" i="37"/>
  <c r="E28" i="37"/>
  <c r="F28" i="37"/>
  <c r="G28" i="37"/>
  <c r="H28" i="37"/>
  <c r="I28" i="37"/>
  <c r="J28" i="37"/>
  <c r="K28" i="37"/>
  <c r="L28" i="37"/>
  <c r="M28" i="37"/>
  <c r="N28" i="37"/>
  <c r="O28" i="37"/>
  <c r="P28" i="37"/>
  <c r="Q28" i="37"/>
  <c r="R28" i="37"/>
  <c r="S28" i="37"/>
  <c r="T28" i="37"/>
  <c r="U28" i="37"/>
  <c r="V28" i="37"/>
  <c r="W28" i="37"/>
  <c r="X28" i="37"/>
  <c r="Y28" i="37"/>
  <c r="Z28" i="37"/>
  <c r="AA28" i="37"/>
  <c r="AB28" i="37"/>
  <c r="AC28" i="37"/>
  <c r="AD28" i="37"/>
  <c r="AE28" i="37"/>
  <c r="AF28" i="37"/>
  <c r="AG28" i="37"/>
  <c r="AH28" i="37"/>
  <c r="AI28" i="37"/>
  <c r="AJ28" i="37"/>
  <c r="AK28" i="37"/>
  <c r="AL28" i="37"/>
  <c r="AM28" i="37"/>
  <c r="AN28" i="37"/>
  <c r="AO28" i="37"/>
  <c r="AP28" i="37"/>
  <c r="AQ28" i="37"/>
  <c r="AR28" i="37"/>
  <c r="AS28" i="37"/>
  <c r="AT28" i="37"/>
  <c r="AU28" i="37"/>
  <c r="AV28" i="37"/>
  <c r="AW28" i="37"/>
  <c r="AX28" i="37"/>
  <c r="AY28" i="37"/>
  <c r="AZ28" i="37"/>
  <c r="BA28" i="37"/>
  <c r="BB28" i="37"/>
  <c r="BC28" i="37"/>
  <c r="BD28" i="37"/>
  <c r="BE28" i="37"/>
  <c r="BF28" i="37"/>
  <c r="BG28" i="37"/>
  <c r="BH28" i="37"/>
  <c r="BI28" i="37"/>
  <c r="BJ28" i="37"/>
  <c r="BK28" i="37"/>
  <c r="BL28" i="37"/>
  <c r="BM28" i="37"/>
  <c r="BN28" i="37"/>
  <c r="BO28" i="37"/>
  <c r="BP28" i="37"/>
  <c r="BQ28" i="37"/>
  <c r="BR28" i="37"/>
  <c r="BS28" i="37"/>
  <c r="BT28" i="37"/>
  <c r="BU28" i="37"/>
  <c r="BV28" i="37"/>
  <c r="BW28" i="37"/>
  <c r="BX28" i="37"/>
  <c r="BY28" i="37"/>
  <c r="BZ28" i="37"/>
  <c r="CA28" i="37"/>
  <c r="CB28" i="37"/>
  <c r="CC28" i="37"/>
  <c r="CD28" i="37"/>
  <c r="CE28" i="37"/>
  <c r="CF28" i="37"/>
  <c r="CG28" i="37"/>
  <c r="C29" i="37"/>
  <c r="D29" i="37"/>
  <c r="E29" i="37"/>
  <c r="F29" i="37"/>
  <c r="G29" i="37"/>
  <c r="H29" i="37"/>
  <c r="I29" i="37"/>
  <c r="J29" i="37"/>
  <c r="K29" i="37"/>
  <c r="L29" i="37"/>
  <c r="M29" i="37"/>
  <c r="N29" i="37"/>
  <c r="O29" i="37"/>
  <c r="P29" i="37"/>
  <c r="Q29" i="37"/>
  <c r="R29" i="37"/>
  <c r="S29" i="37"/>
  <c r="T29" i="37"/>
  <c r="U29" i="37"/>
  <c r="V29" i="37"/>
  <c r="W29" i="37"/>
  <c r="X29" i="37"/>
  <c r="Y29" i="37"/>
  <c r="Z29" i="37"/>
  <c r="AA29" i="37"/>
  <c r="AB29" i="37"/>
  <c r="AC29" i="37"/>
  <c r="AD29" i="37"/>
  <c r="AE29" i="37"/>
  <c r="AF29" i="37"/>
  <c r="AG29" i="37"/>
  <c r="AH29" i="37"/>
  <c r="AI29" i="37"/>
  <c r="AJ29" i="37"/>
  <c r="AK29" i="37"/>
  <c r="AL29" i="37"/>
  <c r="AM29" i="37"/>
  <c r="AN29" i="37"/>
  <c r="AO29" i="37"/>
  <c r="AP29" i="37"/>
  <c r="AQ29" i="37"/>
  <c r="AR29" i="37"/>
  <c r="AS29" i="37"/>
  <c r="AT29" i="37"/>
  <c r="AU29" i="37"/>
  <c r="AV29" i="37"/>
  <c r="AW29" i="37"/>
  <c r="AX29" i="37"/>
  <c r="AY29" i="37"/>
  <c r="AZ29" i="37"/>
  <c r="BA29" i="37"/>
  <c r="BB29" i="37"/>
  <c r="BC29" i="37"/>
  <c r="BD29" i="37"/>
  <c r="BE29" i="37"/>
  <c r="BF29" i="37"/>
  <c r="BG29" i="37"/>
  <c r="BH29" i="37"/>
  <c r="BI29" i="37"/>
  <c r="BJ29" i="37"/>
  <c r="BK29" i="37"/>
  <c r="BL29" i="37"/>
  <c r="BM29" i="37"/>
  <c r="BN29" i="37"/>
  <c r="BO29" i="37"/>
  <c r="BP29" i="37"/>
  <c r="BQ29" i="37"/>
  <c r="BR29" i="37"/>
  <c r="BS29" i="37"/>
  <c r="BT29" i="37"/>
  <c r="BU29" i="37"/>
  <c r="BV29" i="37"/>
  <c r="BW29" i="37"/>
  <c r="BX29" i="37"/>
  <c r="BY29" i="37"/>
  <c r="BZ29" i="37"/>
  <c r="CA29" i="37"/>
  <c r="CB29" i="37"/>
  <c r="CC29" i="37"/>
  <c r="CD29" i="37"/>
  <c r="CE29" i="37"/>
  <c r="CF29" i="37"/>
  <c r="CG29" i="37"/>
  <c r="C30" i="37"/>
  <c r="D30" i="37"/>
  <c r="E30" i="37"/>
  <c r="F30" i="37"/>
  <c r="G30" i="37"/>
  <c r="H30" i="37"/>
  <c r="I30" i="37"/>
  <c r="J30" i="37"/>
  <c r="K30" i="37"/>
  <c r="L30" i="37"/>
  <c r="M30" i="37"/>
  <c r="N30" i="37"/>
  <c r="O30" i="37"/>
  <c r="P30" i="37"/>
  <c r="Q30" i="37"/>
  <c r="R30" i="37"/>
  <c r="S30" i="37"/>
  <c r="T30" i="37"/>
  <c r="U30" i="37"/>
  <c r="V30" i="37"/>
  <c r="W30" i="37"/>
  <c r="X30" i="37"/>
  <c r="Y30" i="37"/>
  <c r="Z30" i="37"/>
  <c r="AA30" i="37"/>
  <c r="AB30" i="37"/>
  <c r="AC30" i="37"/>
  <c r="AD30" i="37"/>
  <c r="AE30" i="37"/>
  <c r="AF30" i="37"/>
  <c r="AG30" i="37"/>
  <c r="AH30" i="37"/>
  <c r="AI30" i="37"/>
  <c r="AJ30" i="37"/>
  <c r="AK30" i="37"/>
  <c r="AL30" i="37"/>
  <c r="AM30" i="37"/>
  <c r="AN30" i="37"/>
  <c r="AO30" i="37"/>
  <c r="AP30" i="37"/>
  <c r="AQ30" i="37"/>
  <c r="AR30" i="37"/>
  <c r="AS30" i="37"/>
  <c r="AT30" i="37"/>
  <c r="AU30" i="37"/>
  <c r="AV30" i="37"/>
  <c r="AW30" i="37"/>
  <c r="AX30" i="37"/>
  <c r="AY30" i="37"/>
  <c r="AZ30" i="37"/>
  <c r="BA30" i="37"/>
  <c r="BB30" i="37"/>
  <c r="BC30" i="37"/>
  <c r="BD30" i="37"/>
  <c r="BE30" i="37"/>
  <c r="BF30" i="37"/>
  <c r="BG30" i="37"/>
  <c r="BH30" i="37"/>
  <c r="BI30" i="37"/>
  <c r="BJ30" i="37"/>
  <c r="BK30" i="37"/>
  <c r="BL30" i="37"/>
  <c r="BM30" i="37"/>
  <c r="BN30" i="37"/>
  <c r="BO30" i="37"/>
  <c r="BP30" i="37"/>
  <c r="BQ30" i="37"/>
  <c r="BR30" i="37"/>
  <c r="BS30" i="37"/>
  <c r="BT30" i="37"/>
  <c r="BU30" i="37"/>
  <c r="BV30" i="37"/>
  <c r="BW30" i="37"/>
  <c r="BX30" i="37"/>
  <c r="BY30" i="37"/>
  <c r="BZ30" i="37"/>
  <c r="CA30" i="37"/>
  <c r="CB30" i="37"/>
  <c r="CC30" i="37"/>
  <c r="CD30" i="37"/>
  <c r="CE30" i="37"/>
  <c r="CF30" i="37"/>
  <c r="CG30" i="37"/>
  <c r="C31" i="37"/>
  <c r="D31" i="37"/>
  <c r="E31" i="37"/>
  <c r="F31" i="37"/>
  <c r="G31" i="37"/>
  <c r="H31" i="37"/>
  <c r="I31" i="37"/>
  <c r="J31" i="37"/>
  <c r="K31" i="37"/>
  <c r="L31" i="37"/>
  <c r="M31" i="37"/>
  <c r="N31" i="37"/>
  <c r="O31" i="37"/>
  <c r="P31" i="37"/>
  <c r="Q31" i="37"/>
  <c r="R31" i="37"/>
  <c r="S31" i="37"/>
  <c r="T31" i="37"/>
  <c r="U31" i="37"/>
  <c r="V31" i="37"/>
  <c r="W31" i="37"/>
  <c r="X31" i="37"/>
  <c r="Y31" i="37"/>
  <c r="Z31" i="37"/>
  <c r="AA31" i="37"/>
  <c r="AB31" i="37"/>
  <c r="AC31" i="37"/>
  <c r="AD31" i="37"/>
  <c r="AE31" i="37"/>
  <c r="AF31" i="37"/>
  <c r="AG31" i="37"/>
  <c r="AH31" i="37"/>
  <c r="AI31" i="37"/>
  <c r="AJ31" i="37"/>
  <c r="AK31" i="37"/>
  <c r="AL31" i="37"/>
  <c r="AM31" i="37"/>
  <c r="AN31" i="37"/>
  <c r="AO31" i="37"/>
  <c r="AP31" i="37"/>
  <c r="AQ31" i="37"/>
  <c r="AR31" i="37"/>
  <c r="AS31" i="37"/>
  <c r="AT31" i="37"/>
  <c r="AU31" i="37"/>
  <c r="AV31" i="37"/>
  <c r="AW31" i="37"/>
  <c r="AX31" i="37"/>
  <c r="AY31" i="37"/>
  <c r="AZ31" i="37"/>
  <c r="BA31" i="37"/>
  <c r="BB31" i="37"/>
  <c r="BC31" i="37"/>
  <c r="BD31" i="37"/>
  <c r="BE31" i="37"/>
  <c r="BF31" i="37"/>
  <c r="BG31" i="37"/>
  <c r="BH31" i="37"/>
  <c r="BI31" i="37"/>
  <c r="BJ31" i="37"/>
  <c r="BK31" i="37"/>
  <c r="BL31" i="37"/>
  <c r="BM31" i="37"/>
  <c r="BN31" i="37"/>
  <c r="BO31" i="37"/>
  <c r="BP31" i="37"/>
  <c r="BQ31" i="37"/>
  <c r="BR31" i="37"/>
  <c r="BS31" i="37"/>
  <c r="BT31" i="37"/>
  <c r="BU31" i="37"/>
  <c r="BV31" i="37"/>
  <c r="BW31" i="37"/>
  <c r="BX31" i="37"/>
  <c r="BY31" i="37"/>
  <c r="BZ31" i="37"/>
  <c r="CA31" i="37"/>
  <c r="CB31" i="37"/>
  <c r="CC31" i="37"/>
  <c r="CD31" i="37"/>
  <c r="CE31" i="37"/>
  <c r="CF31" i="37"/>
  <c r="CG31" i="37"/>
  <c r="C32" i="37"/>
  <c r="D32" i="37"/>
  <c r="E32" i="37"/>
  <c r="F32" i="37"/>
  <c r="G32" i="37"/>
  <c r="H32" i="37"/>
  <c r="I32" i="37"/>
  <c r="J32" i="37"/>
  <c r="K32" i="37"/>
  <c r="L32" i="37"/>
  <c r="M32" i="37"/>
  <c r="N32" i="37"/>
  <c r="O32" i="37"/>
  <c r="P32" i="37"/>
  <c r="Q32" i="37"/>
  <c r="R32" i="37"/>
  <c r="S32" i="37"/>
  <c r="T32" i="37"/>
  <c r="U32" i="37"/>
  <c r="V32" i="37"/>
  <c r="W32" i="37"/>
  <c r="X32" i="37"/>
  <c r="Y32" i="37"/>
  <c r="Z32" i="37"/>
  <c r="AA32" i="37"/>
  <c r="AB32" i="37"/>
  <c r="AC32" i="37"/>
  <c r="AD32" i="37"/>
  <c r="AE32" i="37"/>
  <c r="AF32" i="37"/>
  <c r="AG32" i="37"/>
  <c r="AH32" i="37"/>
  <c r="AI32" i="37"/>
  <c r="AJ32" i="37"/>
  <c r="AK32" i="37"/>
  <c r="AL32" i="37"/>
  <c r="AM32" i="37"/>
  <c r="AN32" i="37"/>
  <c r="AO32" i="37"/>
  <c r="AP32" i="37"/>
  <c r="AQ32" i="37"/>
  <c r="AR32" i="37"/>
  <c r="AS32" i="37"/>
  <c r="AT32" i="37"/>
  <c r="AU32" i="37"/>
  <c r="AV32" i="37"/>
  <c r="AW32" i="37"/>
  <c r="AX32" i="37"/>
  <c r="AY32" i="37"/>
  <c r="AZ32" i="37"/>
  <c r="BA32" i="37"/>
  <c r="BB32" i="37"/>
  <c r="BC32" i="37"/>
  <c r="BD32" i="37"/>
  <c r="BE32" i="37"/>
  <c r="BF32" i="37"/>
  <c r="BG32" i="37"/>
  <c r="BH32" i="37"/>
  <c r="BI32" i="37"/>
  <c r="BJ32" i="37"/>
  <c r="BK32" i="37"/>
  <c r="BL32" i="37"/>
  <c r="BM32" i="37"/>
  <c r="BN32" i="37"/>
  <c r="BO32" i="37"/>
  <c r="BP32" i="37"/>
  <c r="BQ32" i="37"/>
  <c r="BR32" i="37"/>
  <c r="BS32" i="37"/>
  <c r="BT32" i="37"/>
  <c r="BU32" i="37"/>
  <c r="BV32" i="37"/>
  <c r="BW32" i="37"/>
  <c r="BX32" i="37"/>
  <c r="BY32" i="37"/>
  <c r="BZ32" i="37"/>
  <c r="CA32" i="37"/>
  <c r="CB32" i="37"/>
  <c r="CC32" i="37"/>
  <c r="CD32" i="37"/>
  <c r="CE32" i="37"/>
  <c r="CF32" i="37"/>
  <c r="CG32" i="37"/>
  <c r="C33" i="37"/>
  <c r="D33" i="37"/>
  <c r="E33" i="37"/>
  <c r="F33" i="37"/>
  <c r="G33" i="37"/>
  <c r="H33" i="37"/>
  <c r="I33" i="37"/>
  <c r="J33" i="37"/>
  <c r="K33" i="37"/>
  <c r="L33" i="37"/>
  <c r="M33" i="37"/>
  <c r="N33" i="37"/>
  <c r="O33" i="37"/>
  <c r="P33" i="37"/>
  <c r="Q33" i="37"/>
  <c r="R33" i="37"/>
  <c r="S33" i="37"/>
  <c r="T33" i="37"/>
  <c r="U33" i="37"/>
  <c r="V33" i="37"/>
  <c r="W33" i="37"/>
  <c r="X33" i="37"/>
  <c r="Y33" i="37"/>
  <c r="Z33" i="37"/>
  <c r="AA33" i="37"/>
  <c r="AB33" i="37"/>
  <c r="AC33" i="37"/>
  <c r="AD33" i="37"/>
  <c r="AE33" i="37"/>
  <c r="AF33" i="37"/>
  <c r="AG33" i="37"/>
  <c r="AH33" i="37"/>
  <c r="AI33" i="37"/>
  <c r="AJ33" i="37"/>
  <c r="AK33" i="37"/>
  <c r="AL33" i="37"/>
  <c r="AM33" i="37"/>
  <c r="AN33" i="37"/>
  <c r="AO33" i="37"/>
  <c r="AP33" i="37"/>
  <c r="AQ33" i="37"/>
  <c r="AR33" i="37"/>
  <c r="AS33" i="37"/>
  <c r="AT33" i="37"/>
  <c r="AU33" i="37"/>
  <c r="AV33" i="37"/>
  <c r="AW33" i="37"/>
  <c r="AX33" i="37"/>
  <c r="AY33" i="37"/>
  <c r="AZ33" i="37"/>
  <c r="BA33" i="37"/>
  <c r="BB33" i="37"/>
  <c r="BC33" i="37"/>
  <c r="BD33" i="37"/>
  <c r="BE33" i="37"/>
  <c r="BF33" i="37"/>
  <c r="BG33" i="37"/>
  <c r="BH33" i="37"/>
  <c r="BI33" i="37"/>
  <c r="BJ33" i="37"/>
  <c r="BK33" i="37"/>
  <c r="BL33" i="37"/>
  <c r="BM33" i="37"/>
  <c r="BN33" i="37"/>
  <c r="BO33" i="37"/>
  <c r="BP33" i="37"/>
  <c r="BQ33" i="37"/>
  <c r="BR33" i="37"/>
  <c r="BS33" i="37"/>
  <c r="BT33" i="37"/>
  <c r="BU33" i="37"/>
  <c r="BV33" i="37"/>
  <c r="BW33" i="37"/>
  <c r="BX33" i="37"/>
  <c r="BY33" i="37"/>
  <c r="BZ33" i="37"/>
  <c r="CA33" i="37"/>
  <c r="CB33" i="37"/>
  <c r="CC33" i="37"/>
  <c r="CD33" i="37"/>
  <c r="CE33" i="37"/>
  <c r="CF33" i="37"/>
  <c r="CG33" i="37"/>
  <c r="C34" i="37"/>
  <c r="D34" i="37"/>
  <c r="E34" i="37"/>
  <c r="F34" i="37"/>
  <c r="G34" i="37"/>
  <c r="H34" i="37"/>
  <c r="I34" i="37"/>
  <c r="J34" i="37"/>
  <c r="K34" i="37"/>
  <c r="L34" i="37"/>
  <c r="M34" i="37"/>
  <c r="N34" i="37"/>
  <c r="O34" i="37"/>
  <c r="P34" i="37"/>
  <c r="Q34" i="37"/>
  <c r="R34" i="37"/>
  <c r="S34" i="37"/>
  <c r="T34" i="37"/>
  <c r="U34" i="37"/>
  <c r="V34" i="37"/>
  <c r="W34" i="37"/>
  <c r="X34" i="37"/>
  <c r="Y34" i="37"/>
  <c r="Z34" i="37"/>
  <c r="AA34" i="37"/>
  <c r="AB34" i="37"/>
  <c r="AC34" i="37"/>
  <c r="AD34" i="37"/>
  <c r="AE34" i="37"/>
  <c r="AF34" i="37"/>
  <c r="AG34" i="37"/>
  <c r="AH34" i="37"/>
  <c r="AI34" i="37"/>
  <c r="AJ34" i="37"/>
  <c r="AK34" i="37"/>
  <c r="AL34" i="37"/>
  <c r="AM34" i="37"/>
  <c r="AN34" i="37"/>
  <c r="AO34" i="37"/>
  <c r="AP34" i="37"/>
  <c r="AQ34" i="37"/>
  <c r="AR34" i="37"/>
  <c r="AS34" i="37"/>
  <c r="AT34" i="37"/>
  <c r="AU34" i="37"/>
  <c r="AV34" i="37"/>
  <c r="AW34" i="37"/>
  <c r="AX34" i="37"/>
  <c r="AY34" i="37"/>
  <c r="AZ34" i="37"/>
  <c r="BA34" i="37"/>
  <c r="BB34" i="37"/>
  <c r="BC34" i="37"/>
  <c r="BD34" i="37"/>
  <c r="BE34" i="37"/>
  <c r="BF34" i="37"/>
  <c r="BG34" i="37"/>
  <c r="BH34" i="37"/>
  <c r="BI34" i="37"/>
  <c r="BJ34" i="37"/>
  <c r="BK34" i="37"/>
  <c r="BL34" i="37"/>
  <c r="BM34" i="37"/>
  <c r="BN34" i="37"/>
  <c r="BO34" i="37"/>
  <c r="BP34" i="37"/>
  <c r="BQ34" i="37"/>
  <c r="BR34" i="37"/>
  <c r="BS34" i="37"/>
  <c r="BT34" i="37"/>
  <c r="BU34" i="37"/>
  <c r="BV34" i="37"/>
  <c r="BW34" i="37"/>
  <c r="BX34" i="37"/>
  <c r="BY34" i="37"/>
  <c r="BZ34" i="37"/>
  <c r="CA34" i="37"/>
  <c r="CB34" i="37"/>
  <c r="CC34" i="37"/>
  <c r="CD34" i="37"/>
  <c r="CE34" i="37"/>
  <c r="CF34" i="37"/>
  <c r="CG34" i="37"/>
  <c r="C35" i="37"/>
  <c r="D35" i="37"/>
  <c r="E35" i="37"/>
  <c r="F35" i="37"/>
  <c r="G35" i="37"/>
  <c r="H35" i="37"/>
  <c r="I35" i="37"/>
  <c r="J35" i="37"/>
  <c r="K35" i="37"/>
  <c r="L35" i="37"/>
  <c r="M35" i="37"/>
  <c r="N35" i="37"/>
  <c r="O35" i="37"/>
  <c r="P35" i="37"/>
  <c r="Q35" i="37"/>
  <c r="R35" i="37"/>
  <c r="S35" i="37"/>
  <c r="T35" i="37"/>
  <c r="U35" i="37"/>
  <c r="V35" i="37"/>
  <c r="W35" i="37"/>
  <c r="X35" i="37"/>
  <c r="Y35" i="37"/>
  <c r="Z35" i="37"/>
  <c r="AA35" i="37"/>
  <c r="AB35" i="37"/>
  <c r="AC35" i="37"/>
  <c r="AD35" i="37"/>
  <c r="AE35" i="37"/>
  <c r="AF35" i="37"/>
  <c r="AG35" i="37"/>
  <c r="AH35" i="37"/>
  <c r="AI35" i="37"/>
  <c r="AJ35" i="37"/>
  <c r="AK35" i="37"/>
  <c r="AL35" i="37"/>
  <c r="AM35" i="37"/>
  <c r="AN35" i="37"/>
  <c r="AO35" i="37"/>
  <c r="AP35" i="37"/>
  <c r="AQ35" i="37"/>
  <c r="AR35" i="37"/>
  <c r="AS35" i="37"/>
  <c r="AT35" i="37"/>
  <c r="AU35" i="37"/>
  <c r="AV35" i="37"/>
  <c r="AW35" i="37"/>
  <c r="AX35" i="37"/>
  <c r="AY35" i="37"/>
  <c r="AZ35" i="37"/>
  <c r="BA35" i="37"/>
  <c r="BB35" i="37"/>
  <c r="BC35" i="37"/>
  <c r="BD35" i="37"/>
  <c r="BE35" i="37"/>
  <c r="BF35" i="37"/>
  <c r="BG35" i="37"/>
  <c r="BH35" i="37"/>
  <c r="BI35" i="37"/>
  <c r="BJ35" i="37"/>
  <c r="BK35" i="37"/>
  <c r="BL35" i="37"/>
  <c r="BM35" i="37"/>
  <c r="BN35" i="37"/>
  <c r="BO35" i="37"/>
  <c r="BP35" i="37"/>
  <c r="BQ35" i="37"/>
  <c r="BR35" i="37"/>
  <c r="BS35" i="37"/>
  <c r="BT35" i="37"/>
  <c r="BU35" i="37"/>
  <c r="BV35" i="37"/>
  <c r="BW35" i="37"/>
  <c r="BX35" i="37"/>
  <c r="BY35" i="37"/>
  <c r="BZ35" i="37"/>
  <c r="CA35" i="37"/>
  <c r="CB35" i="37"/>
  <c r="CC35" i="37"/>
  <c r="CD35" i="37"/>
  <c r="CE35" i="37"/>
  <c r="CF35" i="37"/>
  <c r="CG35" i="37"/>
  <c r="C36" i="37"/>
  <c r="D36" i="37"/>
  <c r="E36" i="37"/>
  <c r="F36" i="37"/>
  <c r="G36" i="37"/>
  <c r="H36" i="37"/>
  <c r="I36" i="37"/>
  <c r="J36" i="37"/>
  <c r="K36" i="37"/>
  <c r="L36" i="37"/>
  <c r="M36" i="37"/>
  <c r="N36" i="37"/>
  <c r="O36" i="37"/>
  <c r="P36" i="37"/>
  <c r="Q36" i="37"/>
  <c r="R36" i="37"/>
  <c r="S36" i="37"/>
  <c r="T36" i="37"/>
  <c r="U36" i="37"/>
  <c r="V36" i="37"/>
  <c r="W36" i="37"/>
  <c r="X36" i="37"/>
  <c r="Y36" i="37"/>
  <c r="Z36" i="37"/>
  <c r="AA36" i="37"/>
  <c r="AB36" i="37"/>
  <c r="AC36" i="37"/>
  <c r="AD36" i="37"/>
  <c r="AE36" i="37"/>
  <c r="AF36" i="37"/>
  <c r="AG36" i="37"/>
  <c r="AH36" i="37"/>
  <c r="AI36" i="37"/>
  <c r="AJ36" i="37"/>
  <c r="AK36" i="37"/>
  <c r="AL36" i="37"/>
  <c r="AM36" i="37"/>
  <c r="AN36" i="37"/>
  <c r="AO36" i="37"/>
  <c r="AP36" i="37"/>
  <c r="AQ36" i="37"/>
  <c r="AR36" i="37"/>
  <c r="AS36" i="37"/>
  <c r="AT36" i="37"/>
  <c r="AU36" i="37"/>
  <c r="AV36" i="37"/>
  <c r="AW36" i="37"/>
  <c r="AX36" i="37"/>
  <c r="AY36" i="37"/>
  <c r="AZ36" i="37"/>
  <c r="BA36" i="37"/>
  <c r="BB36" i="37"/>
  <c r="BC36" i="37"/>
  <c r="BD36" i="37"/>
  <c r="BE36" i="37"/>
  <c r="BF36" i="37"/>
  <c r="BG36" i="37"/>
  <c r="BH36" i="37"/>
  <c r="BI36" i="37"/>
  <c r="BJ36" i="37"/>
  <c r="BK36" i="37"/>
  <c r="BL36" i="37"/>
  <c r="BM36" i="37"/>
  <c r="BN36" i="37"/>
  <c r="BO36" i="37"/>
  <c r="BP36" i="37"/>
  <c r="BQ36" i="37"/>
  <c r="BR36" i="37"/>
  <c r="BS36" i="37"/>
  <c r="BT36" i="37"/>
  <c r="BU36" i="37"/>
  <c r="BV36" i="37"/>
  <c r="BW36" i="37"/>
  <c r="BX36" i="37"/>
  <c r="BY36" i="37"/>
  <c r="BZ36" i="37"/>
  <c r="CA36" i="37"/>
  <c r="CB36" i="37"/>
  <c r="CC36" i="37"/>
  <c r="CD36" i="37"/>
  <c r="CE36" i="37"/>
  <c r="CF36" i="37"/>
  <c r="CG36" i="37"/>
  <c r="C37" i="37"/>
  <c r="D37" i="37"/>
  <c r="E37" i="37"/>
  <c r="F37" i="37"/>
  <c r="G37" i="37"/>
  <c r="H37" i="37"/>
  <c r="I37" i="37"/>
  <c r="J37" i="37"/>
  <c r="K37" i="37"/>
  <c r="L37" i="37"/>
  <c r="M37" i="37"/>
  <c r="N37" i="37"/>
  <c r="O37" i="37"/>
  <c r="P37" i="37"/>
  <c r="Q37" i="37"/>
  <c r="R37" i="37"/>
  <c r="S37" i="37"/>
  <c r="T37" i="37"/>
  <c r="U37" i="37"/>
  <c r="V37" i="37"/>
  <c r="W37" i="37"/>
  <c r="X37" i="37"/>
  <c r="Y37" i="37"/>
  <c r="Z37" i="37"/>
  <c r="AA37" i="37"/>
  <c r="AB37" i="37"/>
  <c r="AC37" i="37"/>
  <c r="AD37" i="37"/>
  <c r="AE37" i="37"/>
  <c r="AF37" i="37"/>
  <c r="AG37" i="37"/>
  <c r="AH37" i="37"/>
  <c r="AI37" i="37"/>
  <c r="AJ37" i="37"/>
  <c r="AK37" i="37"/>
  <c r="AL37" i="37"/>
  <c r="AM37" i="37"/>
  <c r="AN37" i="37"/>
  <c r="AO37" i="37"/>
  <c r="AP37" i="37"/>
  <c r="AQ37" i="37"/>
  <c r="AR37" i="37"/>
  <c r="AS37" i="37"/>
  <c r="AT37" i="37"/>
  <c r="AU37" i="37"/>
  <c r="AV37" i="37"/>
  <c r="AW37" i="37"/>
  <c r="AX37" i="37"/>
  <c r="AY37" i="37"/>
  <c r="AZ37" i="37"/>
  <c r="BA37" i="37"/>
  <c r="BB37" i="37"/>
  <c r="BC37" i="37"/>
  <c r="BD37" i="37"/>
  <c r="BE37" i="37"/>
  <c r="BF37" i="37"/>
  <c r="BG37" i="37"/>
  <c r="BH37" i="37"/>
  <c r="BI37" i="37"/>
  <c r="BJ37" i="37"/>
  <c r="BK37" i="37"/>
  <c r="BL37" i="37"/>
  <c r="BM37" i="37"/>
  <c r="BN37" i="37"/>
  <c r="BO37" i="37"/>
  <c r="BP37" i="37"/>
  <c r="BQ37" i="37"/>
  <c r="BR37" i="37"/>
  <c r="BS37" i="37"/>
  <c r="BT37" i="37"/>
  <c r="BU37" i="37"/>
  <c r="BV37" i="37"/>
  <c r="BW37" i="37"/>
  <c r="BX37" i="37"/>
  <c r="BY37" i="37"/>
  <c r="BZ37" i="37"/>
  <c r="CA37" i="37"/>
  <c r="CB37" i="37"/>
  <c r="CC37" i="37"/>
  <c r="CD37" i="37"/>
  <c r="CE37" i="37"/>
  <c r="CF37" i="37"/>
  <c r="CG37" i="37"/>
  <c r="C38" i="37"/>
  <c r="D38" i="37"/>
  <c r="E38" i="37"/>
  <c r="F38" i="37"/>
  <c r="G38" i="37"/>
  <c r="H38" i="37"/>
  <c r="I38" i="37"/>
  <c r="J38" i="37"/>
  <c r="K38" i="37"/>
  <c r="L38" i="37"/>
  <c r="M38" i="37"/>
  <c r="N38" i="37"/>
  <c r="O38" i="37"/>
  <c r="P38" i="37"/>
  <c r="Q38" i="37"/>
  <c r="R38" i="37"/>
  <c r="S38" i="37"/>
  <c r="T38" i="37"/>
  <c r="U38" i="37"/>
  <c r="V38" i="37"/>
  <c r="W38" i="37"/>
  <c r="X38" i="37"/>
  <c r="Y38" i="37"/>
  <c r="Z38" i="37"/>
  <c r="AA38" i="37"/>
  <c r="AB38" i="37"/>
  <c r="AC38" i="37"/>
  <c r="AD38" i="37"/>
  <c r="AE38" i="37"/>
  <c r="AF38" i="37"/>
  <c r="AG38" i="37"/>
  <c r="AH38" i="37"/>
  <c r="AI38" i="37"/>
  <c r="AJ38" i="37"/>
  <c r="AK38" i="37"/>
  <c r="AL38" i="37"/>
  <c r="AM38" i="37"/>
  <c r="AN38" i="37"/>
  <c r="AO38" i="37"/>
  <c r="AP38" i="37"/>
  <c r="AQ38" i="37"/>
  <c r="AR38" i="37"/>
  <c r="AS38" i="37"/>
  <c r="AT38" i="37"/>
  <c r="AU38" i="37"/>
  <c r="AV38" i="37"/>
  <c r="AW38" i="37"/>
  <c r="AX38" i="37"/>
  <c r="AY38" i="37"/>
  <c r="AZ38" i="37"/>
  <c r="BA38" i="37"/>
  <c r="BB38" i="37"/>
  <c r="BC38" i="37"/>
  <c r="BD38" i="37"/>
  <c r="BE38" i="37"/>
  <c r="BF38" i="37"/>
  <c r="BG38" i="37"/>
  <c r="BH38" i="37"/>
  <c r="BI38" i="37"/>
  <c r="BJ38" i="37"/>
  <c r="BK38" i="37"/>
  <c r="BL38" i="37"/>
  <c r="BM38" i="37"/>
  <c r="BN38" i="37"/>
  <c r="BO38" i="37"/>
  <c r="BP38" i="37"/>
  <c r="BQ38" i="37"/>
  <c r="BR38" i="37"/>
  <c r="BS38" i="37"/>
  <c r="BT38" i="37"/>
  <c r="BU38" i="37"/>
  <c r="BV38" i="37"/>
  <c r="BW38" i="37"/>
  <c r="BX38" i="37"/>
  <c r="BY38" i="37"/>
  <c r="BZ38" i="37"/>
  <c r="CA38" i="37"/>
  <c r="CB38" i="37"/>
  <c r="CC38" i="37"/>
  <c r="CD38" i="37"/>
  <c r="CE38" i="37"/>
  <c r="CF38" i="37"/>
  <c r="CG38" i="37"/>
  <c r="C39" i="37"/>
  <c r="D39" i="37"/>
  <c r="E39" i="37"/>
  <c r="F39" i="37"/>
  <c r="G39" i="37"/>
  <c r="H39" i="37"/>
  <c r="I39" i="37"/>
  <c r="J39" i="37"/>
  <c r="K39" i="37"/>
  <c r="L39" i="37"/>
  <c r="M39" i="37"/>
  <c r="N39" i="37"/>
  <c r="O39" i="37"/>
  <c r="P39" i="37"/>
  <c r="Q39" i="37"/>
  <c r="R39" i="37"/>
  <c r="S39" i="37"/>
  <c r="T39" i="37"/>
  <c r="U39" i="37"/>
  <c r="V39" i="37"/>
  <c r="W39" i="37"/>
  <c r="X39" i="37"/>
  <c r="Y39" i="37"/>
  <c r="Z39" i="37"/>
  <c r="AA39" i="37"/>
  <c r="AB39" i="37"/>
  <c r="AC39" i="37"/>
  <c r="AD39" i="37"/>
  <c r="AE39" i="37"/>
  <c r="AF39" i="37"/>
  <c r="AG39" i="37"/>
  <c r="AH39" i="37"/>
  <c r="AI39" i="37"/>
  <c r="AJ39" i="37"/>
  <c r="AK39" i="37"/>
  <c r="AL39" i="37"/>
  <c r="AM39" i="37"/>
  <c r="AN39" i="37"/>
  <c r="AO39" i="37"/>
  <c r="AP39" i="37"/>
  <c r="AQ39" i="37"/>
  <c r="AR39" i="37"/>
  <c r="AS39" i="37"/>
  <c r="AT39" i="37"/>
  <c r="AU39" i="37"/>
  <c r="AV39" i="37"/>
  <c r="AW39" i="37"/>
  <c r="AX39" i="37"/>
  <c r="AY39" i="37"/>
  <c r="AZ39" i="37"/>
  <c r="BA39" i="37"/>
  <c r="BB39" i="37"/>
  <c r="BC39" i="37"/>
  <c r="BD39" i="37"/>
  <c r="BE39" i="37"/>
  <c r="BF39" i="37"/>
  <c r="BG39" i="37"/>
  <c r="BH39" i="37"/>
  <c r="BI39" i="37"/>
  <c r="BJ39" i="37"/>
  <c r="BK39" i="37"/>
  <c r="BL39" i="37"/>
  <c r="BM39" i="37"/>
  <c r="BN39" i="37"/>
  <c r="BO39" i="37"/>
  <c r="BP39" i="37"/>
  <c r="BQ39" i="37"/>
  <c r="BR39" i="37"/>
  <c r="BS39" i="37"/>
  <c r="BT39" i="37"/>
  <c r="BU39" i="37"/>
  <c r="BV39" i="37"/>
  <c r="BW39" i="37"/>
  <c r="BX39" i="37"/>
  <c r="BY39" i="37"/>
  <c r="BZ39" i="37"/>
  <c r="CA39" i="37"/>
  <c r="CB39" i="37"/>
  <c r="CC39" i="37"/>
  <c r="CD39" i="37"/>
  <c r="CE39" i="37"/>
  <c r="CF39" i="37"/>
  <c r="CG39" i="37"/>
  <c r="C40" i="37"/>
  <c r="D40" i="37"/>
  <c r="E40" i="37"/>
  <c r="F40" i="37"/>
  <c r="G40" i="37"/>
  <c r="H40" i="37"/>
  <c r="I40" i="37"/>
  <c r="J40" i="37"/>
  <c r="K40" i="37"/>
  <c r="L40" i="37"/>
  <c r="M40" i="37"/>
  <c r="N40" i="37"/>
  <c r="O40" i="37"/>
  <c r="P40" i="37"/>
  <c r="Q40" i="37"/>
  <c r="R40" i="37"/>
  <c r="S40" i="37"/>
  <c r="T40" i="37"/>
  <c r="U40" i="37"/>
  <c r="V40" i="37"/>
  <c r="W40" i="37"/>
  <c r="X40" i="37"/>
  <c r="Y40" i="37"/>
  <c r="Z40" i="37"/>
  <c r="AA40" i="37"/>
  <c r="AB40" i="37"/>
  <c r="AC40" i="37"/>
  <c r="AD40" i="37"/>
  <c r="AE40" i="37"/>
  <c r="AF40" i="37"/>
  <c r="AG40" i="37"/>
  <c r="AH40" i="37"/>
  <c r="AI40" i="37"/>
  <c r="AJ40" i="37"/>
  <c r="AK40" i="37"/>
  <c r="AL40" i="37"/>
  <c r="AM40" i="37"/>
  <c r="AN40" i="37"/>
  <c r="AO40" i="37"/>
  <c r="AP40" i="37"/>
  <c r="AQ40" i="37"/>
  <c r="AR40" i="37"/>
  <c r="AS40" i="37"/>
  <c r="AT40" i="37"/>
  <c r="AU40" i="37"/>
  <c r="AV40" i="37"/>
  <c r="AW40" i="37"/>
  <c r="AX40" i="37"/>
  <c r="AY40" i="37"/>
  <c r="AZ40" i="37"/>
  <c r="BA40" i="37"/>
  <c r="BB40" i="37"/>
  <c r="BC40" i="37"/>
  <c r="BD40" i="37"/>
  <c r="BE40" i="37"/>
  <c r="BF40" i="37"/>
  <c r="BG40" i="37"/>
  <c r="BH40" i="37"/>
  <c r="BI40" i="37"/>
  <c r="BJ40" i="37"/>
  <c r="BK40" i="37"/>
  <c r="BL40" i="37"/>
  <c r="BM40" i="37"/>
  <c r="BN40" i="37"/>
  <c r="BO40" i="37"/>
  <c r="BP40" i="37"/>
  <c r="BQ40" i="37"/>
  <c r="BR40" i="37"/>
  <c r="BS40" i="37"/>
  <c r="BT40" i="37"/>
  <c r="BU40" i="37"/>
  <c r="BV40" i="37"/>
  <c r="BW40" i="37"/>
  <c r="BX40" i="37"/>
  <c r="BY40" i="37"/>
  <c r="BZ40" i="37"/>
  <c r="CA40" i="37"/>
  <c r="CB40" i="37"/>
  <c r="CC40" i="37"/>
  <c r="CD40" i="37"/>
  <c r="CE40" i="37"/>
  <c r="CF40" i="37"/>
  <c r="CG40" i="37"/>
  <c r="C41" i="37"/>
  <c r="D41" i="37"/>
  <c r="E41" i="37"/>
  <c r="F41" i="37"/>
  <c r="G41" i="37"/>
  <c r="H41" i="37"/>
  <c r="I41" i="37"/>
  <c r="J41" i="37"/>
  <c r="K41" i="37"/>
  <c r="L41" i="37"/>
  <c r="M41" i="37"/>
  <c r="N41" i="37"/>
  <c r="O41" i="37"/>
  <c r="P41" i="37"/>
  <c r="Q41" i="37"/>
  <c r="R41" i="37"/>
  <c r="S41" i="37"/>
  <c r="T41" i="37"/>
  <c r="U41" i="37"/>
  <c r="V41" i="37"/>
  <c r="W41" i="37"/>
  <c r="X41" i="37"/>
  <c r="Y41" i="37"/>
  <c r="Z41" i="37"/>
  <c r="AA41" i="37"/>
  <c r="AB41" i="37"/>
  <c r="AC41" i="37"/>
  <c r="AD41" i="37"/>
  <c r="AE41" i="37"/>
  <c r="AF41" i="37"/>
  <c r="AG41" i="37"/>
  <c r="AH41" i="37"/>
  <c r="AI41" i="37"/>
  <c r="AJ41" i="37"/>
  <c r="AK41" i="37"/>
  <c r="AL41" i="37"/>
  <c r="AM41" i="37"/>
  <c r="AN41" i="37"/>
  <c r="AO41" i="37"/>
  <c r="AP41" i="37"/>
  <c r="AQ41" i="37"/>
  <c r="AR41" i="37"/>
  <c r="AS41" i="37"/>
  <c r="AT41" i="37"/>
  <c r="AU41" i="37"/>
  <c r="AV41" i="37"/>
  <c r="AW41" i="37"/>
  <c r="AX41" i="37"/>
  <c r="AY41" i="37"/>
  <c r="AZ41" i="37"/>
  <c r="BA41" i="37"/>
  <c r="BB41" i="37"/>
  <c r="BC41" i="37"/>
  <c r="BD41" i="37"/>
  <c r="BE41" i="37"/>
  <c r="BF41" i="37"/>
  <c r="BG41" i="37"/>
  <c r="BH41" i="37"/>
  <c r="BI41" i="37"/>
  <c r="BJ41" i="37"/>
  <c r="BK41" i="37"/>
  <c r="BL41" i="37"/>
  <c r="BM41" i="37"/>
  <c r="BN41" i="37"/>
  <c r="BO41" i="37"/>
  <c r="BP41" i="37"/>
  <c r="BQ41" i="37"/>
  <c r="BR41" i="37"/>
  <c r="BS41" i="37"/>
  <c r="BT41" i="37"/>
  <c r="BU41" i="37"/>
  <c r="BV41" i="37"/>
  <c r="BW41" i="37"/>
  <c r="BX41" i="37"/>
  <c r="BY41" i="37"/>
  <c r="BZ41" i="37"/>
  <c r="CA41" i="37"/>
  <c r="CB41" i="37"/>
  <c r="CC41" i="37"/>
  <c r="CD41" i="37"/>
  <c r="CE41" i="37"/>
  <c r="CF41" i="37"/>
  <c r="CG41" i="37"/>
  <c r="C42" i="37"/>
  <c r="D42" i="37"/>
  <c r="E42" i="37"/>
  <c r="F42" i="37"/>
  <c r="G42" i="37"/>
  <c r="H42" i="37"/>
  <c r="I42" i="37"/>
  <c r="J42" i="37"/>
  <c r="K42" i="37"/>
  <c r="L42" i="37"/>
  <c r="M42" i="37"/>
  <c r="N42" i="37"/>
  <c r="O42" i="37"/>
  <c r="P42" i="37"/>
  <c r="Q42" i="37"/>
  <c r="R42" i="37"/>
  <c r="S42" i="37"/>
  <c r="T42" i="37"/>
  <c r="U42" i="37"/>
  <c r="V42" i="37"/>
  <c r="W42" i="37"/>
  <c r="X42" i="37"/>
  <c r="Y42" i="37"/>
  <c r="Z42" i="37"/>
  <c r="AA42" i="37"/>
  <c r="AB42" i="37"/>
  <c r="AC42" i="37"/>
  <c r="AD42" i="37"/>
  <c r="AE42" i="37"/>
  <c r="AF42" i="37"/>
  <c r="AG42" i="37"/>
  <c r="AH42" i="37"/>
  <c r="AI42" i="37"/>
  <c r="AJ42" i="37"/>
  <c r="AK42" i="37"/>
  <c r="AL42" i="37"/>
  <c r="AM42" i="37"/>
  <c r="AN42" i="37"/>
  <c r="AO42" i="37"/>
  <c r="AP42" i="37"/>
  <c r="AQ42" i="37"/>
  <c r="AR42" i="37"/>
  <c r="AS42" i="37"/>
  <c r="AT42" i="37"/>
  <c r="AU42" i="37"/>
  <c r="AV42" i="37"/>
  <c r="AW42" i="37"/>
  <c r="AX42" i="37"/>
  <c r="AY42" i="37"/>
  <c r="AZ42" i="37"/>
  <c r="BA42" i="37"/>
  <c r="BB42" i="37"/>
  <c r="BC42" i="37"/>
  <c r="BD42" i="37"/>
  <c r="BE42" i="37"/>
  <c r="BF42" i="37"/>
  <c r="BG42" i="37"/>
  <c r="BH42" i="37"/>
  <c r="BI42" i="37"/>
  <c r="BJ42" i="37"/>
  <c r="BK42" i="37"/>
  <c r="BL42" i="37"/>
  <c r="BM42" i="37"/>
  <c r="BN42" i="37"/>
  <c r="BO42" i="37"/>
  <c r="BP42" i="37"/>
  <c r="BQ42" i="37"/>
  <c r="BR42" i="37"/>
  <c r="BS42" i="37"/>
  <c r="BT42" i="37"/>
  <c r="BU42" i="37"/>
  <c r="BV42" i="37"/>
  <c r="BW42" i="37"/>
  <c r="BX42" i="37"/>
  <c r="BY42" i="37"/>
  <c r="BZ42" i="37"/>
  <c r="CA42" i="37"/>
  <c r="CB42" i="37"/>
  <c r="CC42" i="37"/>
  <c r="CD42" i="37"/>
  <c r="CE42" i="37"/>
  <c r="CF42" i="37"/>
  <c r="CG42" i="37"/>
  <c r="C43" i="37"/>
  <c r="D43" i="37"/>
  <c r="E43" i="37"/>
  <c r="F43" i="37"/>
  <c r="G43" i="37"/>
  <c r="H43" i="37"/>
  <c r="I43" i="37"/>
  <c r="J43" i="37"/>
  <c r="K43" i="37"/>
  <c r="L43" i="37"/>
  <c r="M43" i="37"/>
  <c r="N43" i="37"/>
  <c r="O43" i="37"/>
  <c r="P43" i="37"/>
  <c r="Q43" i="37"/>
  <c r="R43" i="37"/>
  <c r="S43" i="37"/>
  <c r="T43" i="37"/>
  <c r="U43" i="37"/>
  <c r="V43" i="37"/>
  <c r="W43" i="37"/>
  <c r="X43" i="37"/>
  <c r="Y43" i="37"/>
  <c r="Z43" i="37"/>
  <c r="AA43" i="37"/>
  <c r="AB43" i="37"/>
  <c r="AC43" i="37"/>
  <c r="AD43" i="37"/>
  <c r="AE43" i="37"/>
  <c r="AF43" i="37"/>
  <c r="AG43" i="37"/>
  <c r="AH43" i="37"/>
  <c r="AI43" i="37"/>
  <c r="AJ43" i="37"/>
  <c r="AK43" i="37"/>
  <c r="AL43" i="37"/>
  <c r="AM43" i="37"/>
  <c r="AN43" i="37"/>
  <c r="AO43" i="37"/>
  <c r="AP43" i="37"/>
  <c r="AQ43" i="37"/>
  <c r="AR43" i="37"/>
  <c r="AS43" i="37"/>
  <c r="AT43" i="37"/>
  <c r="AU43" i="37"/>
  <c r="AV43" i="37"/>
  <c r="AW43" i="37"/>
  <c r="AX43" i="37"/>
  <c r="AY43" i="37"/>
  <c r="AZ43" i="37"/>
  <c r="BA43" i="37"/>
  <c r="BB43" i="37"/>
  <c r="BC43" i="37"/>
  <c r="BD43" i="37"/>
  <c r="BE43" i="37"/>
  <c r="BF43" i="37"/>
  <c r="BG43" i="37"/>
  <c r="BH43" i="37"/>
  <c r="BI43" i="37"/>
  <c r="BJ43" i="37"/>
  <c r="BK43" i="37"/>
  <c r="BL43" i="37"/>
  <c r="BM43" i="37"/>
  <c r="BN43" i="37"/>
  <c r="BO43" i="37"/>
  <c r="BP43" i="37"/>
  <c r="BQ43" i="37"/>
  <c r="BR43" i="37"/>
  <c r="BS43" i="37"/>
  <c r="BT43" i="37"/>
  <c r="BU43" i="37"/>
  <c r="BV43" i="37"/>
  <c r="BW43" i="37"/>
  <c r="BX43" i="37"/>
  <c r="BY43" i="37"/>
  <c r="BZ43" i="37"/>
  <c r="CA43" i="37"/>
  <c r="CB43" i="37"/>
  <c r="CC43" i="37"/>
  <c r="CD43" i="37"/>
  <c r="CE43" i="37"/>
  <c r="CF43" i="37"/>
  <c r="CG43" i="37"/>
  <c r="C44" i="37"/>
  <c r="D44" i="37"/>
  <c r="E44" i="37"/>
  <c r="F44" i="37"/>
  <c r="G44" i="37"/>
  <c r="H44" i="37"/>
  <c r="I44" i="37"/>
  <c r="J44" i="37"/>
  <c r="K44" i="37"/>
  <c r="L44" i="37"/>
  <c r="M44" i="37"/>
  <c r="N44" i="37"/>
  <c r="O44" i="37"/>
  <c r="P44" i="37"/>
  <c r="Q44" i="37"/>
  <c r="R44" i="37"/>
  <c r="S44" i="37"/>
  <c r="T44" i="37"/>
  <c r="U44" i="37"/>
  <c r="V44" i="37"/>
  <c r="W44" i="37"/>
  <c r="X44" i="37"/>
  <c r="Y44" i="37"/>
  <c r="Z44" i="37"/>
  <c r="AA44" i="37"/>
  <c r="AB44" i="37"/>
  <c r="AC44" i="37"/>
  <c r="AD44" i="37"/>
  <c r="AE44" i="37"/>
  <c r="AF44" i="37"/>
  <c r="AG44" i="37"/>
  <c r="AH44" i="37"/>
  <c r="AI44" i="37"/>
  <c r="AJ44" i="37"/>
  <c r="AK44" i="37"/>
  <c r="AL44" i="37"/>
  <c r="AM44" i="37"/>
  <c r="AN44" i="37"/>
  <c r="AO44" i="37"/>
  <c r="AP44" i="37"/>
  <c r="AQ44" i="37"/>
  <c r="AR44" i="37"/>
  <c r="AS44" i="37"/>
  <c r="AT44" i="37"/>
  <c r="AU44" i="37"/>
  <c r="AV44" i="37"/>
  <c r="AW44" i="37"/>
  <c r="AX44" i="37"/>
  <c r="AY44" i="37"/>
  <c r="AZ44" i="37"/>
  <c r="BA44" i="37"/>
  <c r="BB44" i="37"/>
  <c r="BC44" i="37"/>
  <c r="BD44" i="37"/>
  <c r="BE44" i="37"/>
  <c r="BF44" i="37"/>
  <c r="BG44" i="37"/>
  <c r="BH44" i="37"/>
  <c r="BI44" i="37"/>
  <c r="BJ44" i="37"/>
  <c r="BK44" i="37"/>
  <c r="BL44" i="37"/>
  <c r="BM44" i="37"/>
  <c r="BN44" i="37"/>
  <c r="BO44" i="37"/>
  <c r="BP44" i="37"/>
  <c r="BQ44" i="37"/>
  <c r="BR44" i="37"/>
  <c r="BS44" i="37"/>
  <c r="BT44" i="37"/>
  <c r="BU44" i="37"/>
  <c r="BV44" i="37"/>
  <c r="BW44" i="37"/>
  <c r="BX44" i="37"/>
  <c r="BY44" i="37"/>
  <c r="BZ44" i="37"/>
  <c r="CA44" i="37"/>
  <c r="CB44" i="37"/>
  <c r="CC44" i="37"/>
  <c r="CD44" i="37"/>
  <c r="CE44" i="37"/>
  <c r="CF44" i="37"/>
  <c r="CG44" i="37"/>
  <c r="C45" i="37"/>
  <c r="D45" i="37"/>
  <c r="E45" i="37"/>
  <c r="F45" i="37"/>
  <c r="G45" i="37"/>
  <c r="H45" i="37"/>
  <c r="I45" i="37"/>
  <c r="J45" i="37"/>
  <c r="K45" i="37"/>
  <c r="L45" i="37"/>
  <c r="M45" i="37"/>
  <c r="N45" i="37"/>
  <c r="O45" i="37"/>
  <c r="P45" i="37"/>
  <c r="Q45" i="37"/>
  <c r="R45" i="37"/>
  <c r="S45" i="37"/>
  <c r="T45" i="37"/>
  <c r="U45" i="37"/>
  <c r="V45" i="37"/>
  <c r="W45" i="37"/>
  <c r="X45" i="37"/>
  <c r="Y45" i="37"/>
  <c r="Z45" i="37"/>
  <c r="AA45" i="37"/>
  <c r="AA4" i="37" s="1"/>
  <c r="AB45" i="37"/>
  <c r="AC45" i="37"/>
  <c r="AC4" i="37" s="1"/>
  <c r="AD45" i="37"/>
  <c r="AE45" i="37"/>
  <c r="AF45" i="37"/>
  <c r="AG45" i="37"/>
  <c r="AH45" i="37"/>
  <c r="AI45" i="37"/>
  <c r="AJ45" i="37"/>
  <c r="AK45" i="37"/>
  <c r="AL45" i="37"/>
  <c r="AM45" i="37"/>
  <c r="AN45" i="37"/>
  <c r="AO45" i="37"/>
  <c r="AP45" i="37"/>
  <c r="AQ45" i="37"/>
  <c r="AR45" i="37"/>
  <c r="AS45" i="37"/>
  <c r="AT45" i="37"/>
  <c r="AU45" i="37"/>
  <c r="AV45" i="37"/>
  <c r="AW45" i="37"/>
  <c r="AX45" i="37"/>
  <c r="AY45" i="37"/>
  <c r="AZ45" i="37"/>
  <c r="BA45" i="37"/>
  <c r="BB45" i="37"/>
  <c r="BC45" i="37"/>
  <c r="BD45" i="37"/>
  <c r="BE45" i="37"/>
  <c r="BF45" i="37"/>
  <c r="BG45" i="37"/>
  <c r="BH45" i="37"/>
  <c r="BI45" i="37"/>
  <c r="BJ45" i="37"/>
  <c r="BK45" i="37"/>
  <c r="BL45" i="37"/>
  <c r="BM45" i="37"/>
  <c r="BN45" i="37"/>
  <c r="BN4" i="37" s="1"/>
  <c r="BO45" i="37"/>
  <c r="BP45" i="37"/>
  <c r="BQ45" i="37"/>
  <c r="BQ4" i="37" s="1"/>
  <c r="BR45" i="37"/>
  <c r="BS45" i="37"/>
  <c r="BT45" i="37"/>
  <c r="BU45" i="37"/>
  <c r="BV45" i="37"/>
  <c r="BW45" i="37"/>
  <c r="BX45" i="37"/>
  <c r="BY45" i="37"/>
  <c r="BZ45" i="37"/>
  <c r="CA45" i="37"/>
  <c r="CB45" i="37"/>
  <c r="CC45" i="37"/>
  <c r="CD45" i="37"/>
  <c r="CE45" i="37"/>
  <c r="CF45" i="37"/>
  <c r="CG45" i="37"/>
  <c r="C46" i="37"/>
  <c r="D46" i="37"/>
  <c r="E46" i="37"/>
  <c r="F46" i="37"/>
  <c r="G46" i="37"/>
  <c r="H46" i="37"/>
  <c r="I46" i="37"/>
  <c r="J46" i="37"/>
  <c r="K46" i="37"/>
  <c r="L46" i="37"/>
  <c r="M46" i="37"/>
  <c r="N46" i="37"/>
  <c r="O46" i="37"/>
  <c r="P46" i="37"/>
  <c r="Q46" i="37"/>
  <c r="R46" i="37"/>
  <c r="S46" i="37"/>
  <c r="T46" i="37"/>
  <c r="U46" i="37"/>
  <c r="V46" i="37"/>
  <c r="W46" i="37"/>
  <c r="X46" i="37"/>
  <c r="Y46" i="37"/>
  <c r="Z46" i="37"/>
  <c r="AA46" i="37"/>
  <c r="AB46" i="37"/>
  <c r="AC46" i="37"/>
  <c r="AD46" i="37"/>
  <c r="AE46" i="37"/>
  <c r="AF46" i="37"/>
  <c r="AG46" i="37"/>
  <c r="AH46" i="37"/>
  <c r="AI46" i="37"/>
  <c r="AJ46" i="37"/>
  <c r="AK46" i="37"/>
  <c r="AL46" i="37"/>
  <c r="AM46" i="37"/>
  <c r="AN46" i="37"/>
  <c r="AO46" i="37"/>
  <c r="AP46" i="37"/>
  <c r="AQ46" i="37"/>
  <c r="AR46" i="37"/>
  <c r="AS46" i="37"/>
  <c r="AT46" i="37"/>
  <c r="AU46" i="37"/>
  <c r="AV46" i="37"/>
  <c r="AW46" i="37"/>
  <c r="AX46" i="37"/>
  <c r="AY46" i="37"/>
  <c r="AZ46" i="37"/>
  <c r="BA46" i="37"/>
  <c r="BB46" i="37"/>
  <c r="BC46" i="37"/>
  <c r="BD46" i="37"/>
  <c r="BE46" i="37"/>
  <c r="BF46" i="37"/>
  <c r="BG46" i="37"/>
  <c r="BH46" i="37"/>
  <c r="BI46" i="37"/>
  <c r="BJ46" i="37"/>
  <c r="BK46" i="37"/>
  <c r="BL46" i="37"/>
  <c r="BM46" i="37"/>
  <c r="BN46" i="37"/>
  <c r="BO46" i="37"/>
  <c r="BP46" i="37"/>
  <c r="BQ46" i="37"/>
  <c r="BR46" i="37"/>
  <c r="BS46" i="37"/>
  <c r="BT46" i="37"/>
  <c r="BU46" i="37"/>
  <c r="BV46" i="37"/>
  <c r="BW46" i="37"/>
  <c r="BX46" i="37"/>
  <c r="BY46" i="37"/>
  <c r="BZ46" i="37"/>
  <c r="CA46" i="37"/>
  <c r="CB46" i="37"/>
  <c r="CC46" i="37"/>
  <c r="CD46" i="37"/>
  <c r="CE46" i="37"/>
  <c r="CF46" i="37"/>
  <c r="CG46" i="37"/>
  <c r="C47" i="37"/>
  <c r="D47" i="37"/>
  <c r="E47" i="37"/>
  <c r="F47" i="37"/>
  <c r="G47" i="37"/>
  <c r="H47" i="37"/>
  <c r="I47" i="37"/>
  <c r="J47" i="37"/>
  <c r="K47" i="37"/>
  <c r="L47" i="37"/>
  <c r="M47" i="37"/>
  <c r="N47" i="37"/>
  <c r="O47" i="37"/>
  <c r="P47" i="37"/>
  <c r="Q47" i="37"/>
  <c r="R47" i="37"/>
  <c r="S47" i="37"/>
  <c r="T47" i="37"/>
  <c r="U47" i="37"/>
  <c r="V47" i="37"/>
  <c r="W47" i="37"/>
  <c r="X47" i="37"/>
  <c r="Y47" i="37"/>
  <c r="Z47" i="37"/>
  <c r="AA47" i="37"/>
  <c r="AB47" i="37"/>
  <c r="AC47" i="37"/>
  <c r="AD47" i="37"/>
  <c r="AE47" i="37"/>
  <c r="AF47" i="37"/>
  <c r="AG47" i="37"/>
  <c r="AH47" i="37"/>
  <c r="AI47" i="37"/>
  <c r="AJ47" i="37"/>
  <c r="AK47" i="37"/>
  <c r="AL47" i="37"/>
  <c r="AM47" i="37"/>
  <c r="AN47" i="37"/>
  <c r="AO47" i="37"/>
  <c r="AP47" i="37"/>
  <c r="AQ47" i="37"/>
  <c r="AR47" i="37"/>
  <c r="AS47" i="37"/>
  <c r="AT47" i="37"/>
  <c r="AU47" i="37"/>
  <c r="AV47" i="37"/>
  <c r="AW47" i="37"/>
  <c r="AX47" i="37"/>
  <c r="AY47" i="37"/>
  <c r="AZ47" i="37"/>
  <c r="BA47" i="37"/>
  <c r="BB47" i="37"/>
  <c r="BC47" i="37"/>
  <c r="BD47" i="37"/>
  <c r="BE47" i="37"/>
  <c r="BF47" i="37"/>
  <c r="BG47" i="37"/>
  <c r="BH47" i="37"/>
  <c r="BI47" i="37"/>
  <c r="BJ47" i="37"/>
  <c r="BK47" i="37"/>
  <c r="BL47" i="37"/>
  <c r="BM47" i="37"/>
  <c r="BN47" i="37"/>
  <c r="BO47" i="37"/>
  <c r="BP47" i="37"/>
  <c r="BQ47" i="37"/>
  <c r="BR47" i="37"/>
  <c r="BS47" i="37"/>
  <c r="BT47" i="37"/>
  <c r="BU47" i="37"/>
  <c r="BV47" i="37"/>
  <c r="BW47" i="37"/>
  <c r="BX47" i="37"/>
  <c r="BY47" i="37"/>
  <c r="BZ47" i="37"/>
  <c r="CA47" i="37"/>
  <c r="CB47" i="37"/>
  <c r="CC47" i="37"/>
  <c r="CD47" i="37"/>
  <c r="CE47" i="37"/>
  <c r="CF47" i="37"/>
  <c r="CG47" i="37"/>
  <c r="C48" i="37"/>
  <c r="D48" i="37"/>
  <c r="E48" i="37"/>
  <c r="F48" i="37"/>
  <c r="G48" i="37"/>
  <c r="H48" i="37"/>
  <c r="I48" i="37"/>
  <c r="J48" i="37"/>
  <c r="K48" i="37"/>
  <c r="L48" i="37"/>
  <c r="M48" i="37"/>
  <c r="N48" i="37"/>
  <c r="O48" i="37"/>
  <c r="P48" i="37"/>
  <c r="Q48" i="37"/>
  <c r="R48" i="37"/>
  <c r="S48" i="37"/>
  <c r="T48" i="37"/>
  <c r="U48" i="37"/>
  <c r="V48" i="37"/>
  <c r="W48" i="37"/>
  <c r="X48" i="37"/>
  <c r="Y48" i="37"/>
  <c r="Z48" i="37"/>
  <c r="AA48" i="37"/>
  <c r="AB48" i="37"/>
  <c r="AC48" i="37"/>
  <c r="AD48" i="37"/>
  <c r="AE48" i="37"/>
  <c r="AF48" i="37"/>
  <c r="AG48" i="37"/>
  <c r="AH48" i="37"/>
  <c r="AI48" i="37"/>
  <c r="AJ48" i="37"/>
  <c r="AK48" i="37"/>
  <c r="AL48" i="37"/>
  <c r="AM48" i="37"/>
  <c r="AN48" i="37"/>
  <c r="AO48" i="37"/>
  <c r="AP48" i="37"/>
  <c r="AQ48" i="37"/>
  <c r="AR48" i="37"/>
  <c r="AS48" i="37"/>
  <c r="AT48" i="37"/>
  <c r="AU48" i="37"/>
  <c r="AV48" i="37"/>
  <c r="AW48" i="37"/>
  <c r="AX48" i="37"/>
  <c r="AY48" i="37"/>
  <c r="AZ48" i="37"/>
  <c r="BA48" i="37"/>
  <c r="BB48" i="37"/>
  <c r="BC48" i="37"/>
  <c r="BD48" i="37"/>
  <c r="BE48" i="37"/>
  <c r="BF48" i="37"/>
  <c r="BG48" i="37"/>
  <c r="BH48" i="37"/>
  <c r="BI48" i="37"/>
  <c r="BJ48" i="37"/>
  <c r="BK48" i="37"/>
  <c r="BL48" i="37"/>
  <c r="BM48" i="37"/>
  <c r="BN48" i="37"/>
  <c r="BO48" i="37"/>
  <c r="BP48" i="37"/>
  <c r="BQ48" i="37"/>
  <c r="BR48" i="37"/>
  <c r="BS48" i="37"/>
  <c r="BT48" i="37"/>
  <c r="BU48" i="37"/>
  <c r="BV48" i="37"/>
  <c r="BW48" i="37"/>
  <c r="BX48" i="37"/>
  <c r="BY48" i="37"/>
  <c r="BZ48" i="37"/>
  <c r="CA48" i="37"/>
  <c r="CB48" i="37"/>
  <c r="CC48" i="37"/>
  <c r="CD48" i="37"/>
  <c r="CE48" i="37"/>
  <c r="CF48" i="37"/>
  <c r="CG48" i="37"/>
  <c r="C49" i="37"/>
  <c r="D49" i="37"/>
  <c r="E49" i="37"/>
  <c r="F49" i="37"/>
  <c r="G49" i="37"/>
  <c r="H49" i="37"/>
  <c r="I49" i="37"/>
  <c r="J49" i="37"/>
  <c r="K49" i="37"/>
  <c r="L49" i="37"/>
  <c r="M49" i="37"/>
  <c r="N49" i="37"/>
  <c r="O49" i="37"/>
  <c r="P49" i="37"/>
  <c r="Q49" i="37"/>
  <c r="R49" i="37"/>
  <c r="S49" i="37"/>
  <c r="T49" i="37"/>
  <c r="U49" i="37"/>
  <c r="V49" i="37"/>
  <c r="W49" i="37"/>
  <c r="X49" i="37"/>
  <c r="Y49" i="37"/>
  <c r="Z49" i="37"/>
  <c r="AA49" i="37"/>
  <c r="AB49" i="37"/>
  <c r="AC49" i="37"/>
  <c r="AD49" i="37"/>
  <c r="AE49" i="37"/>
  <c r="AF49" i="37"/>
  <c r="AG49" i="37"/>
  <c r="AH49" i="37"/>
  <c r="AI49" i="37"/>
  <c r="AJ49" i="37"/>
  <c r="AK49" i="37"/>
  <c r="AL49" i="37"/>
  <c r="AM49" i="37"/>
  <c r="AN49" i="37"/>
  <c r="AO49" i="37"/>
  <c r="AP49" i="37"/>
  <c r="AQ49" i="37"/>
  <c r="AR49" i="37"/>
  <c r="AS49" i="37"/>
  <c r="AT49" i="37"/>
  <c r="AU49" i="37"/>
  <c r="AV49" i="37"/>
  <c r="AW49" i="37"/>
  <c r="AX49" i="37"/>
  <c r="AY49" i="37"/>
  <c r="AZ49" i="37"/>
  <c r="BA49" i="37"/>
  <c r="BB49" i="37"/>
  <c r="BC49" i="37"/>
  <c r="BD49" i="37"/>
  <c r="BE49" i="37"/>
  <c r="BF49" i="37"/>
  <c r="BG49" i="37"/>
  <c r="BH49" i="37"/>
  <c r="BI49" i="37"/>
  <c r="BJ49" i="37"/>
  <c r="BK49" i="37"/>
  <c r="BL49" i="37"/>
  <c r="BM49" i="37"/>
  <c r="BN49" i="37"/>
  <c r="BO49" i="37"/>
  <c r="BP49" i="37"/>
  <c r="BQ49" i="37"/>
  <c r="BR49" i="37"/>
  <c r="BS49" i="37"/>
  <c r="BT49" i="37"/>
  <c r="BU49" i="37"/>
  <c r="BV49" i="37"/>
  <c r="BW49" i="37"/>
  <c r="BX49" i="37"/>
  <c r="BY49" i="37"/>
  <c r="BZ49" i="37"/>
  <c r="CA49" i="37"/>
  <c r="CB49" i="37"/>
  <c r="CC49" i="37"/>
  <c r="CD49" i="37"/>
  <c r="CE49" i="37"/>
  <c r="CF49" i="37"/>
  <c r="CG49" i="37"/>
  <c r="C50" i="37"/>
  <c r="D50" i="37"/>
  <c r="E50" i="37"/>
  <c r="F50" i="37"/>
  <c r="G50" i="37"/>
  <c r="H50" i="37"/>
  <c r="I50" i="37"/>
  <c r="J50" i="37"/>
  <c r="K50" i="37"/>
  <c r="L50" i="37"/>
  <c r="M50" i="37"/>
  <c r="N50" i="37"/>
  <c r="O50" i="37"/>
  <c r="P50" i="37"/>
  <c r="Q50" i="37"/>
  <c r="R50" i="37"/>
  <c r="S50" i="37"/>
  <c r="T50" i="37"/>
  <c r="U50" i="37"/>
  <c r="V50" i="37"/>
  <c r="W50" i="37"/>
  <c r="X50" i="37"/>
  <c r="Y50" i="37"/>
  <c r="Z50" i="37"/>
  <c r="AA50" i="37"/>
  <c r="AB50" i="37"/>
  <c r="AC50" i="37"/>
  <c r="AD50" i="37"/>
  <c r="AE50" i="37"/>
  <c r="AF50" i="37"/>
  <c r="AG50" i="37"/>
  <c r="AH50" i="37"/>
  <c r="AI50" i="37"/>
  <c r="AJ50" i="37"/>
  <c r="AK50" i="37"/>
  <c r="AL50" i="37"/>
  <c r="AM50" i="37"/>
  <c r="AN50" i="37"/>
  <c r="AO50" i="37"/>
  <c r="AP50" i="37"/>
  <c r="AQ50" i="37"/>
  <c r="AR50" i="37"/>
  <c r="AS50" i="37"/>
  <c r="AT50" i="37"/>
  <c r="AU50" i="37"/>
  <c r="AV50" i="37"/>
  <c r="AW50" i="37"/>
  <c r="AX50" i="37"/>
  <c r="AY50" i="37"/>
  <c r="AZ50" i="37"/>
  <c r="BA50" i="37"/>
  <c r="BB50" i="37"/>
  <c r="BC50" i="37"/>
  <c r="BD50" i="37"/>
  <c r="BE50" i="37"/>
  <c r="BF50" i="37"/>
  <c r="BG50" i="37"/>
  <c r="BH50" i="37"/>
  <c r="BI50" i="37"/>
  <c r="BJ50" i="37"/>
  <c r="BK50" i="37"/>
  <c r="BL50" i="37"/>
  <c r="BM50" i="37"/>
  <c r="BN50" i="37"/>
  <c r="BO50" i="37"/>
  <c r="BP50" i="37"/>
  <c r="BQ50" i="37"/>
  <c r="BR50" i="37"/>
  <c r="BS50" i="37"/>
  <c r="BT50" i="37"/>
  <c r="BU50" i="37"/>
  <c r="BV50" i="37"/>
  <c r="BW50" i="37"/>
  <c r="BX50" i="37"/>
  <c r="BY50" i="37"/>
  <c r="BZ50" i="37"/>
  <c r="CA50" i="37"/>
  <c r="CB50" i="37"/>
  <c r="CC50" i="37"/>
  <c r="CD50" i="37"/>
  <c r="CE50" i="37"/>
  <c r="CF50" i="37"/>
  <c r="CG50" i="37"/>
  <c r="Y1" i="37"/>
  <c r="BM1" i="37"/>
  <c r="AA2" i="37"/>
  <c r="BO2" i="37"/>
  <c r="AB4" i="37"/>
  <c r="BP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41" i="37"/>
  <c r="B42" i="37"/>
  <c r="B43" i="37"/>
  <c r="B44" i="37"/>
  <c r="B45" i="37"/>
  <c r="B46" i="37"/>
  <c r="B47" i="37"/>
  <c r="B48" i="37"/>
  <c r="B49" i="37"/>
  <c r="B50" i="37"/>
  <c r="B14" i="37"/>
  <c r="BS4" i="37"/>
  <c r="BR4" i="37"/>
  <c r="BO4" i="37"/>
  <c r="BM4" i="37"/>
  <c r="AX4" i="37"/>
  <c r="Z4" i="37"/>
  <c r="Y4" i="37"/>
  <c r="X4" i="37"/>
  <c r="W4" i="37"/>
  <c r="H4" i="37"/>
  <c r="G4" i="37"/>
  <c r="BS2" i="37"/>
  <c r="BR2" i="37"/>
  <c r="BQ2" i="37"/>
  <c r="BN2" i="37"/>
  <c r="BM2" i="37"/>
  <c r="AX2" i="37"/>
  <c r="AC2" i="37"/>
  <c r="Z2" i="37"/>
  <c r="Y2" i="37"/>
  <c r="X2" i="37"/>
  <c r="W2" i="37"/>
  <c r="H2" i="37"/>
  <c r="G2" i="37"/>
  <c r="BS1" i="37"/>
  <c r="BR1" i="37"/>
  <c r="BQ1" i="37"/>
  <c r="BP1" i="37"/>
  <c r="BO1" i="37"/>
  <c r="AB1" i="37"/>
  <c r="AA1" i="37"/>
  <c r="X1" i="37"/>
  <c r="W1" i="37"/>
  <c r="H1" i="37"/>
  <c r="G1" i="37"/>
  <c r="AG31" i="17" l="1"/>
  <c r="AH31" i="17" s="1"/>
  <c r="AG29" i="17"/>
  <c r="AH29" i="17" s="1"/>
  <c r="AE35" i="17"/>
  <c r="F57" i="17"/>
  <c r="AL56" i="17"/>
  <c r="J56" i="17"/>
  <c r="L55" i="17"/>
  <c r="D53" i="17"/>
  <c r="AL51" i="17"/>
  <c r="X49" i="17"/>
  <c r="AI48" i="17"/>
  <c r="P48" i="17"/>
  <c r="I45" i="17"/>
  <c r="C44" i="17"/>
  <c r="R43" i="17"/>
  <c r="I43" i="17"/>
  <c r="C42" i="17"/>
  <c r="R41" i="17"/>
  <c r="P38" i="17"/>
  <c r="AH37" i="17"/>
  <c r="D37" i="17"/>
  <c r="M34" i="17"/>
  <c r="AC33" i="17"/>
  <c r="L33" i="17"/>
  <c r="AG33" i="17" s="1"/>
  <c r="AH33" i="17" s="1"/>
  <c r="AI32" i="17"/>
  <c r="M32" i="17"/>
  <c r="Y31" i="17"/>
  <c r="AC30" i="17"/>
  <c r="AD30" i="17" s="1"/>
  <c r="AE30" i="17" s="1"/>
  <c r="J29" i="17"/>
  <c r="AJ27" i="17"/>
  <c r="AM54" i="17"/>
  <c r="AN54" i="17" s="1"/>
  <c r="AC47" i="17"/>
  <c r="Y57" i="17"/>
  <c r="P56" i="17"/>
  <c r="S55" i="17"/>
  <c r="AL54" i="17"/>
  <c r="G50" i="17"/>
  <c r="AL49" i="17"/>
  <c r="M41" i="17"/>
  <c r="M40" i="17"/>
  <c r="AC39" i="17"/>
  <c r="AI38" i="17"/>
  <c r="Y37" i="17"/>
  <c r="Y36" i="17"/>
  <c r="J35" i="17"/>
  <c r="I33" i="17"/>
  <c r="AD32" i="17"/>
  <c r="AE32" i="17" s="1"/>
  <c r="AE48" i="17"/>
  <c r="AG35" i="17"/>
  <c r="AH35" i="17" s="1"/>
  <c r="AI52" i="17"/>
  <c r="AJ52" i="17" s="1"/>
  <c r="AK52" i="17" s="1"/>
  <c r="AI56" i="17"/>
  <c r="R54" i="17"/>
  <c r="AJ54" i="17" s="1"/>
  <c r="AK54" i="17" s="1"/>
  <c r="AF54" i="17"/>
  <c r="V53" i="17"/>
  <c r="P50" i="17"/>
  <c r="F49" i="17"/>
  <c r="M46" i="17"/>
  <c r="AF45" i="17"/>
  <c r="M44" i="17"/>
  <c r="AC43" i="17"/>
  <c r="M42" i="17"/>
  <c r="AC41" i="17"/>
  <c r="AI40" i="17"/>
  <c r="Y39" i="17"/>
  <c r="F36" i="17"/>
  <c r="AD36" i="17" s="1"/>
  <c r="I35" i="17"/>
  <c r="AC34" i="17"/>
  <c r="AD34" i="17" s="1"/>
  <c r="AE34" i="17" s="1"/>
  <c r="R33" i="17"/>
  <c r="AJ30" i="17"/>
  <c r="D29" i="17"/>
  <c r="P28" i="17"/>
  <c r="AG27" i="17"/>
  <c r="AH27" i="17" s="1"/>
  <c r="G54" i="17"/>
  <c r="M51" i="17"/>
  <c r="AD48" i="17"/>
  <c r="AI46" i="17"/>
  <c r="AI44" i="17"/>
  <c r="AJ44" i="17" s="1"/>
  <c r="AK44" i="17" s="1"/>
  <c r="AG43" i="17"/>
  <c r="AI42" i="17"/>
  <c r="AD38" i="17"/>
  <c r="V57" i="17"/>
  <c r="P54" i="17"/>
  <c r="F53" i="17"/>
  <c r="AL52" i="17"/>
  <c r="AM52" i="17" s="1"/>
  <c r="AN52" i="17" s="1"/>
  <c r="J52" i="17"/>
  <c r="D49" i="17"/>
  <c r="R48" i="17"/>
  <c r="AJ48" i="17" s="1"/>
  <c r="AK48" i="17" s="1"/>
  <c r="I46" i="17"/>
  <c r="Y45" i="17"/>
  <c r="AF44" i="17"/>
  <c r="J41" i="17"/>
  <c r="F40" i="17"/>
  <c r="AD40" i="17" s="1"/>
  <c r="AC38" i="17"/>
  <c r="R37" i="17"/>
  <c r="AD35" i="17"/>
  <c r="P34" i="17"/>
  <c r="D33" i="17"/>
  <c r="P32" i="17"/>
  <c r="M31" i="17"/>
  <c r="AC29" i="17"/>
  <c r="AD29" i="17" s="1"/>
  <c r="AE29" i="17" s="1"/>
  <c r="AI28" i="17"/>
  <c r="AJ28" i="17" s="1"/>
  <c r="AK28" i="17" s="1"/>
  <c r="M28" i="17"/>
  <c r="AJ56" i="17"/>
  <c r="AK56" i="17" s="1"/>
  <c r="AG54" i="17"/>
  <c r="AH54" i="17" s="1"/>
  <c r="AD41" i="17"/>
  <c r="AH39" i="17"/>
  <c r="AF43" i="17"/>
  <c r="AH41" i="17"/>
  <c r="AC37" i="17"/>
  <c r="AC44" i="17"/>
  <c r="AC42" i="17"/>
  <c r="AD37" i="17"/>
  <c r="AC31" i="17"/>
  <c r="AD31" i="17" s="1"/>
  <c r="AE31" i="17" s="1"/>
  <c r="AI30" i="17"/>
  <c r="M30" i="17"/>
  <c r="AC28" i="17"/>
  <c r="AM51" i="17"/>
  <c r="AN51" i="17"/>
  <c r="AH56" i="17"/>
  <c r="AM55" i="17"/>
  <c r="AN55" i="17" s="1"/>
  <c r="AM53" i="17"/>
  <c r="AN53" i="17" s="1"/>
  <c r="AN48" i="17"/>
  <c r="AM56" i="17"/>
  <c r="AN56" i="17" s="1"/>
  <c r="AG44" i="17"/>
  <c r="AH44" i="17" s="1"/>
  <c r="AM57" i="17"/>
  <c r="AN57" i="17"/>
  <c r="AH52" i="17"/>
  <c r="AM50" i="17"/>
  <c r="AN50" i="17" s="1"/>
  <c r="AG50" i="17"/>
  <c r="AH50" i="17" s="1"/>
  <c r="AF57" i="17"/>
  <c r="U57" i="17"/>
  <c r="I56" i="17"/>
  <c r="AF55" i="17"/>
  <c r="U55" i="17"/>
  <c r="I54" i="17"/>
  <c r="AF53" i="17"/>
  <c r="U53" i="17"/>
  <c r="I52" i="17"/>
  <c r="AF51" i="17"/>
  <c r="U51" i="17"/>
  <c r="I50" i="17"/>
  <c r="AF49" i="17"/>
  <c r="U49" i="17"/>
  <c r="V47" i="17"/>
  <c r="AL47" i="17"/>
  <c r="R45" i="17"/>
  <c r="AK27" i="17"/>
  <c r="AC50" i="17"/>
  <c r="AD50" i="17" s="1"/>
  <c r="J44" i="17"/>
  <c r="I44" i="17"/>
  <c r="AC52" i="17"/>
  <c r="AD52" i="17" s="1"/>
  <c r="R46" i="17"/>
  <c r="AJ46" i="17" s="1"/>
  <c r="AK46" i="17" s="1"/>
  <c r="S46" i="17"/>
  <c r="AC46" i="17"/>
  <c r="G46" i="17"/>
  <c r="F45" i="17"/>
  <c r="AD45" i="17" s="1"/>
  <c r="AE45" i="17" s="1"/>
  <c r="G45" i="17"/>
  <c r="J42" i="17"/>
  <c r="AF42" i="17"/>
  <c r="I42" i="17"/>
  <c r="J40" i="17"/>
  <c r="AF40" i="17"/>
  <c r="AG40" i="17" s="1"/>
  <c r="I40" i="17"/>
  <c r="J38" i="17"/>
  <c r="AF38" i="17"/>
  <c r="AG38" i="17" s="1"/>
  <c r="I38" i="17"/>
  <c r="J36" i="17"/>
  <c r="AF36" i="17"/>
  <c r="I36" i="17"/>
  <c r="J34" i="17"/>
  <c r="AF34" i="17"/>
  <c r="I34" i="17"/>
  <c r="AK30" i="17"/>
  <c r="AC57" i="17"/>
  <c r="AD57" i="17" s="1"/>
  <c r="J57" i="17"/>
  <c r="V56" i="17"/>
  <c r="AC55" i="17"/>
  <c r="AD55" i="17" s="1"/>
  <c r="J55" i="17"/>
  <c r="V54" i="17"/>
  <c r="AC53" i="17"/>
  <c r="J53" i="17"/>
  <c r="V52" i="17"/>
  <c r="AC51" i="17"/>
  <c r="AD51" i="17" s="1"/>
  <c r="J51" i="17"/>
  <c r="V50" i="17"/>
  <c r="AC49" i="17"/>
  <c r="J49" i="17"/>
  <c r="V48" i="17"/>
  <c r="V43" i="17"/>
  <c r="AL43" i="17"/>
  <c r="U43" i="17"/>
  <c r="J32" i="17"/>
  <c r="AF32" i="17"/>
  <c r="I32" i="17"/>
  <c r="AC56" i="17"/>
  <c r="AD56" i="17" s="1"/>
  <c r="U56" i="17"/>
  <c r="U54" i="17"/>
  <c r="U52" i="17"/>
  <c r="U50" i="17"/>
  <c r="AF48" i="17"/>
  <c r="AG48" i="17" s="1"/>
  <c r="U48" i="17"/>
  <c r="M48" i="17"/>
  <c r="AD47" i="17"/>
  <c r="AE47" i="17" s="1"/>
  <c r="AF46" i="17"/>
  <c r="V41" i="17"/>
  <c r="AL41" i="17"/>
  <c r="AM41" i="17" s="1"/>
  <c r="U41" i="17"/>
  <c r="AE40" i="17"/>
  <c r="V39" i="17"/>
  <c r="AL39" i="17"/>
  <c r="AM39" i="17" s="1"/>
  <c r="U39" i="17"/>
  <c r="AE38" i="17"/>
  <c r="V37" i="17"/>
  <c r="AL37" i="17"/>
  <c r="U37" i="17"/>
  <c r="AE36" i="17"/>
  <c r="V35" i="17"/>
  <c r="AL35" i="17"/>
  <c r="U35" i="17"/>
  <c r="V33" i="17"/>
  <c r="AL33" i="17"/>
  <c r="U33" i="17"/>
  <c r="J30" i="17"/>
  <c r="AF30" i="17"/>
  <c r="I30" i="17"/>
  <c r="AI57" i="17"/>
  <c r="P57" i="17"/>
  <c r="D56" i="17"/>
  <c r="AI55" i="17"/>
  <c r="AJ55" i="17" s="1"/>
  <c r="P55" i="17"/>
  <c r="D54" i="17"/>
  <c r="AI53" i="17"/>
  <c r="P53" i="17"/>
  <c r="D52" i="17"/>
  <c r="AI51" i="17"/>
  <c r="P51" i="17"/>
  <c r="D50" i="17"/>
  <c r="AI49" i="17"/>
  <c r="AJ49" i="17" s="1"/>
  <c r="P49" i="17"/>
  <c r="AJ42" i="17"/>
  <c r="AK42" i="17" s="1"/>
  <c r="AJ40" i="17"/>
  <c r="AK40" i="17" s="1"/>
  <c r="AJ38" i="17"/>
  <c r="AK38" i="17" s="1"/>
  <c r="AJ36" i="17"/>
  <c r="AK36" i="17" s="1"/>
  <c r="AJ34" i="17"/>
  <c r="AK34" i="17" s="1"/>
  <c r="V31" i="17"/>
  <c r="AL31" i="17"/>
  <c r="U31" i="17"/>
  <c r="J28" i="17"/>
  <c r="AF28" i="17"/>
  <c r="AG28" i="17" s="1"/>
  <c r="I28" i="17"/>
  <c r="AC54" i="17"/>
  <c r="V45" i="17"/>
  <c r="AL45" i="17"/>
  <c r="AM45" i="17" s="1"/>
  <c r="AG47" i="17"/>
  <c r="AH47" i="17" s="1"/>
  <c r="U45" i="17"/>
  <c r="AH43" i="17"/>
  <c r="AJ32" i="17"/>
  <c r="AK32" i="17" s="1"/>
  <c r="V29" i="17"/>
  <c r="AL29" i="17"/>
  <c r="U29" i="17"/>
  <c r="V27" i="17"/>
  <c r="T28" i="17"/>
  <c r="T30" i="17"/>
  <c r="T32" i="17"/>
  <c r="T34" i="17"/>
  <c r="T36" i="17"/>
  <c r="T38" i="17"/>
  <c r="T40" i="17"/>
  <c r="T42" i="17"/>
  <c r="T44" i="17"/>
  <c r="T46" i="17"/>
  <c r="AL27" i="17"/>
  <c r="U27" i="17"/>
  <c r="G44" i="17"/>
  <c r="G42" i="17"/>
  <c r="G40" i="17"/>
  <c r="G38" i="17"/>
  <c r="G36" i="17"/>
  <c r="G34" i="17"/>
  <c r="G28" i="17"/>
  <c r="S27" i="17"/>
  <c r="F44" i="17"/>
  <c r="AD44" i="17" s="1"/>
  <c r="AE44" i="17" s="1"/>
  <c r="F42" i="17"/>
  <c r="AI47" i="17"/>
  <c r="AJ47" i="17" s="1"/>
  <c r="AI45" i="17"/>
  <c r="AI43" i="17"/>
  <c r="AI41" i="17"/>
  <c r="P41" i="17"/>
  <c r="D40" i="17"/>
  <c r="AI39" i="17"/>
  <c r="P39" i="17"/>
  <c r="D38" i="17"/>
  <c r="AI37" i="17"/>
  <c r="P37" i="17"/>
  <c r="D36" i="17"/>
  <c r="AI35" i="17"/>
  <c r="P35" i="17"/>
  <c r="D34" i="17"/>
  <c r="AI33" i="17"/>
  <c r="AJ33" i="17" s="1"/>
  <c r="P33" i="17"/>
  <c r="D32" i="17"/>
  <c r="AI31" i="17"/>
  <c r="AJ31" i="17" s="1"/>
  <c r="P31" i="17"/>
  <c r="D30" i="17"/>
  <c r="AI29" i="17"/>
  <c r="P29" i="17"/>
  <c r="D28" i="17"/>
  <c r="P27" i="17"/>
  <c r="S44" i="17"/>
  <c r="G43" i="17"/>
  <c r="S42" i="17"/>
  <c r="G41" i="17"/>
  <c r="S40" i="17"/>
  <c r="G39" i="17"/>
  <c r="S38" i="17"/>
  <c r="G37" i="17"/>
  <c r="S36" i="17"/>
  <c r="G35" i="17"/>
  <c r="S34" i="17"/>
  <c r="G33" i="17"/>
  <c r="S32" i="17"/>
  <c r="G31" i="17"/>
  <c r="S30" i="17"/>
  <c r="G29" i="17"/>
  <c r="S28" i="17"/>
  <c r="G27" i="17"/>
  <c r="J57" i="22"/>
  <c r="V56" i="22"/>
  <c r="P55" i="22"/>
  <c r="AF54" i="22"/>
  <c r="AF51" i="22"/>
  <c r="G46" i="22"/>
  <c r="AL40" i="22"/>
  <c r="AM38" i="22"/>
  <c r="AM36" i="22"/>
  <c r="U34" i="22"/>
  <c r="V34" i="22" s="1"/>
  <c r="R29" i="22"/>
  <c r="D56" i="22"/>
  <c r="D53" i="22"/>
  <c r="J51" i="22"/>
  <c r="V50" i="22"/>
  <c r="P49" i="22"/>
  <c r="AF48" i="22"/>
  <c r="AG48" i="22" s="1"/>
  <c r="AH48" i="22" s="1"/>
  <c r="R47" i="22"/>
  <c r="AJ47" i="22" s="1"/>
  <c r="AK47" i="22" s="1"/>
  <c r="AF45" i="22"/>
  <c r="AG45" i="22" s="1"/>
  <c r="AH45" i="22" s="1"/>
  <c r="AL42" i="22"/>
  <c r="AM42" i="22" s="1"/>
  <c r="AM40" i="22"/>
  <c r="AF55" i="22"/>
  <c r="AL52" i="22"/>
  <c r="D50" i="22"/>
  <c r="AD47" i="22"/>
  <c r="S46" i="22"/>
  <c r="V44" i="22"/>
  <c r="V40" i="22"/>
  <c r="J39" i="22"/>
  <c r="J37" i="22"/>
  <c r="AI31" i="22"/>
  <c r="D57" i="22"/>
  <c r="J55" i="22"/>
  <c r="V54" i="22"/>
  <c r="P53" i="22"/>
  <c r="AF52" i="22"/>
  <c r="AF49" i="22"/>
  <c r="AF43" i="22"/>
  <c r="AG43" i="22"/>
  <c r="AH43" i="22" s="1"/>
  <c r="V42" i="22"/>
  <c r="J41" i="22"/>
  <c r="AI33" i="22"/>
  <c r="AL30" i="22"/>
  <c r="AM30" i="22" s="1"/>
  <c r="AL56" i="22"/>
  <c r="D54" i="22"/>
  <c r="AL49" i="22"/>
  <c r="J49" i="22"/>
  <c r="V48" i="22"/>
  <c r="AL46" i="22"/>
  <c r="G45" i="22"/>
  <c r="AC43" i="22"/>
  <c r="AD43" i="22" s="1"/>
  <c r="AE43" i="22" s="1"/>
  <c r="J43" i="22"/>
  <c r="P27" i="22"/>
  <c r="P57" i="22"/>
  <c r="AF56" i="22"/>
  <c r="AF53" i="22"/>
  <c r="AG53" i="22" s="1"/>
  <c r="AH53" i="22" s="1"/>
  <c r="AL50" i="22"/>
  <c r="AC49" i="22"/>
  <c r="AI48" i="22"/>
  <c r="AF47" i="22"/>
  <c r="AI45" i="22"/>
  <c r="AJ45" i="22" s="1"/>
  <c r="AK45" i="22" s="1"/>
  <c r="R39" i="22"/>
  <c r="AJ39" i="22" s="1"/>
  <c r="AK39" i="22" s="1"/>
  <c r="R37" i="22"/>
  <c r="AI35" i="22"/>
  <c r="V30" i="22"/>
  <c r="J29" i="22"/>
  <c r="D55" i="22"/>
  <c r="J53" i="22"/>
  <c r="V52" i="22"/>
  <c r="C52" i="22"/>
  <c r="D52" i="22" s="1"/>
  <c r="P51" i="22"/>
  <c r="AF50" i="22"/>
  <c r="AE47" i="22"/>
  <c r="R41" i="22"/>
  <c r="AJ41" i="22" s="1"/>
  <c r="AK41" i="22" s="1"/>
  <c r="AM34" i="22"/>
  <c r="AN34" i="22" s="1"/>
  <c r="AG54" i="22"/>
  <c r="AH54" i="22" s="1"/>
  <c r="M54" i="22"/>
  <c r="M51" i="22"/>
  <c r="AG51" i="22"/>
  <c r="AH51" i="22" s="1"/>
  <c r="Y50" i="22"/>
  <c r="AM50" i="22"/>
  <c r="AN50" i="22" s="1"/>
  <c r="M48" i="22"/>
  <c r="M55" i="22"/>
  <c r="AG55" i="22"/>
  <c r="AH55" i="22" s="1"/>
  <c r="Y54" i="22"/>
  <c r="AM54" i="22"/>
  <c r="AN54" i="22" s="1"/>
  <c r="AG52" i="22"/>
  <c r="AH52" i="22" s="1"/>
  <c r="M52" i="22"/>
  <c r="M49" i="22"/>
  <c r="AG49" i="22"/>
  <c r="AH49" i="22" s="1"/>
  <c r="Y48" i="22"/>
  <c r="AM48" i="22"/>
  <c r="AN48" i="22" s="1"/>
  <c r="AG56" i="22"/>
  <c r="M56" i="22"/>
  <c r="M53" i="22"/>
  <c r="Y52" i="22"/>
  <c r="AM52" i="22"/>
  <c r="AN52" i="22" s="1"/>
  <c r="AH56" i="22"/>
  <c r="AG50" i="22"/>
  <c r="M50" i="22"/>
  <c r="M57" i="22"/>
  <c r="AG57" i="22"/>
  <c r="AH57" i="22" s="1"/>
  <c r="Y56" i="22"/>
  <c r="AM56" i="22"/>
  <c r="AN56" i="22" s="1"/>
  <c r="AH50" i="22"/>
  <c r="S32" i="22"/>
  <c r="AI57" i="22"/>
  <c r="AJ57" i="22" s="1"/>
  <c r="X57" i="22"/>
  <c r="AI55" i="22"/>
  <c r="X55" i="22"/>
  <c r="AI53" i="22"/>
  <c r="X53" i="22"/>
  <c r="AI51" i="22"/>
  <c r="AJ51" i="22" s="1"/>
  <c r="X51" i="22"/>
  <c r="AI49" i="22"/>
  <c r="X49" i="22"/>
  <c r="C47" i="22"/>
  <c r="D47" i="22" s="1"/>
  <c r="C41" i="22"/>
  <c r="D41" i="22"/>
  <c r="O40" i="22"/>
  <c r="P40" i="22" s="1"/>
  <c r="AI40" i="22"/>
  <c r="C33" i="22"/>
  <c r="D33" i="22"/>
  <c r="O32" i="22"/>
  <c r="P32" i="22" s="1"/>
  <c r="AI32" i="22"/>
  <c r="O28" i="22"/>
  <c r="P28" i="22" s="1"/>
  <c r="AI28" i="22"/>
  <c r="G41" i="22"/>
  <c r="AJ33" i="22"/>
  <c r="AK33" i="22" s="1"/>
  <c r="S33" i="22"/>
  <c r="S28" i="22"/>
  <c r="AJ28" i="22"/>
  <c r="AG47" i="22"/>
  <c r="AH47" i="22" s="1"/>
  <c r="C45" i="22"/>
  <c r="D45" i="22" s="1"/>
  <c r="G39" i="22"/>
  <c r="S38" i="22"/>
  <c r="G34" i="22"/>
  <c r="AJ31" i="22"/>
  <c r="AK31" i="22" s="1"/>
  <c r="S31" i="22"/>
  <c r="G31" i="22"/>
  <c r="S30" i="22"/>
  <c r="AJ27" i="22"/>
  <c r="AK27" i="22" s="1"/>
  <c r="S27" i="22"/>
  <c r="G27" i="22"/>
  <c r="F57" i="22"/>
  <c r="AC56" i="22"/>
  <c r="R56" i="22"/>
  <c r="F55" i="22"/>
  <c r="AC54" i="22"/>
  <c r="R54" i="22"/>
  <c r="F53" i="22"/>
  <c r="AC52" i="22"/>
  <c r="R52" i="22"/>
  <c r="F51" i="22"/>
  <c r="AC50" i="22"/>
  <c r="AD50" i="22" s="1"/>
  <c r="R50" i="22"/>
  <c r="F49" i="22"/>
  <c r="R48" i="22"/>
  <c r="Y47" i="22"/>
  <c r="S44" i="22"/>
  <c r="G42" i="22"/>
  <c r="C39" i="22"/>
  <c r="D39" i="22" s="1"/>
  <c r="O38" i="22"/>
  <c r="P38" i="22" s="1"/>
  <c r="AI38" i="22"/>
  <c r="C31" i="22"/>
  <c r="D31" i="22" s="1"/>
  <c r="O30" i="22"/>
  <c r="P30" i="22" s="1"/>
  <c r="AI30" i="22"/>
  <c r="AJ30" i="22" s="1"/>
  <c r="B28" i="22"/>
  <c r="B30" i="22"/>
  <c r="B32" i="22"/>
  <c r="B34" i="22"/>
  <c r="B36" i="22"/>
  <c r="B38" i="22"/>
  <c r="B40" i="22"/>
  <c r="B42" i="22"/>
  <c r="B44" i="22"/>
  <c r="B46" i="22"/>
  <c r="B48" i="22"/>
  <c r="C27" i="22"/>
  <c r="D27" i="22" s="1"/>
  <c r="G33" i="22"/>
  <c r="J48" i="22"/>
  <c r="O46" i="22"/>
  <c r="P46" i="22" s="1"/>
  <c r="AI46" i="22"/>
  <c r="O44" i="22"/>
  <c r="P44" i="22" s="1"/>
  <c r="AI44" i="22"/>
  <c r="AN38" i="22"/>
  <c r="AJ37" i="22"/>
  <c r="AK37" i="22" s="1"/>
  <c r="S37" i="22"/>
  <c r="G37" i="22"/>
  <c r="AD37" i="22"/>
  <c r="AE37" i="22" s="1"/>
  <c r="S36" i="22"/>
  <c r="G32" i="22"/>
  <c r="AJ29" i="22"/>
  <c r="AK29" i="22" s="1"/>
  <c r="S29" i="22"/>
  <c r="G29" i="22"/>
  <c r="G28" i="22"/>
  <c r="S40" i="22"/>
  <c r="AJ40" i="22"/>
  <c r="AL47" i="22"/>
  <c r="U47" i="22"/>
  <c r="V47" i="22" s="1"/>
  <c r="AM46" i="22"/>
  <c r="AN46" i="22" s="1"/>
  <c r="L46" i="22"/>
  <c r="AF46" i="22"/>
  <c r="AC45" i="22"/>
  <c r="AD45" i="22" s="1"/>
  <c r="AC41" i="22"/>
  <c r="G40" i="22"/>
  <c r="C37" i="22"/>
  <c r="D37" i="22" s="1"/>
  <c r="O36" i="22"/>
  <c r="P36" i="22" s="1"/>
  <c r="AI36" i="22"/>
  <c r="AJ36" i="22" s="1"/>
  <c r="AC33" i="22"/>
  <c r="B29" i="22"/>
  <c r="S57" i="22"/>
  <c r="G56" i="22"/>
  <c r="S55" i="22"/>
  <c r="G54" i="22"/>
  <c r="S53" i="22"/>
  <c r="G52" i="22"/>
  <c r="S51" i="22"/>
  <c r="G50" i="22"/>
  <c r="S49" i="22"/>
  <c r="X45" i="22"/>
  <c r="Y45" i="22"/>
  <c r="AM44" i="22"/>
  <c r="AN44" i="22" s="1"/>
  <c r="G43" i="22"/>
  <c r="S42" i="22"/>
  <c r="AN36" i="22"/>
  <c r="AJ35" i="22"/>
  <c r="AK35" i="22" s="1"/>
  <c r="S35" i="22"/>
  <c r="G35" i="22"/>
  <c r="S34" i="22"/>
  <c r="G30" i="22"/>
  <c r="G36" i="22"/>
  <c r="S47" i="22"/>
  <c r="G47" i="22"/>
  <c r="C43" i="22"/>
  <c r="D43" i="22" s="1"/>
  <c r="O42" i="22"/>
  <c r="P42" i="22" s="1"/>
  <c r="AI42" i="22"/>
  <c r="AJ42" i="22" s="1"/>
  <c r="V41" i="22"/>
  <c r="AC39" i="22"/>
  <c r="G38" i="22"/>
  <c r="B35" i="22"/>
  <c r="O34" i="22"/>
  <c r="P34" i="22" s="1"/>
  <c r="AI34" i="22"/>
  <c r="AC31" i="22"/>
  <c r="AC27" i="22"/>
  <c r="M47" i="22"/>
  <c r="Y46" i="22"/>
  <c r="I46" i="22"/>
  <c r="J46" i="22" s="1"/>
  <c r="U45" i="22"/>
  <c r="V45" i="22" s="1"/>
  <c r="M45" i="22"/>
  <c r="Y44" i="22"/>
  <c r="I44" i="22"/>
  <c r="J44" i="22" s="1"/>
  <c r="U43" i="22"/>
  <c r="V43" i="22" s="1"/>
  <c r="M43" i="22"/>
  <c r="Y42" i="22"/>
  <c r="I42" i="22"/>
  <c r="J42" i="22" s="1"/>
  <c r="AF41" i="22"/>
  <c r="AG41" i="22" s="1"/>
  <c r="U41" i="22"/>
  <c r="M41" i="22"/>
  <c r="Y40" i="22"/>
  <c r="I40" i="22"/>
  <c r="J40" i="22" s="1"/>
  <c r="AF39" i="22"/>
  <c r="AG39" i="22" s="1"/>
  <c r="U39" i="22"/>
  <c r="V39" i="22" s="1"/>
  <c r="M39" i="22"/>
  <c r="Y38" i="22"/>
  <c r="I38" i="22"/>
  <c r="J38" i="22" s="1"/>
  <c r="AF37" i="22"/>
  <c r="U37" i="22"/>
  <c r="V37" i="22" s="1"/>
  <c r="M37" i="22"/>
  <c r="Y36" i="22"/>
  <c r="I36" i="22"/>
  <c r="J36" i="22" s="1"/>
  <c r="AF35" i="22"/>
  <c r="U35" i="22"/>
  <c r="V35" i="22" s="1"/>
  <c r="M35" i="22"/>
  <c r="Y34" i="22"/>
  <c r="I34" i="22"/>
  <c r="J34" i="22" s="1"/>
  <c r="AF33" i="22"/>
  <c r="U33" i="22"/>
  <c r="V33" i="22" s="1"/>
  <c r="M33" i="22"/>
  <c r="Y32" i="22"/>
  <c r="I32" i="22"/>
  <c r="J32" i="22" s="1"/>
  <c r="AF31" i="22"/>
  <c r="AG31" i="22" s="1"/>
  <c r="U31" i="22"/>
  <c r="V31" i="22" s="1"/>
  <c r="M31" i="22"/>
  <c r="Y30" i="22"/>
  <c r="I30" i="22"/>
  <c r="J30" i="22" s="1"/>
  <c r="AF29" i="22"/>
  <c r="AG29" i="22" s="1"/>
  <c r="U29" i="22"/>
  <c r="V29" i="22" s="1"/>
  <c r="M29" i="22"/>
  <c r="I28" i="22"/>
  <c r="J28" i="22" s="1"/>
  <c r="AF27" i="22"/>
  <c r="U27" i="22"/>
  <c r="V27" i="22" s="1"/>
  <c r="M27" i="22"/>
  <c r="AL45" i="22"/>
  <c r="S45" i="22"/>
  <c r="AL43" i="22"/>
  <c r="AM43" i="22" s="1"/>
  <c r="S43" i="22"/>
  <c r="AL41" i="22"/>
  <c r="AL39" i="22"/>
  <c r="AM39" i="22" s="1"/>
  <c r="S39" i="22"/>
  <c r="AL37" i="22"/>
  <c r="AM37" i="22" s="1"/>
  <c r="AL35" i="22"/>
  <c r="AM35" i="22" s="1"/>
  <c r="AL33" i="22"/>
  <c r="AM33" i="22" s="1"/>
  <c r="AL31" i="22"/>
  <c r="AL29" i="22"/>
  <c r="W28" i="22"/>
  <c r="AL27" i="22"/>
  <c r="AF44" i="22"/>
  <c r="M44" i="22"/>
  <c r="Y43" i="22"/>
  <c r="AF42" i="22"/>
  <c r="M42" i="22"/>
  <c r="Y41" i="22"/>
  <c r="AF40" i="22"/>
  <c r="M40" i="22"/>
  <c r="Y39" i="22"/>
  <c r="AF38" i="22"/>
  <c r="AG38" i="22" s="1"/>
  <c r="M38" i="22"/>
  <c r="Y37" i="22"/>
  <c r="AF36" i="22"/>
  <c r="AG36" i="22" s="1"/>
  <c r="M36" i="22"/>
  <c r="Y35" i="22"/>
  <c r="AF34" i="22"/>
  <c r="M34" i="22"/>
  <c r="Y33" i="22"/>
  <c r="AF32" i="22"/>
  <c r="M32" i="22"/>
  <c r="Y31" i="22"/>
  <c r="AF30" i="22"/>
  <c r="AG30" i="22" s="1"/>
  <c r="M30" i="22"/>
  <c r="Y29" i="22"/>
  <c r="AF28" i="22"/>
  <c r="M28" i="22"/>
  <c r="Y27" i="22"/>
  <c r="T28" i="22"/>
  <c r="AG48" i="20"/>
  <c r="AH43" i="20"/>
  <c r="Y31" i="20"/>
  <c r="J45" i="20"/>
  <c r="AG45" i="20"/>
  <c r="AH45" i="20" s="1"/>
  <c r="AG33" i="20"/>
  <c r="U56" i="20"/>
  <c r="AM56" i="20" s="1"/>
  <c r="L54" i="20"/>
  <c r="M54" i="20" s="1"/>
  <c r="X53" i="20"/>
  <c r="Y53" i="20" s="1"/>
  <c r="X52" i="20"/>
  <c r="Y52" i="20" s="1"/>
  <c r="L51" i="20"/>
  <c r="M51" i="20" s="1"/>
  <c r="AF48" i="20"/>
  <c r="J48" i="20"/>
  <c r="L45" i="20"/>
  <c r="M45" i="20" s="1"/>
  <c r="AD45" i="20"/>
  <c r="AE45" i="20" s="1"/>
  <c r="AJ44" i="20"/>
  <c r="J43" i="20"/>
  <c r="AG37" i="20"/>
  <c r="D37" i="20"/>
  <c r="X35" i="20"/>
  <c r="Y35" i="20" s="1"/>
  <c r="I35" i="20"/>
  <c r="J35" i="20" s="1"/>
  <c r="AD33" i="20"/>
  <c r="AE33" i="20" s="1"/>
  <c r="X31" i="20"/>
  <c r="I31" i="20"/>
  <c r="J31" i="20" s="1"/>
  <c r="J56" i="20"/>
  <c r="V55" i="20"/>
  <c r="J53" i="20"/>
  <c r="G42" i="20"/>
  <c r="S41" i="20"/>
  <c r="G41" i="20"/>
  <c r="S40" i="20"/>
  <c r="AJ38" i="20"/>
  <c r="AK38" i="20" s="1"/>
  <c r="AC37" i="20"/>
  <c r="G32" i="20"/>
  <c r="J55" i="20"/>
  <c r="AC56" i="20"/>
  <c r="AI55" i="20"/>
  <c r="J54" i="20"/>
  <c r="V53" i="20"/>
  <c r="AL52" i="20"/>
  <c r="AG49" i="20"/>
  <c r="D47" i="20"/>
  <c r="AD42" i="20"/>
  <c r="AE42" i="20" s="1"/>
  <c r="D41" i="20"/>
  <c r="P40" i="20"/>
  <c r="AF39" i="20"/>
  <c r="AI38" i="20"/>
  <c r="AC36" i="20"/>
  <c r="G36" i="20"/>
  <c r="S35" i="20"/>
  <c r="Y33" i="20"/>
  <c r="J33" i="20"/>
  <c r="AD32" i="20"/>
  <c r="AE32" i="20" s="1"/>
  <c r="S31" i="20"/>
  <c r="P28" i="20"/>
  <c r="V57" i="20"/>
  <c r="J52" i="20"/>
  <c r="V51" i="20"/>
  <c r="AL50" i="20"/>
  <c r="AM50" i="20" s="1"/>
  <c r="AN50" i="20" s="1"/>
  <c r="S48" i="20"/>
  <c r="G44" i="20"/>
  <c r="S43" i="20"/>
  <c r="G43" i="20"/>
  <c r="S42" i="20"/>
  <c r="AC39" i="20"/>
  <c r="AD39" i="20" s="1"/>
  <c r="AE39" i="20" s="1"/>
  <c r="J39" i="20"/>
  <c r="AC38" i="20"/>
  <c r="J37" i="20"/>
  <c r="AD36" i="20"/>
  <c r="AI34" i="20"/>
  <c r="AF31" i="20"/>
  <c r="AG31" i="20" s="1"/>
  <c r="AI30" i="20"/>
  <c r="AJ30" i="20" s="1"/>
  <c r="AK30" i="20" s="1"/>
  <c r="AF55" i="20"/>
  <c r="AG55" i="20" s="1"/>
  <c r="AH55" i="20" s="1"/>
  <c r="AC52" i="20"/>
  <c r="AI51" i="20"/>
  <c r="J50" i="20"/>
  <c r="S49" i="20"/>
  <c r="P48" i="20"/>
  <c r="AC46" i="20"/>
  <c r="AD44" i="20"/>
  <c r="AE44" i="20" s="1"/>
  <c r="D43" i="20"/>
  <c r="P42" i="20"/>
  <c r="AF41" i="20"/>
  <c r="AI40" i="20"/>
  <c r="AJ40" i="20" s="1"/>
  <c r="AK40" i="20" s="1"/>
  <c r="AF35" i="20"/>
  <c r="AG35" i="20" s="1"/>
  <c r="AC34" i="20"/>
  <c r="AC30" i="20"/>
  <c r="AD30" i="20" s="1"/>
  <c r="D29" i="20"/>
  <c r="M56" i="20"/>
  <c r="AF53" i="20"/>
  <c r="AG53" i="20" s="1"/>
  <c r="AH53" i="20" s="1"/>
  <c r="AE49" i="20"/>
  <c r="AI48" i="20"/>
  <c r="AJ48" i="20"/>
  <c r="AH47" i="20"/>
  <c r="J47" i="20"/>
  <c r="G46" i="20"/>
  <c r="S45" i="20"/>
  <c r="G45" i="20"/>
  <c r="S44" i="20"/>
  <c r="AD43" i="20"/>
  <c r="AE43" i="20" s="1"/>
  <c r="AC41" i="20"/>
  <c r="AD41" i="20" s="1"/>
  <c r="AE41" i="20" s="1"/>
  <c r="J41" i="20"/>
  <c r="AC40" i="20"/>
  <c r="AD40" i="20" s="1"/>
  <c r="G38" i="20"/>
  <c r="AC35" i="20"/>
  <c r="AD35" i="20" s="1"/>
  <c r="AE35" i="20" s="1"/>
  <c r="G34" i="20"/>
  <c r="AC31" i="20"/>
  <c r="AD37" i="20"/>
  <c r="I57" i="20"/>
  <c r="AG57" i="20" s="1"/>
  <c r="AH57" i="20" s="1"/>
  <c r="AF51" i="20"/>
  <c r="AG51" i="20" s="1"/>
  <c r="AH51" i="20" s="1"/>
  <c r="Y49" i="20"/>
  <c r="D45" i="20"/>
  <c r="P44" i="20"/>
  <c r="AI42" i="20"/>
  <c r="AJ42" i="20" s="1"/>
  <c r="AK42" i="20" s="1"/>
  <c r="F40" i="20"/>
  <c r="G40" i="20" s="1"/>
  <c r="R39" i="20"/>
  <c r="S39" i="20" s="1"/>
  <c r="F39" i="20"/>
  <c r="G39" i="20" s="1"/>
  <c r="R38" i="20"/>
  <c r="S38" i="20" s="1"/>
  <c r="AD38" i="20"/>
  <c r="R37" i="20"/>
  <c r="S37" i="20" s="1"/>
  <c r="AJ36" i="20"/>
  <c r="S33" i="20"/>
  <c r="D33" i="20"/>
  <c r="F30" i="20"/>
  <c r="G30" i="20" s="1"/>
  <c r="AI28" i="20"/>
  <c r="AJ28" i="20" s="1"/>
  <c r="AK28" i="20" s="1"/>
  <c r="AH27" i="20"/>
  <c r="AN56" i="20"/>
  <c r="AM54" i="20"/>
  <c r="AK57" i="20"/>
  <c r="AN54" i="20"/>
  <c r="AM52" i="20"/>
  <c r="AN52" i="20" s="1"/>
  <c r="P57" i="20"/>
  <c r="AJ57" i="20"/>
  <c r="D56" i="20"/>
  <c r="P55" i="20"/>
  <c r="AJ55" i="20"/>
  <c r="AK55" i="20" s="1"/>
  <c r="AD54" i="20"/>
  <c r="AE54" i="20" s="1"/>
  <c r="D54" i="20"/>
  <c r="P53" i="20"/>
  <c r="AJ53" i="20"/>
  <c r="AK53" i="20" s="1"/>
  <c r="AD52" i="20"/>
  <c r="AE52" i="20" s="1"/>
  <c r="D52" i="20"/>
  <c r="P51" i="20"/>
  <c r="AJ51" i="20"/>
  <c r="AK51" i="20" s="1"/>
  <c r="AE50" i="20"/>
  <c r="AD50" i="20"/>
  <c r="D50" i="20"/>
  <c r="AI56" i="20"/>
  <c r="AI54" i="20"/>
  <c r="AI52" i="20"/>
  <c r="AI50" i="20"/>
  <c r="AL47" i="20"/>
  <c r="U47" i="20"/>
  <c r="AF34" i="20"/>
  <c r="I34" i="20"/>
  <c r="AG34" i="20" s="1"/>
  <c r="AF30" i="20"/>
  <c r="I30" i="20"/>
  <c r="J30" i="20" s="1"/>
  <c r="AG29" i="20"/>
  <c r="AH29" i="20" s="1"/>
  <c r="J29" i="20"/>
  <c r="T28" i="20"/>
  <c r="T30" i="20"/>
  <c r="T32" i="20"/>
  <c r="T34" i="20"/>
  <c r="T36" i="20"/>
  <c r="T38" i="20"/>
  <c r="T40" i="20"/>
  <c r="T42" i="20"/>
  <c r="T44" i="20"/>
  <c r="T46" i="20"/>
  <c r="T48" i="20"/>
  <c r="AL27" i="20"/>
  <c r="U27" i="20"/>
  <c r="V27" i="20" s="1"/>
  <c r="AL57" i="20"/>
  <c r="AL55" i="20"/>
  <c r="AL53" i="20"/>
  <c r="AM53" i="20" s="1"/>
  <c r="AL51" i="20"/>
  <c r="AM51" i="20" s="1"/>
  <c r="O49" i="20"/>
  <c r="AI49" i="20"/>
  <c r="G49" i="20"/>
  <c r="AH48" i="20"/>
  <c r="AK44" i="20"/>
  <c r="AK36" i="20"/>
  <c r="AF36" i="20"/>
  <c r="I36" i="20"/>
  <c r="AG36" i="20" s="1"/>
  <c r="AC57" i="20"/>
  <c r="R57" i="20"/>
  <c r="S57" i="20" s="1"/>
  <c r="V56" i="20"/>
  <c r="F56" i="20"/>
  <c r="G56" i="20" s="1"/>
  <c r="AC55" i="20"/>
  <c r="R55" i="20"/>
  <c r="S55" i="20" s="1"/>
  <c r="V54" i="20"/>
  <c r="F54" i="20"/>
  <c r="G54" i="20" s="1"/>
  <c r="AC53" i="20"/>
  <c r="R53" i="20"/>
  <c r="S53" i="20" s="1"/>
  <c r="V52" i="20"/>
  <c r="F52" i="20"/>
  <c r="G52" i="20" s="1"/>
  <c r="AC51" i="20"/>
  <c r="R51" i="20"/>
  <c r="S51" i="20" s="1"/>
  <c r="J51" i="20"/>
  <c r="V50" i="20"/>
  <c r="F50" i="20"/>
  <c r="G50" i="20" s="1"/>
  <c r="D49" i="20"/>
  <c r="S47" i="20"/>
  <c r="G47" i="20"/>
  <c r="AF46" i="20"/>
  <c r="I46" i="20"/>
  <c r="AF44" i="20"/>
  <c r="I44" i="20"/>
  <c r="AG44" i="20" s="1"/>
  <c r="AF42" i="20"/>
  <c r="I42" i="20"/>
  <c r="AG42" i="20" s="1"/>
  <c r="J40" i="20"/>
  <c r="AF40" i="20"/>
  <c r="I40" i="20"/>
  <c r="AF38" i="20"/>
  <c r="I38" i="20"/>
  <c r="T31" i="20"/>
  <c r="T29" i="20"/>
  <c r="AF28" i="20"/>
  <c r="I28" i="20"/>
  <c r="AF32" i="20"/>
  <c r="I32" i="20"/>
  <c r="AG32" i="20" s="1"/>
  <c r="AF56" i="20"/>
  <c r="AG56" i="20" s="1"/>
  <c r="AF54" i="20"/>
  <c r="AG54" i="20" s="1"/>
  <c r="AF52" i="20"/>
  <c r="AG52" i="20" s="1"/>
  <c r="AF50" i="20"/>
  <c r="AG50" i="20" s="1"/>
  <c r="O47" i="20"/>
  <c r="AI47" i="20"/>
  <c r="T33" i="20"/>
  <c r="C48" i="20"/>
  <c r="AD48" i="20" s="1"/>
  <c r="AE48" i="20" s="1"/>
  <c r="V45" i="20"/>
  <c r="AL45" i="20"/>
  <c r="U45" i="20"/>
  <c r="V43" i="20"/>
  <c r="AL43" i="20"/>
  <c r="U43" i="20"/>
  <c r="AL41" i="20"/>
  <c r="U41" i="20"/>
  <c r="AM41" i="20" s="1"/>
  <c r="AL39" i="20"/>
  <c r="U39" i="20"/>
  <c r="AM39" i="20" s="1"/>
  <c r="T35" i="20"/>
  <c r="D31" i="20"/>
  <c r="L28" i="20"/>
  <c r="M28" i="20" s="1"/>
  <c r="G57" i="20"/>
  <c r="S56" i="20"/>
  <c r="G55" i="20"/>
  <c r="S54" i="20"/>
  <c r="G53" i="20"/>
  <c r="S52" i="20"/>
  <c r="G51" i="20"/>
  <c r="S50" i="20"/>
  <c r="AH49" i="20"/>
  <c r="AC47" i="20"/>
  <c r="AD47" i="20" s="1"/>
  <c r="S46" i="20"/>
  <c r="AD46" i="20"/>
  <c r="AE46" i="20" s="1"/>
  <c r="AL37" i="20"/>
  <c r="U37" i="20"/>
  <c r="AJ32" i="20"/>
  <c r="AK32" i="20" s="1"/>
  <c r="G48" i="20"/>
  <c r="AI46" i="20"/>
  <c r="P46" i="20"/>
  <c r="P36" i="20"/>
  <c r="D35" i="20"/>
  <c r="AJ34" i="20"/>
  <c r="AK34" i="20" s="1"/>
  <c r="AC29" i="20"/>
  <c r="AC27" i="20"/>
  <c r="J27" i="20"/>
  <c r="E28" i="20"/>
  <c r="D46" i="20"/>
  <c r="AI45" i="20"/>
  <c r="P45" i="20"/>
  <c r="D44" i="20"/>
  <c r="AI43" i="20"/>
  <c r="P43" i="20"/>
  <c r="D42" i="20"/>
  <c r="AI41" i="20"/>
  <c r="AJ41" i="20" s="1"/>
  <c r="P41" i="20"/>
  <c r="D40" i="20"/>
  <c r="AI39" i="20"/>
  <c r="P39" i="20"/>
  <c r="D38" i="20"/>
  <c r="AI37" i="20"/>
  <c r="P37" i="20"/>
  <c r="D36" i="20"/>
  <c r="AI35" i="20"/>
  <c r="P35" i="20"/>
  <c r="D34" i="20"/>
  <c r="AI33" i="20"/>
  <c r="AJ33" i="20" s="1"/>
  <c r="P33" i="20"/>
  <c r="D32" i="20"/>
  <c r="AI31" i="20"/>
  <c r="P31" i="20"/>
  <c r="D30" i="20"/>
  <c r="AI29" i="20"/>
  <c r="AJ29" i="20" s="1"/>
  <c r="P29" i="20"/>
  <c r="D28" i="20"/>
  <c r="AI27" i="20"/>
  <c r="AJ27" i="20" s="1"/>
  <c r="P27" i="20"/>
  <c r="AH37" i="20"/>
  <c r="G37" i="20"/>
  <c r="S36" i="20"/>
  <c r="AH35" i="20"/>
  <c r="G35" i="20"/>
  <c r="S34" i="20"/>
  <c r="AH33" i="20"/>
  <c r="G33" i="20"/>
  <c r="S32" i="20"/>
  <c r="AH31" i="20"/>
  <c r="G31" i="20"/>
  <c r="S30" i="20"/>
  <c r="G29" i="20"/>
  <c r="S28" i="20"/>
  <c r="G27" i="20"/>
  <c r="BM3" i="37"/>
  <c r="BR3" i="37"/>
  <c r="AA3" i="37"/>
  <c r="W3" i="37"/>
  <c r="BQ3" i="37"/>
  <c r="AC3" i="37"/>
  <c r="BS3" i="37"/>
  <c r="X3" i="37"/>
  <c r="BN3" i="37"/>
  <c r="AB3" i="37"/>
  <c r="Z3" i="37"/>
  <c r="BP3" i="37"/>
  <c r="H3" i="37"/>
  <c r="AX3" i="37"/>
  <c r="Y3" i="37"/>
  <c r="BO3" i="37"/>
  <c r="AC1" i="37"/>
  <c r="Z1" i="37"/>
  <c r="AG45" i="17" l="1"/>
  <c r="AH45" i="17" s="1"/>
  <c r="AE37" i="17"/>
  <c r="AE41" i="17"/>
  <c r="AE33" i="17"/>
  <c r="AD42" i="17"/>
  <c r="AE42" i="17" s="1"/>
  <c r="AE39" i="17"/>
  <c r="AD39" i="17"/>
  <c r="AM49" i="17"/>
  <c r="AN49" i="17" s="1"/>
  <c r="AD33" i="17"/>
  <c r="AD43" i="17"/>
  <c r="AE43" i="17" s="1"/>
  <c r="AD28" i="17"/>
  <c r="AE28" i="17" s="1"/>
  <c r="AK41" i="17"/>
  <c r="AJ41" i="17"/>
  <c r="AM27" i="17"/>
  <c r="AN27" i="17" s="1"/>
  <c r="AL32" i="17"/>
  <c r="U32" i="17"/>
  <c r="V32" i="17"/>
  <c r="AN41" i="17"/>
  <c r="AE51" i="17"/>
  <c r="AH36" i="17"/>
  <c r="AG36" i="17"/>
  <c r="AG53" i="17"/>
  <c r="AH53" i="17" s="1"/>
  <c r="AJ43" i="17"/>
  <c r="AK43" i="17"/>
  <c r="AL44" i="17"/>
  <c r="U44" i="17"/>
  <c r="V44" i="17"/>
  <c r="AL28" i="17"/>
  <c r="U28" i="17"/>
  <c r="V28" i="17"/>
  <c r="AG46" i="17"/>
  <c r="AH46" i="17" s="1"/>
  <c r="AG49" i="17"/>
  <c r="AH49" i="17" s="1"/>
  <c r="AM33" i="17"/>
  <c r="AN33" i="17" s="1"/>
  <c r="U46" i="17"/>
  <c r="V46" i="17"/>
  <c r="AL46" i="17"/>
  <c r="AK31" i="17"/>
  <c r="AL42" i="17"/>
  <c r="U42" i="17"/>
  <c r="V42" i="17"/>
  <c r="AH28" i="17"/>
  <c r="AJ35" i="17"/>
  <c r="AK35" i="17" s="1"/>
  <c r="AK53" i="17"/>
  <c r="AE56" i="17"/>
  <c r="AG32" i="17"/>
  <c r="AH32" i="17" s="1"/>
  <c r="AH38" i="17"/>
  <c r="AD46" i="17"/>
  <c r="AE46" i="17" s="1"/>
  <c r="AG55" i="17"/>
  <c r="AH55" i="17" s="1"/>
  <c r="AK47" i="17"/>
  <c r="AL40" i="17"/>
  <c r="U40" i="17"/>
  <c r="V40" i="17"/>
  <c r="AN39" i="17"/>
  <c r="AE52" i="17"/>
  <c r="AE50" i="17"/>
  <c r="AM35" i="17"/>
  <c r="AN35" i="17" s="1"/>
  <c r="AJ57" i="17"/>
  <c r="AK57" i="17" s="1"/>
  <c r="AE57" i="17"/>
  <c r="AK33" i="17"/>
  <c r="AL38" i="17"/>
  <c r="U38" i="17"/>
  <c r="V38" i="17"/>
  <c r="AJ37" i="17"/>
  <c r="AK37" i="17" s="1"/>
  <c r="AK49" i="17"/>
  <c r="AG30" i="17"/>
  <c r="AH30" i="17" s="1"/>
  <c r="AH51" i="17"/>
  <c r="AG51" i="17"/>
  <c r="AJ53" i="17"/>
  <c r="AD53" i="17"/>
  <c r="AE53" i="17" s="1"/>
  <c r="AJ51" i="17"/>
  <c r="AK51" i="17" s="1"/>
  <c r="AL36" i="17"/>
  <c r="U36" i="17"/>
  <c r="V36" i="17"/>
  <c r="AM29" i="17"/>
  <c r="AN29" i="17" s="1"/>
  <c r="AK55" i="17"/>
  <c r="AH48" i="17"/>
  <c r="AE55" i="17"/>
  <c r="AH40" i="17"/>
  <c r="AG34" i="17"/>
  <c r="AH34" i="17" s="1"/>
  <c r="AG42" i="17"/>
  <c r="AH42" i="17" s="1"/>
  <c r="AJ45" i="17"/>
  <c r="AK45" i="17" s="1"/>
  <c r="AG57" i="17"/>
  <c r="AH57" i="17" s="1"/>
  <c r="AD54" i="17"/>
  <c r="AE54" i="17" s="1"/>
  <c r="AM37" i="17"/>
  <c r="AN37" i="17" s="1"/>
  <c r="AL30" i="17"/>
  <c r="U30" i="17"/>
  <c r="V30" i="17"/>
  <c r="AM43" i="17"/>
  <c r="AN43" i="17" s="1"/>
  <c r="AK29" i="17"/>
  <c r="AL34" i="17"/>
  <c r="U34" i="17"/>
  <c r="V34" i="17"/>
  <c r="AN45" i="17"/>
  <c r="AM31" i="17"/>
  <c r="AN31" i="17" s="1"/>
  <c r="AJ39" i="17"/>
  <c r="AK39" i="17" s="1"/>
  <c r="AM47" i="17"/>
  <c r="AN47" i="17" s="1"/>
  <c r="AJ29" i="17"/>
  <c r="AD49" i="17"/>
  <c r="AE49" i="17" s="1"/>
  <c r="AG46" i="22"/>
  <c r="S41" i="22"/>
  <c r="AN30" i="22"/>
  <c r="AN40" i="22"/>
  <c r="AN42" i="22"/>
  <c r="AG44" i="22"/>
  <c r="AH44" i="22" s="1"/>
  <c r="C29" i="22"/>
  <c r="D29" i="22" s="1"/>
  <c r="AC29" i="22"/>
  <c r="AC34" i="22"/>
  <c r="C34" i="22"/>
  <c r="D34" i="22" s="1"/>
  <c r="AJ46" i="22"/>
  <c r="AK46" i="22" s="1"/>
  <c r="AD27" i="22"/>
  <c r="AE27" i="22" s="1"/>
  <c r="AM53" i="22"/>
  <c r="AN53" i="22" s="1"/>
  <c r="Y53" i="22"/>
  <c r="AN39" i="22"/>
  <c r="AG33" i="22"/>
  <c r="AH33" i="22" s="1"/>
  <c r="AC48" i="22"/>
  <c r="C48" i="22"/>
  <c r="D48" i="22" s="1"/>
  <c r="AC32" i="22"/>
  <c r="C32" i="22"/>
  <c r="D32" i="22" s="1"/>
  <c r="AD53" i="22"/>
  <c r="AE53" i="22" s="1"/>
  <c r="G53" i="22"/>
  <c r="AD39" i="22"/>
  <c r="AE39" i="22" s="1"/>
  <c r="AG34" i="22"/>
  <c r="AH34" i="22" s="1"/>
  <c r="X28" i="22"/>
  <c r="AC46" i="22"/>
  <c r="C46" i="22"/>
  <c r="D46" i="22" s="1"/>
  <c r="AC30" i="22"/>
  <c r="C30" i="22"/>
  <c r="D30" i="22" s="1"/>
  <c r="AJ48" i="22"/>
  <c r="AK48" i="22" s="1"/>
  <c r="S48" i="22"/>
  <c r="AJ54" i="22"/>
  <c r="AK54" i="22" s="1"/>
  <c r="S54" i="22"/>
  <c r="AM55" i="22"/>
  <c r="AN55" i="22" s="1"/>
  <c r="Y55" i="22"/>
  <c r="AH30" i="22"/>
  <c r="AH31" i="22"/>
  <c r="AK42" i="22"/>
  <c r="AJ34" i="22"/>
  <c r="AK34" i="22" s="1"/>
  <c r="AC44" i="22"/>
  <c r="C44" i="22"/>
  <c r="D44" i="22" s="1"/>
  <c r="AC28" i="22"/>
  <c r="C28" i="22"/>
  <c r="D28" i="22" s="1"/>
  <c r="AD49" i="22"/>
  <c r="AE49" i="22" s="1"/>
  <c r="G49" i="22"/>
  <c r="AK40" i="22"/>
  <c r="AH36" i="22"/>
  <c r="AH41" i="22"/>
  <c r="AM41" i="22"/>
  <c r="AN41" i="22" s="1"/>
  <c r="AM45" i="22"/>
  <c r="AK36" i="22"/>
  <c r="AD33" i="22"/>
  <c r="AE33" i="22" s="1"/>
  <c r="AC42" i="22"/>
  <c r="C42" i="22"/>
  <c r="D42" i="22" s="1"/>
  <c r="AJ50" i="22"/>
  <c r="AK50" i="22" s="1"/>
  <c r="S50" i="22"/>
  <c r="AD55" i="22"/>
  <c r="AE55" i="22" s="1"/>
  <c r="G55" i="22"/>
  <c r="AM29" i="22"/>
  <c r="AN29" i="22" s="1"/>
  <c r="AD41" i="22"/>
  <c r="AE41" i="22" s="1"/>
  <c r="Y49" i="22"/>
  <c r="AM49" i="22"/>
  <c r="AN49" i="22" s="1"/>
  <c r="AM57" i="22"/>
  <c r="AN57" i="22" s="1"/>
  <c r="Y57" i="22"/>
  <c r="AG28" i="22"/>
  <c r="AH28" i="22" s="1"/>
  <c r="AD54" i="22"/>
  <c r="AE54" i="22" s="1"/>
  <c r="AG40" i="22"/>
  <c r="AH40" i="22" s="1"/>
  <c r="AL28" i="22"/>
  <c r="U28" i="22"/>
  <c r="V28" i="22" s="1"/>
  <c r="AN33" i="22"/>
  <c r="AN43" i="22"/>
  <c r="AH35" i="22"/>
  <c r="AE45" i="22"/>
  <c r="AM27" i="22"/>
  <c r="AN27" i="22" s="1"/>
  <c r="AC40" i="22"/>
  <c r="C40" i="22"/>
  <c r="D40" i="22" s="1"/>
  <c r="AJ44" i="22"/>
  <c r="AK44" i="22" s="1"/>
  <c r="AE50" i="22"/>
  <c r="AJ56" i="22"/>
  <c r="AK56" i="22" s="1"/>
  <c r="S56" i="22"/>
  <c r="AG35" i="22"/>
  <c r="AK57" i="22"/>
  <c r="AJ55" i="22"/>
  <c r="AK55" i="22" s="1"/>
  <c r="AM47" i="22"/>
  <c r="AN47" i="22" s="1"/>
  <c r="AG32" i="22"/>
  <c r="AH32" i="22" s="1"/>
  <c r="AN35" i="22"/>
  <c r="AH29" i="22"/>
  <c r="C35" i="22"/>
  <c r="D35" i="22" s="1"/>
  <c r="AC35" i="22"/>
  <c r="AG27" i="22"/>
  <c r="AH27" i="22" s="1"/>
  <c r="AH46" i="22"/>
  <c r="AG37" i="22"/>
  <c r="AH37" i="22" s="1"/>
  <c r="AC38" i="22"/>
  <c r="C38" i="22"/>
  <c r="D38" i="22" s="1"/>
  <c r="AK30" i="22"/>
  <c r="AD51" i="22"/>
  <c r="AE51" i="22" s="1"/>
  <c r="G51" i="22"/>
  <c r="Y51" i="22"/>
  <c r="AM51" i="22"/>
  <c r="AN51" i="22" s="1"/>
  <c r="AJ32" i="22"/>
  <c r="AK32" i="22" s="1"/>
  <c r="AG42" i="22"/>
  <c r="AH42" i="22" s="1"/>
  <c r="AJ49" i="22"/>
  <c r="AK49" i="22" s="1"/>
  <c r="AH38" i="22"/>
  <c r="AN37" i="22"/>
  <c r="AN45" i="22"/>
  <c r="AH39" i="22"/>
  <c r="AM31" i="22"/>
  <c r="AN31" i="22" s="1"/>
  <c r="M46" i="22"/>
  <c r="AC36" i="22"/>
  <c r="C36" i="22"/>
  <c r="D36" i="22"/>
  <c r="AJ52" i="22"/>
  <c r="AK52" i="22" s="1"/>
  <c r="S52" i="22"/>
  <c r="AD57" i="22"/>
  <c r="AE57" i="22" s="1"/>
  <c r="G57" i="22"/>
  <c r="AD31" i="22"/>
  <c r="AE31" i="22" s="1"/>
  <c r="AJ38" i="22"/>
  <c r="AK38" i="22" s="1"/>
  <c r="AK28" i="22"/>
  <c r="AK51" i="22"/>
  <c r="AD52" i="22"/>
  <c r="AE52" i="22" s="1"/>
  <c r="AJ53" i="22"/>
  <c r="AK53" i="22" s="1"/>
  <c r="AD56" i="22"/>
  <c r="AE56" i="22" s="1"/>
  <c r="AJ47" i="20"/>
  <c r="AD56" i="20"/>
  <c r="AE56" i="20" s="1"/>
  <c r="V39" i="20"/>
  <c r="AE31" i="20"/>
  <c r="AK48" i="20"/>
  <c r="AD34" i="20"/>
  <c r="AE34" i="20" s="1"/>
  <c r="AH41" i="20"/>
  <c r="J57" i="20"/>
  <c r="AG41" i="20"/>
  <c r="AE38" i="20"/>
  <c r="AD31" i="20"/>
  <c r="AE36" i="20"/>
  <c r="AM37" i="20"/>
  <c r="AN37" i="20" s="1"/>
  <c r="V41" i="20"/>
  <c r="AJ49" i="20"/>
  <c r="AE40" i="20"/>
  <c r="AG39" i="20"/>
  <c r="AH39" i="20" s="1"/>
  <c r="AE30" i="20"/>
  <c r="AE37" i="20"/>
  <c r="AL29" i="20"/>
  <c r="U29" i="20"/>
  <c r="AM29" i="20" s="1"/>
  <c r="AD27" i="20"/>
  <c r="AE27" i="20"/>
  <c r="AK47" i="20"/>
  <c r="AH32" i="20"/>
  <c r="AL31" i="20"/>
  <c r="U31" i="20"/>
  <c r="AM31" i="20" s="1"/>
  <c r="AH42" i="20"/>
  <c r="AN51" i="20"/>
  <c r="AL48" i="20"/>
  <c r="U48" i="20"/>
  <c r="AM48" i="20" s="1"/>
  <c r="V48" i="20"/>
  <c r="AL32" i="20"/>
  <c r="U32" i="20"/>
  <c r="AM32" i="20" s="1"/>
  <c r="V32" i="20"/>
  <c r="V37" i="20"/>
  <c r="AN41" i="20"/>
  <c r="P47" i="20"/>
  <c r="J32" i="20"/>
  <c r="AG38" i="20"/>
  <c r="AH38" i="20" s="1"/>
  <c r="J42" i="20"/>
  <c r="AN53" i="20"/>
  <c r="AL46" i="20"/>
  <c r="U46" i="20"/>
  <c r="AM46" i="20" s="1"/>
  <c r="AL30" i="20"/>
  <c r="U30" i="20"/>
  <c r="AM30" i="20" s="1"/>
  <c r="V30" i="20"/>
  <c r="AJ50" i="20"/>
  <c r="AK50" i="20" s="1"/>
  <c r="V47" i="20"/>
  <c r="AM47" i="20"/>
  <c r="AN47" i="20" s="1"/>
  <c r="AJ46" i="20"/>
  <c r="AK46" i="20" s="1"/>
  <c r="AD53" i="20"/>
  <c r="AE53" i="20"/>
  <c r="AD57" i="20"/>
  <c r="AE57" i="20" s="1"/>
  <c r="AL44" i="20"/>
  <c r="U44" i="20"/>
  <c r="AM44" i="20" s="1"/>
  <c r="AL28" i="20"/>
  <c r="U28" i="20"/>
  <c r="AM28" i="20" s="1"/>
  <c r="AH34" i="20"/>
  <c r="AJ52" i="20"/>
  <c r="AK52" i="20" s="1"/>
  <c r="AM43" i="20"/>
  <c r="AN43" i="20" s="1"/>
  <c r="D48" i="20"/>
  <c r="AH50" i="20"/>
  <c r="J38" i="20"/>
  <c r="AH44" i="20"/>
  <c r="AL42" i="20"/>
  <c r="U42" i="20"/>
  <c r="AM42" i="20" s="1"/>
  <c r="J34" i="20"/>
  <c r="AJ54" i="20"/>
  <c r="AK54" i="20" s="1"/>
  <c r="AN45" i="20"/>
  <c r="AK29" i="20"/>
  <c r="AE47" i="20"/>
  <c r="AL35" i="20"/>
  <c r="U35" i="20"/>
  <c r="AH52" i="20"/>
  <c r="AG28" i="20"/>
  <c r="AG40" i="20"/>
  <c r="AH40" i="20" s="1"/>
  <c r="J44" i="20"/>
  <c r="AH36" i="20"/>
  <c r="AJ39" i="20"/>
  <c r="AK39" i="20" s="1"/>
  <c r="AL40" i="20"/>
  <c r="U40" i="20"/>
  <c r="AJ56" i="20"/>
  <c r="AK56" i="20" s="1"/>
  <c r="AM55" i="20"/>
  <c r="AN55" i="20" s="1"/>
  <c r="AL33" i="20"/>
  <c r="U33" i="20"/>
  <c r="AL34" i="20"/>
  <c r="U34" i="20"/>
  <c r="AM34" i="20" s="1"/>
  <c r="AJ43" i="20"/>
  <c r="AK43" i="20" s="1"/>
  <c r="AJ31" i="20"/>
  <c r="AK31" i="20" s="1"/>
  <c r="AH54" i="20"/>
  <c r="AH28" i="20"/>
  <c r="J46" i="20"/>
  <c r="AG46" i="20"/>
  <c r="J36" i="20"/>
  <c r="AK49" i="20"/>
  <c r="AJ45" i="20"/>
  <c r="AK45" i="20" s="1"/>
  <c r="AL38" i="20"/>
  <c r="U38" i="20"/>
  <c r="AJ37" i="20"/>
  <c r="AK37" i="20" s="1"/>
  <c r="AM57" i="20"/>
  <c r="AN57" i="20" s="1"/>
  <c r="AK27" i="20"/>
  <c r="AK33" i="20"/>
  <c r="AK41" i="20"/>
  <c r="AC28" i="20"/>
  <c r="F28" i="20"/>
  <c r="G28" i="20" s="1"/>
  <c r="AJ35" i="20"/>
  <c r="AK35" i="20" s="1"/>
  <c r="AN39" i="20"/>
  <c r="AM45" i="20"/>
  <c r="AD29" i="20"/>
  <c r="AE29" i="20" s="1"/>
  <c r="AH56" i="20"/>
  <c r="J28" i="20"/>
  <c r="AH46" i="20"/>
  <c r="AD51" i="20"/>
  <c r="AE51" i="20"/>
  <c r="AD55" i="20"/>
  <c r="AE55" i="20" s="1"/>
  <c r="P49" i="20"/>
  <c r="AM27" i="20"/>
  <c r="AN27" i="20" s="1"/>
  <c r="AL36" i="20"/>
  <c r="U36" i="20"/>
  <c r="AM36" i="20" s="1"/>
  <c r="AG30" i="20"/>
  <c r="AH30" i="20" s="1"/>
  <c r="K31" i="7"/>
  <c r="L31" i="7"/>
  <c r="K61" i="7"/>
  <c r="L61" i="7"/>
  <c r="K46" i="7"/>
  <c r="L46" i="7"/>
  <c r="AM34" i="17" l="1"/>
  <c r="AN34" i="17" s="1"/>
  <c r="AM40" i="17"/>
  <c r="AN40" i="17" s="1"/>
  <c r="AM44" i="17"/>
  <c r="AN44" i="17" s="1"/>
  <c r="AM32" i="17"/>
  <c r="AN32" i="17" s="1"/>
  <c r="AM46" i="17"/>
  <c r="AN46" i="17" s="1"/>
  <c r="AM38" i="17"/>
  <c r="AN38" i="17" s="1"/>
  <c r="AN28" i="17"/>
  <c r="AM28" i="17"/>
  <c r="AM30" i="17"/>
  <c r="AN30" i="17" s="1"/>
  <c r="AM36" i="17"/>
  <c r="AN36" i="17" s="1"/>
  <c r="AM42" i="17"/>
  <c r="AN42" i="17" s="1"/>
  <c r="AM28" i="22"/>
  <c r="AD29" i="22"/>
  <c r="AE29" i="22" s="1"/>
  <c r="AD35" i="22"/>
  <c r="AE35" i="22" s="1"/>
  <c r="AD44" i="22"/>
  <c r="AE44" i="22" s="1"/>
  <c r="Y28" i="22"/>
  <c r="AD30" i="22"/>
  <c r="AE30" i="22" s="1"/>
  <c r="AD40" i="22"/>
  <c r="AE40" i="22" s="1"/>
  <c r="AD32" i="22"/>
  <c r="AE32" i="22" s="1"/>
  <c r="AD36" i="22"/>
  <c r="AE36" i="22" s="1"/>
  <c r="AD38" i="22"/>
  <c r="AE38" i="22" s="1"/>
  <c r="AD34" i="22"/>
  <c r="AE34" i="22" s="1"/>
  <c r="AN28" i="22"/>
  <c r="AE42" i="22"/>
  <c r="AD42" i="22"/>
  <c r="AD28" i="22"/>
  <c r="AE28" i="22" s="1"/>
  <c r="AD46" i="22"/>
  <c r="AE46" i="22" s="1"/>
  <c r="AD48" i="22"/>
  <c r="AE48" i="22" s="1"/>
  <c r="V34" i="20"/>
  <c r="AM35" i="20"/>
  <c r="AN35" i="20" s="1"/>
  <c r="V28" i="20"/>
  <c r="V46" i="20"/>
  <c r="AM38" i="20"/>
  <c r="AM33" i="20"/>
  <c r="AM40" i="20"/>
  <c r="AN40" i="20" s="1"/>
  <c r="AN33" i="20"/>
  <c r="V35" i="20"/>
  <c r="AN28" i="20"/>
  <c r="AN31" i="20"/>
  <c r="AD28" i="20"/>
  <c r="AE28" i="20" s="1"/>
  <c r="V33" i="20"/>
  <c r="V42" i="20"/>
  <c r="V44" i="20"/>
  <c r="AN30" i="20"/>
  <c r="AN32" i="20"/>
  <c r="V31" i="20"/>
  <c r="AN36" i="20"/>
  <c r="AN42" i="20"/>
  <c r="AN44" i="20"/>
  <c r="AN29" i="20"/>
  <c r="AN38" i="20"/>
  <c r="V36" i="20"/>
  <c r="V38" i="20"/>
  <c r="AN34" i="20"/>
  <c r="V40" i="20"/>
  <c r="AN46" i="20"/>
  <c r="AN48" i="20"/>
  <c r="V29" i="20"/>
  <c r="A14" i="17"/>
  <c r="AC20" i="17"/>
  <c r="AF20" i="17"/>
  <c r="AI20" i="17"/>
  <c r="AL20" i="17"/>
  <c r="A14" i="20"/>
  <c r="AC20" i="20"/>
  <c r="AF20" i="20"/>
  <c r="AI20" i="20"/>
  <c r="AL20" i="20"/>
  <c r="A14" i="22"/>
  <c r="AC20" i="22"/>
  <c r="AF20" i="22"/>
  <c r="AI20" i="22"/>
  <c r="AL20" i="22"/>
  <c r="AI23" i="32"/>
  <c r="AJ23" i="32"/>
  <c r="AK23" i="32"/>
  <c r="AL23" i="32"/>
  <c r="AM23" i="32"/>
  <c r="AN23" i="32"/>
  <c r="AI24" i="32"/>
  <c r="AJ24" i="32"/>
  <c r="J7" i="35" s="1"/>
  <c r="AK24" i="32"/>
  <c r="AL24" i="32"/>
  <c r="AM24" i="32"/>
  <c r="AN24" i="32"/>
  <c r="AI25" i="32"/>
  <c r="AJ25" i="32"/>
  <c r="AK25" i="32"/>
  <c r="AL25" i="32"/>
  <c r="AM25" i="32"/>
  <c r="M8" i="35" s="1"/>
  <c r="AN25" i="32"/>
  <c r="AI26" i="32"/>
  <c r="AJ26" i="32"/>
  <c r="J9" i="35" s="1"/>
  <c r="AK26" i="32"/>
  <c r="AL26" i="32"/>
  <c r="AM26" i="32"/>
  <c r="AN26" i="32"/>
  <c r="AM22" i="32"/>
  <c r="AN22" i="32"/>
  <c r="AJ22" i="32"/>
  <c r="J5" i="35" s="1"/>
  <c r="AK22" i="32"/>
  <c r="AG22" i="32"/>
  <c r="AH22" i="32"/>
  <c r="AG23" i="32"/>
  <c r="AH23" i="32"/>
  <c r="AG24" i="32"/>
  <c r="AH24" i="32"/>
  <c r="AG25" i="32"/>
  <c r="AH25" i="32"/>
  <c r="AG26" i="32"/>
  <c r="AH26" i="32"/>
  <c r="AF23" i="32"/>
  <c r="AF24" i="32"/>
  <c r="AF25" i="32"/>
  <c r="F8" i="35" s="1"/>
  <c r="AF26" i="32"/>
  <c r="AL22" i="32"/>
  <c r="AI22" i="32"/>
  <c r="AF22" i="32"/>
  <c r="AC23" i="32"/>
  <c r="AD23" i="32"/>
  <c r="AE23" i="32"/>
  <c r="AC24" i="32"/>
  <c r="AD24" i="32"/>
  <c r="AE24" i="32"/>
  <c r="AC25" i="32"/>
  <c r="AD25" i="32"/>
  <c r="AE25" i="32"/>
  <c r="AC26" i="32"/>
  <c r="C9" i="35" s="1"/>
  <c r="AD26" i="32"/>
  <c r="AE26" i="32"/>
  <c r="AD22" i="32"/>
  <c r="AE22" i="32"/>
  <c r="AC22" i="32"/>
  <c r="F7" i="35" l="1"/>
  <c r="J8" i="35"/>
  <c r="D9" i="35"/>
  <c r="N9" i="35"/>
  <c r="L7" i="35"/>
  <c r="M9" i="35"/>
  <c r="D8" i="35"/>
  <c r="M6" i="35"/>
  <c r="C8" i="35"/>
  <c r="L9" i="35"/>
  <c r="I8" i="35"/>
  <c r="C7" i="35"/>
  <c r="I6" i="35"/>
  <c r="C6" i="35"/>
  <c r="L6" i="35"/>
  <c r="L8" i="35"/>
  <c r="H9" i="35"/>
  <c r="I5" i="35"/>
  <c r="I7" i="35"/>
  <c r="I9" i="35"/>
  <c r="N6" i="35"/>
  <c r="N8" i="35"/>
  <c r="G5" i="35"/>
  <c r="G9" i="35"/>
  <c r="H5" i="35"/>
  <c r="H7" i="35"/>
  <c r="K8" i="35"/>
  <c r="E6" i="35"/>
  <c r="E8" i="35"/>
  <c r="C5" i="35"/>
  <c r="K5" i="35"/>
  <c r="G6" i="35"/>
  <c r="K7" i="35"/>
  <c r="G8" i="35"/>
  <c r="K9" i="35"/>
  <c r="K6" i="35"/>
  <c r="D5" i="35"/>
  <c r="L5" i="35"/>
  <c r="H6" i="35"/>
  <c r="H8" i="35"/>
  <c r="G7" i="35"/>
  <c r="D6" i="35"/>
  <c r="F6" i="35"/>
  <c r="E5" i="35"/>
  <c r="M5" i="35"/>
  <c r="E7" i="35"/>
  <c r="E9" i="35"/>
  <c r="F5" i="35"/>
  <c r="N5" i="35"/>
  <c r="J6" i="35"/>
  <c r="N7" i="35"/>
  <c r="F9" i="35"/>
  <c r="M7" i="35"/>
  <c r="D7" i="35"/>
  <c r="L4" i="7" l="1"/>
  <c r="J1" i="32" s="1"/>
  <c r="L5" i="7"/>
  <c r="J2" i="32" s="1"/>
  <c r="K2" i="32" l="1"/>
  <c r="J2" i="22"/>
  <c r="J2" i="17"/>
  <c r="J2" i="20"/>
  <c r="K2" i="20" s="1"/>
  <c r="J1" i="22"/>
  <c r="K2" i="22" s="1"/>
  <c r="J1" i="17"/>
  <c r="K2" i="17" s="1"/>
  <c r="J1" i="20"/>
  <c r="G2" i="27"/>
  <c r="G224" i="6"/>
  <c r="I220" i="6"/>
  <c r="H220" i="6"/>
  <c r="G220" i="6"/>
  <c r="F220" i="6"/>
  <c r="B14" i="32" l="1"/>
  <c r="E14" i="32"/>
  <c r="E27" i="32" s="1"/>
  <c r="H14" i="32"/>
  <c r="H27" i="32" s="1"/>
  <c r="K14" i="32"/>
  <c r="K27" i="32" s="1"/>
  <c r="N14" i="32"/>
  <c r="N27" i="32" s="1"/>
  <c r="AI27" i="32" s="1"/>
  <c r="Q14" i="32"/>
  <c r="Q27" i="32" s="1"/>
  <c r="T14" i="32"/>
  <c r="T27" i="32" s="1"/>
  <c r="W14" i="32"/>
  <c r="W27" i="32" s="1"/>
  <c r="E14" i="20"/>
  <c r="H14" i="20"/>
  <c r="N14" i="20"/>
  <c r="Q14" i="20"/>
  <c r="T14" i="20"/>
  <c r="K14" i="20"/>
  <c r="W14" i="20"/>
  <c r="B14" i="20"/>
  <c r="E14" i="17"/>
  <c r="K14" i="17"/>
  <c r="T14" i="17"/>
  <c r="W14" i="17"/>
  <c r="B14" i="17"/>
  <c r="Q14" i="17"/>
  <c r="H14" i="17"/>
  <c r="N14" i="17"/>
  <c r="N14" i="22"/>
  <c r="Q14" i="22"/>
  <c r="T14" i="22"/>
  <c r="W14" i="22"/>
  <c r="B14" i="22"/>
  <c r="E14" i="22"/>
  <c r="H14" i="22"/>
  <c r="K14" i="22"/>
  <c r="G1" i="27"/>
  <c r="F10" i="35" l="1"/>
  <c r="AL27" i="32"/>
  <c r="AF27" i="32"/>
  <c r="AC27" i="32"/>
  <c r="C10" i="35" s="1"/>
  <c r="L10" i="35"/>
  <c r="I10" i="35"/>
  <c r="G4" i="27"/>
  <c r="H310" i="7" l="1"/>
  <c r="E309" i="7"/>
  <c r="D309" i="7"/>
  <c r="E301" i="7"/>
  <c r="F301" i="7"/>
  <c r="G301" i="7"/>
  <c r="E302" i="7"/>
  <c r="F302" i="7"/>
  <c r="G302" i="7"/>
  <c r="E303" i="7"/>
  <c r="F303" i="7"/>
  <c r="G303" i="7"/>
  <c r="E304" i="7"/>
  <c r="F304" i="7"/>
  <c r="G304" i="7"/>
  <c r="E305" i="7"/>
  <c r="F305" i="7"/>
  <c r="G305" i="7"/>
  <c r="E306" i="7"/>
  <c r="F306" i="7"/>
  <c r="G306" i="7"/>
  <c r="E307" i="7"/>
  <c r="F307" i="7"/>
  <c r="G307" i="7"/>
  <c r="D307" i="7"/>
  <c r="D306" i="7"/>
  <c r="D305" i="7"/>
  <c r="D304" i="7"/>
  <c r="D303" i="7"/>
  <c r="D302" i="7"/>
  <c r="D301" i="7"/>
  <c r="H295" i="7"/>
  <c r="E294" i="7"/>
  <c r="D294" i="7"/>
  <c r="E286" i="7"/>
  <c r="F286" i="7"/>
  <c r="G286" i="7"/>
  <c r="E287" i="7"/>
  <c r="F287" i="7"/>
  <c r="G287" i="7"/>
  <c r="E288" i="7"/>
  <c r="F288" i="7"/>
  <c r="G288" i="7"/>
  <c r="E289" i="7"/>
  <c r="F289" i="7"/>
  <c r="G289" i="7"/>
  <c r="E290" i="7"/>
  <c r="F290" i="7"/>
  <c r="G290" i="7"/>
  <c r="E291" i="7"/>
  <c r="F291" i="7"/>
  <c r="G291" i="7"/>
  <c r="E292" i="7"/>
  <c r="F292" i="7"/>
  <c r="G292" i="7"/>
  <c r="D292" i="7"/>
  <c r="D291" i="7"/>
  <c r="D290" i="7"/>
  <c r="D289" i="7"/>
  <c r="D288" i="7"/>
  <c r="D287" i="7"/>
  <c r="D286" i="7"/>
  <c r="H280" i="7"/>
  <c r="E279" i="7"/>
  <c r="D279" i="7"/>
  <c r="F279" i="7" s="1"/>
  <c r="E271" i="7"/>
  <c r="F271" i="7"/>
  <c r="G271" i="7"/>
  <c r="E272" i="7"/>
  <c r="F272" i="7"/>
  <c r="G272" i="7"/>
  <c r="E273" i="7"/>
  <c r="F273" i="7"/>
  <c r="G273" i="7"/>
  <c r="E274" i="7"/>
  <c r="F274" i="7"/>
  <c r="G274" i="7"/>
  <c r="E275" i="7"/>
  <c r="F275" i="7"/>
  <c r="G275" i="7"/>
  <c r="E276" i="7"/>
  <c r="F276" i="7"/>
  <c r="G276" i="7"/>
  <c r="E277" i="7"/>
  <c r="F277" i="7"/>
  <c r="G277" i="7"/>
  <c r="D277" i="7"/>
  <c r="D276" i="7"/>
  <c r="D275" i="7"/>
  <c r="D274" i="7"/>
  <c r="D273" i="7"/>
  <c r="D272" i="7"/>
  <c r="D271" i="7"/>
  <c r="H265" i="7"/>
  <c r="E264" i="7"/>
  <c r="D264" i="7"/>
  <c r="E256" i="7"/>
  <c r="F256" i="7"/>
  <c r="G256" i="7"/>
  <c r="E257" i="7"/>
  <c r="F257" i="7"/>
  <c r="G257" i="7"/>
  <c r="E258" i="7"/>
  <c r="F258" i="7"/>
  <c r="G258" i="7"/>
  <c r="E259" i="7"/>
  <c r="F259" i="7"/>
  <c r="G259" i="7"/>
  <c r="E260" i="7"/>
  <c r="F260" i="7"/>
  <c r="G260" i="7"/>
  <c r="E261" i="7"/>
  <c r="F261" i="7"/>
  <c r="G261" i="7"/>
  <c r="E262" i="7"/>
  <c r="F262" i="7"/>
  <c r="G262" i="7"/>
  <c r="D262" i="7"/>
  <c r="D261" i="7"/>
  <c r="D260" i="7"/>
  <c r="D259" i="7"/>
  <c r="D258" i="7"/>
  <c r="D257" i="7"/>
  <c r="D256" i="7"/>
  <c r="H250" i="7"/>
  <c r="E249" i="7"/>
  <c r="G249" i="7" s="1"/>
  <c r="D249" i="7"/>
  <c r="F249" i="7" s="1"/>
  <c r="E241" i="7"/>
  <c r="F241" i="7"/>
  <c r="G241" i="7"/>
  <c r="E242" i="7"/>
  <c r="F242" i="7"/>
  <c r="G242" i="7"/>
  <c r="E243" i="7"/>
  <c r="F243" i="7"/>
  <c r="G243" i="7"/>
  <c r="E244" i="7"/>
  <c r="F244" i="7"/>
  <c r="G244" i="7"/>
  <c r="E245" i="7"/>
  <c r="F245" i="7"/>
  <c r="G245" i="7"/>
  <c r="E246" i="7"/>
  <c r="F246" i="7"/>
  <c r="G246" i="7"/>
  <c r="E247" i="7"/>
  <c r="F247" i="7"/>
  <c r="G247" i="7"/>
  <c r="D247" i="7"/>
  <c r="D246" i="7"/>
  <c r="D245" i="7"/>
  <c r="D244" i="7"/>
  <c r="D243" i="7"/>
  <c r="D242" i="7"/>
  <c r="D241" i="7"/>
  <c r="H235" i="7"/>
  <c r="E234" i="7"/>
  <c r="G234" i="7" s="1"/>
  <c r="D234" i="7"/>
  <c r="F234" i="7" s="1"/>
  <c r="E226" i="7"/>
  <c r="F226" i="7"/>
  <c r="G226" i="7"/>
  <c r="E227" i="7"/>
  <c r="F227" i="7"/>
  <c r="G227" i="7"/>
  <c r="E228" i="7"/>
  <c r="F228" i="7"/>
  <c r="G228" i="7"/>
  <c r="E229" i="7"/>
  <c r="F229" i="7"/>
  <c r="G229" i="7"/>
  <c r="E230" i="7"/>
  <c r="F230" i="7"/>
  <c r="G230" i="7"/>
  <c r="E231" i="7"/>
  <c r="F231" i="7"/>
  <c r="G231" i="7"/>
  <c r="E232" i="7"/>
  <c r="F232" i="7"/>
  <c r="G232" i="7"/>
  <c r="D232" i="7"/>
  <c r="D231" i="7"/>
  <c r="D230" i="7"/>
  <c r="D229" i="7"/>
  <c r="D228" i="7"/>
  <c r="D227" i="7"/>
  <c r="D226" i="7"/>
  <c r="H220" i="7"/>
  <c r="E219" i="7"/>
  <c r="D219" i="7"/>
  <c r="E211" i="7"/>
  <c r="F211" i="7"/>
  <c r="G211" i="7"/>
  <c r="E212" i="7"/>
  <c r="F212" i="7"/>
  <c r="G212" i="7"/>
  <c r="E213" i="7"/>
  <c r="F213" i="7"/>
  <c r="G213" i="7"/>
  <c r="E214" i="7"/>
  <c r="F214" i="7"/>
  <c r="G214" i="7"/>
  <c r="E215" i="7"/>
  <c r="F215" i="7"/>
  <c r="G215" i="7"/>
  <c r="E216" i="7"/>
  <c r="F216" i="7"/>
  <c r="G216" i="7"/>
  <c r="E217" i="7"/>
  <c r="F217" i="7"/>
  <c r="G217" i="7"/>
  <c r="D217" i="7"/>
  <c r="D216" i="7"/>
  <c r="D215" i="7"/>
  <c r="D214" i="7"/>
  <c r="D213" i="7"/>
  <c r="D212" i="7"/>
  <c r="D211" i="7"/>
  <c r="H205" i="7"/>
  <c r="E204" i="7"/>
  <c r="D204" i="7"/>
  <c r="F204" i="7" s="1"/>
  <c r="E196" i="7"/>
  <c r="F196" i="7"/>
  <c r="G196" i="7"/>
  <c r="E197" i="7"/>
  <c r="F197" i="7"/>
  <c r="G197" i="7"/>
  <c r="E198" i="7"/>
  <c r="F198" i="7"/>
  <c r="G198" i="7"/>
  <c r="E199" i="7"/>
  <c r="F199" i="7"/>
  <c r="G199" i="7"/>
  <c r="E200" i="7"/>
  <c r="F200" i="7"/>
  <c r="G200" i="7"/>
  <c r="E201" i="7"/>
  <c r="F201" i="7"/>
  <c r="G201" i="7"/>
  <c r="E202" i="7"/>
  <c r="F202" i="7"/>
  <c r="G202" i="7"/>
  <c r="D202" i="7"/>
  <c r="D201" i="7"/>
  <c r="D200" i="7"/>
  <c r="D199" i="7"/>
  <c r="D198" i="7"/>
  <c r="D197" i="7"/>
  <c r="D196" i="7"/>
  <c r="H190" i="7"/>
  <c r="E189" i="7"/>
  <c r="G189" i="7" s="1"/>
  <c r="D189" i="7"/>
  <c r="E181" i="7"/>
  <c r="F181" i="7"/>
  <c r="G181" i="7"/>
  <c r="E182" i="7"/>
  <c r="F182" i="7"/>
  <c r="G182" i="7"/>
  <c r="E183" i="7"/>
  <c r="F183" i="7"/>
  <c r="G183" i="7"/>
  <c r="E184" i="7"/>
  <c r="F184" i="7"/>
  <c r="G184" i="7"/>
  <c r="E185" i="7"/>
  <c r="F185" i="7"/>
  <c r="G185" i="7"/>
  <c r="E186" i="7"/>
  <c r="F186" i="7"/>
  <c r="G186" i="7"/>
  <c r="E187" i="7"/>
  <c r="F187" i="7"/>
  <c r="G187" i="7"/>
  <c r="D187" i="7"/>
  <c r="D186" i="7"/>
  <c r="D185" i="7"/>
  <c r="D184" i="7"/>
  <c r="D183" i="7"/>
  <c r="D182" i="7"/>
  <c r="D181" i="7"/>
  <c r="H175" i="7"/>
  <c r="E174" i="7"/>
  <c r="D174" i="7"/>
  <c r="E166" i="7"/>
  <c r="F166" i="7"/>
  <c r="G166" i="7"/>
  <c r="E167" i="7"/>
  <c r="F167" i="7"/>
  <c r="G167" i="7"/>
  <c r="E168" i="7"/>
  <c r="F168" i="7"/>
  <c r="G168" i="7"/>
  <c r="E169" i="7"/>
  <c r="F169" i="7"/>
  <c r="G169" i="7"/>
  <c r="E170" i="7"/>
  <c r="F170" i="7"/>
  <c r="G170" i="7"/>
  <c r="E171" i="7"/>
  <c r="F171" i="7"/>
  <c r="G171" i="7"/>
  <c r="E172" i="7"/>
  <c r="F172" i="7"/>
  <c r="G172" i="7"/>
  <c r="D172" i="7"/>
  <c r="D171" i="7"/>
  <c r="D170" i="7"/>
  <c r="D169" i="7"/>
  <c r="D168" i="7"/>
  <c r="D167" i="7"/>
  <c r="D166" i="7"/>
  <c r="H160" i="7"/>
  <c r="E159" i="7"/>
  <c r="D159" i="7"/>
  <c r="F159" i="7" s="1"/>
  <c r="E151" i="7"/>
  <c r="F151" i="7"/>
  <c r="G151" i="7"/>
  <c r="E152" i="7"/>
  <c r="F152" i="7"/>
  <c r="G152" i="7"/>
  <c r="E153" i="7"/>
  <c r="F153" i="7"/>
  <c r="G153" i="7"/>
  <c r="E154" i="7"/>
  <c r="F154" i="7"/>
  <c r="G154" i="7"/>
  <c r="E155" i="7"/>
  <c r="F155" i="7"/>
  <c r="G155" i="7"/>
  <c r="E156" i="7"/>
  <c r="F156" i="7"/>
  <c r="G156" i="7"/>
  <c r="E157" i="7"/>
  <c r="F157" i="7"/>
  <c r="G157" i="7"/>
  <c r="D157" i="7"/>
  <c r="D156" i="7"/>
  <c r="D155" i="7"/>
  <c r="D154" i="7"/>
  <c r="D153" i="7"/>
  <c r="D152" i="7"/>
  <c r="D151" i="7"/>
  <c r="H145" i="7"/>
  <c r="E144" i="7"/>
  <c r="G144" i="7" s="1"/>
  <c r="D144" i="7"/>
  <c r="E136" i="7"/>
  <c r="F136" i="7"/>
  <c r="G136" i="7"/>
  <c r="E137" i="7"/>
  <c r="F137" i="7"/>
  <c r="G137" i="7"/>
  <c r="E138" i="7"/>
  <c r="F138" i="7"/>
  <c r="G138" i="7"/>
  <c r="E139" i="7"/>
  <c r="F139" i="7"/>
  <c r="G139" i="7"/>
  <c r="E140" i="7"/>
  <c r="F140" i="7"/>
  <c r="G140" i="7"/>
  <c r="E141" i="7"/>
  <c r="F141" i="7"/>
  <c r="G141" i="7"/>
  <c r="E142" i="7"/>
  <c r="F142" i="7"/>
  <c r="G142" i="7"/>
  <c r="D142" i="7"/>
  <c r="D141" i="7"/>
  <c r="D140" i="7"/>
  <c r="D139" i="7"/>
  <c r="D138" i="7"/>
  <c r="D137" i="7"/>
  <c r="D136" i="7"/>
  <c r="H129" i="7"/>
  <c r="E128" i="7"/>
  <c r="D128" i="7"/>
  <c r="E120" i="7"/>
  <c r="F120" i="7"/>
  <c r="G120" i="7"/>
  <c r="E121" i="7"/>
  <c r="F121" i="7"/>
  <c r="G121" i="7"/>
  <c r="E122" i="7"/>
  <c r="F122" i="7"/>
  <c r="G122" i="7"/>
  <c r="E123" i="7"/>
  <c r="F123" i="7"/>
  <c r="G123" i="7"/>
  <c r="E124" i="7"/>
  <c r="F124" i="7"/>
  <c r="G124" i="7"/>
  <c r="E125" i="7"/>
  <c r="F125" i="7"/>
  <c r="G125" i="7"/>
  <c r="E126" i="7"/>
  <c r="F126" i="7"/>
  <c r="G126" i="7"/>
  <c r="D126" i="7"/>
  <c r="D125" i="7"/>
  <c r="D124" i="7"/>
  <c r="D123" i="7"/>
  <c r="D122" i="7"/>
  <c r="D121" i="7"/>
  <c r="D120" i="7"/>
  <c r="H114" i="7"/>
  <c r="E113" i="7"/>
  <c r="G113" i="7" s="1"/>
  <c r="D113" i="7"/>
  <c r="E105" i="7"/>
  <c r="F105" i="7"/>
  <c r="G105" i="7"/>
  <c r="E106" i="7"/>
  <c r="F106" i="7"/>
  <c r="G106" i="7"/>
  <c r="E107" i="7"/>
  <c r="F107" i="7"/>
  <c r="G107" i="7"/>
  <c r="E108" i="7"/>
  <c r="F108" i="7"/>
  <c r="G108" i="7"/>
  <c r="E109" i="7"/>
  <c r="F109" i="7"/>
  <c r="G109" i="7"/>
  <c r="E110" i="7"/>
  <c r="F110" i="7"/>
  <c r="G110" i="7"/>
  <c r="E111" i="7"/>
  <c r="F111" i="7"/>
  <c r="G111" i="7"/>
  <c r="D111" i="7"/>
  <c r="D110" i="7"/>
  <c r="D109" i="7"/>
  <c r="D108" i="7"/>
  <c r="D107" i="7"/>
  <c r="D106" i="7"/>
  <c r="D105" i="7"/>
  <c r="H99" i="7"/>
  <c r="E98" i="7"/>
  <c r="G98" i="7" s="1"/>
  <c r="D98" i="7"/>
  <c r="F98" i="7" s="1"/>
  <c r="E90" i="7"/>
  <c r="F90" i="7"/>
  <c r="G90" i="7"/>
  <c r="E91" i="7"/>
  <c r="F91" i="7"/>
  <c r="G91" i="7"/>
  <c r="E92" i="7"/>
  <c r="F92" i="7"/>
  <c r="G92" i="7"/>
  <c r="E93" i="7"/>
  <c r="F93" i="7"/>
  <c r="G93" i="7"/>
  <c r="E94" i="7"/>
  <c r="F94" i="7"/>
  <c r="G94" i="7"/>
  <c r="E95" i="7"/>
  <c r="F95" i="7"/>
  <c r="G95" i="7"/>
  <c r="E96" i="7"/>
  <c r="F96" i="7"/>
  <c r="G96" i="7"/>
  <c r="D96" i="7"/>
  <c r="D95" i="7"/>
  <c r="D94" i="7"/>
  <c r="D93" i="7"/>
  <c r="D92" i="7"/>
  <c r="D91" i="7"/>
  <c r="D90" i="7"/>
  <c r="H83" i="7"/>
  <c r="H82" i="7"/>
  <c r="E82" i="7"/>
  <c r="D82" i="7"/>
  <c r="E74" i="7"/>
  <c r="F74" i="7"/>
  <c r="G74" i="7"/>
  <c r="E75" i="7"/>
  <c r="F75" i="7"/>
  <c r="G75" i="7"/>
  <c r="E76" i="7"/>
  <c r="F76" i="7"/>
  <c r="G76" i="7"/>
  <c r="E77" i="7"/>
  <c r="F77" i="7"/>
  <c r="G77" i="7"/>
  <c r="E78" i="7"/>
  <c r="F78" i="7"/>
  <c r="G78" i="7"/>
  <c r="E79" i="7"/>
  <c r="F79" i="7"/>
  <c r="G79" i="7"/>
  <c r="E80" i="7"/>
  <c r="F80" i="7"/>
  <c r="G80" i="7"/>
  <c r="D80" i="7"/>
  <c r="D79" i="7"/>
  <c r="D78" i="7"/>
  <c r="D77" i="7"/>
  <c r="D76" i="7"/>
  <c r="D75" i="7"/>
  <c r="D74" i="7"/>
  <c r="H68" i="7"/>
  <c r="E67" i="7"/>
  <c r="G67" i="7" s="1"/>
  <c r="D67" i="7"/>
  <c r="F67" i="7" s="1"/>
  <c r="E59" i="7"/>
  <c r="F59" i="7"/>
  <c r="G59" i="7"/>
  <c r="E60" i="7"/>
  <c r="F60" i="7"/>
  <c r="G60" i="7"/>
  <c r="E61" i="7"/>
  <c r="F61" i="7"/>
  <c r="G61" i="7"/>
  <c r="E62" i="7"/>
  <c r="F62" i="7"/>
  <c r="G62" i="7"/>
  <c r="E63" i="7"/>
  <c r="F63" i="7"/>
  <c r="G63" i="7"/>
  <c r="E64" i="7"/>
  <c r="F64" i="7"/>
  <c r="G64" i="7"/>
  <c r="E65" i="7"/>
  <c r="F65" i="7"/>
  <c r="G65" i="7"/>
  <c r="D65" i="7"/>
  <c r="D64" i="7"/>
  <c r="D63" i="7"/>
  <c r="D62" i="7"/>
  <c r="D61" i="7"/>
  <c r="D60" i="7"/>
  <c r="D59" i="7"/>
  <c r="H53" i="7"/>
  <c r="G309" i="7"/>
  <c r="F309" i="7"/>
  <c r="G294" i="7"/>
  <c r="F294" i="7"/>
  <c r="G279" i="7"/>
  <c r="G264" i="7"/>
  <c r="F264" i="7"/>
  <c r="G219" i="7"/>
  <c r="F219" i="7"/>
  <c r="G204" i="7"/>
  <c r="F189" i="7"/>
  <c r="G174" i="7"/>
  <c r="F174" i="7"/>
  <c r="G159" i="7"/>
  <c r="F144" i="7"/>
  <c r="G128" i="7"/>
  <c r="F128" i="7"/>
  <c r="F113" i="7"/>
  <c r="G82" i="7"/>
  <c r="F82" i="7"/>
  <c r="E52" i="7"/>
  <c r="G52" i="7" s="1"/>
  <c r="D52" i="7"/>
  <c r="F52" i="7" s="1"/>
  <c r="E44" i="7"/>
  <c r="F44" i="7"/>
  <c r="G44" i="7"/>
  <c r="E45" i="7"/>
  <c r="F45" i="7"/>
  <c r="G45" i="7"/>
  <c r="E46" i="7"/>
  <c r="F46" i="7"/>
  <c r="G46" i="7"/>
  <c r="E47" i="7"/>
  <c r="F47" i="7"/>
  <c r="G47" i="7"/>
  <c r="E48" i="7"/>
  <c r="F48" i="7"/>
  <c r="G48" i="7"/>
  <c r="E49" i="7"/>
  <c r="F49" i="7"/>
  <c r="G49" i="7"/>
  <c r="E50" i="7"/>
  <c r="F50" i="7"/>
  <c r="G50" i="7"/>
  <c r="D50" i="7"/>
  <c r="D49" i="7"/>
  <c r="D48" i="7"/>
  <c r="D47" i="7"/>
  <c r="D46" i="7"/>
  <c r="D45" i="7"/>
  <c r="D44" i="7"/>
  <c r="H38" i="7"/>
  <c r="E37" i="7"/>
  <c r="G37" i="7" s="1"/>
  <c r="D37" i="7"/>
  <c r="F37" i="7" s="1"/>
  <c r="E29" i="7"/>
  <c r="F29" i="7"/>
  <c r="G29" i="7"/>
  <c r="E30" i="7"/>
  <c r="F30" i="7"/>
  <c r="G30" i="7"/>
  <c r="E31" i="7"/>
  <c r="F31" i="7"/>
  <c r="G31" i="7"/>
  <c r="E32" i="7"/>
  <c r="F32" i="7"/>
  <c r="G32" i="7"/>
  <c r="E33" i="7"/>
  <c r="F33" i="7"/>
  <c r="G33" i="7"/>
  <c r="E34" i="7"/>
  <c r="F34" i="7"/>
  <c r="G34" i="7"/>
  <c r="E35" i="7"/>
  <c r="F35" i="7"/>
  <c r="G35" i="7"/>
  <c r="D35" i="7"/>
  <c r="D34" i="7"/>
  <c r="D33" i="7"/>
  <c r="D32" i="7"/>
  <c r="D31" i="7"/>
  <c r="D30" i="7"/>
  <c r="D29" i="7"/>
  <c r="E12" i="7"/>
  <c r="F12" i="7"/>
  <c r="G12" i="7"/>
  <c r="E13" i="7"/>
  <c r="F13" i="7"/>
  <c r="G13" i="7"/>
  <c r="E14" i="7"/>
  <c r="F14" i="7"/>
  <c r="G14" i="7"/>
  <c r="E15" i="7"/>
  <c r="F15" i="7"/>
  <c r="G15" i="7"/>
  <c r="E16" i="7"/>
  <c r="F16" i="7"/>
  <c r="G16" i="7"/>
  <c r="E17" i="7"/>
  <c r="F17" i="7"/>
  <c r="G17" i="7"/>
  <c r="E18" i="7"/>
  <c r="F18" i="7"/>
  <c r="G18" i="7"/>
  <c r="D18" i="7"/>
  <c r="D17" i="7"/>
  <c r="D16" i="7"/>
  <c r="D15" i="7"/>
  <c r="D14" i="7"/>
  <c r="D13" i="7"/>
  <c r="D12" i="7"/>
  <c r="C299" i="7"/>
  <c r="C284" i="7"/>
  <c r="C269" i="7" l="1"/>
  <c r="C254" i="7"/>
  <c r="C239" i="7"/>
  <c r="C224" i="7"/>
  <c r="C209" i="7"/>
  <c r="C194" i="7"/>
  <c r="C179" i="7"/>
  <c r="C164" i="7"/>
  <c r="C149" i="7"/>
  <c r="C134" i="7"/>
  <c r="C118" i="7"/>
  <c r="C103" i="7"/>
  <c r="C88" i="7"/>
  <c r="G308" i="7"/>
  <c r="F308" i="7"/>
  <c r="E308" i="7"/>
  <c r="D308" i="7"/>
  <c r="G293" i="7"/>
  <c r="F293" i="7"/>
  <c r="E293" i="7"/>
  <c r="D293" i="7"/>
  <c r="G278" i="7"/>
  <c r="F278" i="7"/>
  <c r="E278" i="7"/>
  <c r="D278" i="7"/>
  <c r="G263" i="7"/>
  <c r="F263" i="7"/>
  <c r="E263" i="7"/>
  <c r="D263" i="7"/>
  <c r="D248" i="7"/>
  <c r="G248" i="7"/>
  <c r="F248" i="7"/>
  <c r="E248" i="7"/>
  <c r="G233" i="7"/>
  <c r="F233" i="7"/>
  <c r="E233" i="7"/>
  <c r="D233" i="7"/>
  <c r="G218" i="7"/>
  <c r="F218" i="7"/>
  <c r="E218" i="7"/>
  <c r="D218" i="7"/>
  <c r="G203" i="7"/>
  <c r="F203" i="7"/>
  <c r="E203" i="7"/>
  <c r="D203" i="7"/>
  <c r="G188" i="7"/>
  <c r="F188" i="7"/>
  <c r="E188" i="7"/>
  <c r="D188" i="7"/>
  <c r="G173" i="7"/>
  <c r="F173" i="7"/>
  <c r="E173" i="7"/>
  <c r="D173" i="7"/>
  <c r="G158" i="7"/>
  <c r="F158" i="7"/>
  <c r="E158" i="7"/>
  <c r="D158" i="7"/>
  <c r="G143" i="7"/>
  <c r="F143" i="7"/>
  <c r="E143" i="7"/>
  <c r="D143" i="7"/>
  <c r="E127" i="7"/>
  <c r="D127" i="7"/>
  <c r="G127" i="7"/>
  <c r="F127" i="7"/>
  <c r="G112" i="7"/>
  <c r="F112" i="7"/>
  <c r="E112" i="7"/>
  <c r="D112" i="7"/>
  <c r="G97" i="7"/>
  <c r="F97" i="7"/>
  <c r="E97" i="7"/>
  <c r="D97" i="7"/>
  <c r="N37" i="7"/>
  <c r="G36" i="7"/>
  <c r="F36" i="7"/>
  <c r="E36" i="7"/>
  <c r="D36" i="7"/>
  <c r="C72" i="7"/>
  <c r="J72" i="7" s="1"/>
  <c r="C57" i="7"/>
  <c r="J57" i="7" s="1"/>
  <c r="C42" i="7"/>
  <c r="J42" i="7" s="1"/>
  <c r="C27" i="7"/>
  <c r="J27" i="7" s="1"/>
  <c r="J29" i="7"/>
  <c r="M29" i="7"/>
  <c r="Z16" i="27" s="1"/>
  <c r="N29" i="7"/>
  <c r="J30" i="7"/>
  <c r="K30" i="7"/>
  <c r="L30" i="7"/>
  <c r="M30" i="7"/>
  <c r="AA16" i="27" s="1"/>
  <c r="N30" i="7"/>
  <c r="J31" i="7"/>
  <c r="G16" i="27"/>
  <c r="AW16" i="27"/>
  <c r="M31" i="7"/>
  <c r="AB16" i="27" s="1"/>
  <c r="N31" i="7"/>
  <c r="J32" i="7"/>
  <c r="M32" i="7"/>
  <c r="Y16" i="27" s="1"/>
  <c r="N32" i="7"/>
  <c r="J33" i="7"/>
  <c r="M33" i="7"/>
  <c r="N33" i="7"/>
  <c r="J34" i="7"/>
  <c r="K34" i="7"/>
  <c r="L34" i="7"/>
  <c r="M34" i="7"/>
  <c r="W16" i="27" s="1"/>
  <c r="N34" i="7"/>
  <c r="J35" i="7"/>
  <c r="K35" i="7"/>
  <c r="L35" i="7"/>
  <c r="M35" i="7"/>
  <c r="X16" i="27" s="1"/>
  <c r="N35" i="7"/>
  <c r="K37" i="7"/>
  <c r="H16" i="27" s="1"/>
  <c r="L37" i="7"/>
  <c r="AX16" i="27" s="1"/>
  <c r="M37" i="7"/>
  <c r="AC16" i="27" s="1"/>
  <c r="M44" i="7"/>
  <c r="J44" i="7"/>
  <c r="M45" i="7"/>
  <c r="N45" i="7"/>
  <c r="J45" i="7"/>
  <c r="M46" i="7"/>
  <c r="N46" i="7"/>
  <c r="J46" i="7"/>
  <c r="N47" i="7"/>
  <c r="J47" i="7"/>
  <c r="M48" i="7"/>
  <c r="N48" i="7"/>
  <c r="J48" i="7"/>
  <c r="M49" i="7"/>
  <c r="J49" i="7"/>
  <c r="M50" i="7"/>
  <c r="J50" i="7"/>
  <c r="K52" i="7"/>
  <c r="L52" i="7"/>
  <c r="M59" i="7"/>
  <c r="Z45" i="27" s="1"/>
  <c r="N59" i="7"/>
  <c r="J59" i="7"/>
  <c r="N60" i="7"/>
  <c r="J60" i="7"/>
  <c r="G45" i="27"/>
  <c r="AW45" i="27"/>
  <c r="M61" i="7"/>
  <c r="AB45" i="27" s="1"/>
  <c r="N61" i="7"/>
  <c r="J61" i="7"/>
  <c r="M62" i="7"/>
  <c r="Y45" i="27" s="1"/>
  <c r="N62" i="7"/>
  <c r="J62" i="7"/>
  <c r="M63" i="7"/>
  <c r="N63" i="7"/>
  <c r="J63" i="7"/>
  <c r="M64" i="7"/>
  <c r="W45" i="27" s="1"/>
  <c r="N64" i="7"/>
  <c r="J64" i="7"/>
  <c r="M65" i="7"/>
  <c r="X45" i="27" s="1"/>
  <c r="J65" i="7"/>
  <c r="M67" i="7"/>
  <c r="AC45" i="27" s="1"/>
  <c r="N67" i="7"/>
  <c r="K74" i="7"/>
  <c r="L74" i="7"/>
  <c r="M74" i="7"/>
  <c r="J74" i="7"/>
  <c r="K75" i="7"/>
  <c r="L75" i="7"/>
  <c r="M75" i="7"/>
  <c r="N75" i="7"/>
  <c r="J75" i="7"/>
  <c r="K76" i="7"/>
  <c r="L76" i="7"/>
  <c r="M76" i="7"/>
  <c r="N76" i="7"/>
  <c r="J76" i="7"/>
  <c r="K77" i="7"/>
  <c r="L77" i="7"/>
  <c r="M77" i="7"/>
  <c r="N77" i="7"/>
  <c r="J77" i="7"/>
  <c r="K78" i="7"/>
  <c r="L78" i="7"/>
  <c r="M78" i="7"/>
  <c r="J78" i="7"/>
  <c r="K79" i="7"/>
  <c r="L79" i="7"/>
  <c r="M79" i="7"/>
  <c r="N79" i="7"/>
  <c r="J79" i="7"/>
  <c r="K80" i="7"/>
  <c r="L80" i="7"/>
  <c r="M80" i="7"/>
  <c r="N80" i="7"/>
  <c r="J80" i="7"/>
  <c r="M82" i="7"/>
  <c r="N82" i="7"/>
  <c r="O82" i="7"/>
  <c r="C10" i="7"/>
  <c r="C16" i="27" l="1"/>
  <c r="K50" i="7"/>
  <c r="K65" i="7"/>
  <c r="C45" i="27" s="1"/>
  <c r="AR16" i="27"/>
  <c r="L64" i="7"/>
  <c r="AR45" i="27" s="1"/>
  <c r="AR177" i="27" s="1"/>
  <c r="L49" i="7"/>
  <c r="B16" i="27"/>
  <c r="B15" i="27" s="1"/>
  <c r="K64" i="7"/>
  <c r="B45" i="27" s="1"/>
  <c r="B177" i="27" s="1"/>
  <c r="K49" i="7"/>
  <c r="AV16" i="27"/>
  <c r="L60" i="7"/>
  <c r="AV45" i="27" s="1"/>
  <c r="L45" i="7"/>
  <c r="AS16" i="27"/>
  <c r="L50" i="7"/>
  <c r="L65" i="7"/>
  <c r="AS45" i="27" s="1"/>
  <c r="AS46" i="27" s="1"/>
  <c r="F16" i="27"/>
  <c r="K60" i="7"/>
  <c r="F45" i="27" s="1"/>
  <c r="K45" i="7"/>
  <c r="AC89" i="27"/>
  <c r="AC4" i="27"/>
  <c r="AC177" i="27"/>
  <c r="AC133" i="27"/>
  <c r="AB4" i="27"/>
  <c r="AB177" i="27"/>
  <c r="AB133" i="27"/>
  <c r="AB89" i="27"/>
  <c r="W4" i="27"/>
  <c r="W177" i="27"/>
  <c r="W89" i="27"/>
  <c r="W133" i="27"/>
  <c r="AW89" i="27"/>
  <c r="AW46" i="27"/>
  <c r="AW177" i="27"/>
  <c r="AW133" i="27"/>
  <c r="Z177" i="27"/>
  <c r="Z133" i="27"/>
  <c r="Z89" i="27"/>
  <c r="Z4" i="27"/>
  <c r="AR89" i="27"/>
  <c r="AR46" i="27"/>
  <c r="AR133" i="27"/>
  <c r="G133" i="27"/>
  <c r="G177" i="27"/>
  <c r="G46" i="27"/>
  <c r="G89" i="27"/>
  <c r="Y89" i="27"/>
  <c r="Y4" i="27"/>
  <c r="Y177" i="27"/>
  <c r="Y133" i="27"/>
  <c r="X4" i="27"/>
  <c r="X133" i="27"/>
  <c r="X89" i="27"/>
  <c r="X177" i="27"/>
  <c r="AV177" i="27"/>
  <c r="AV89" i="27"/>
  <c r="AV133" i="27"/>
  <c r="AV46" i="27"/>
  <c r="C89" i="27"/>
  <c r="C46" i="27"/>
  <c r="C177" i="27"/>
  <c r="C133" i="27"/>
  <c r="F46" i="27"/>
  <c r="F177" i="27"/>
  <c r="F89" i="27"/>
  <c r="F133" i="27"/>
  <c r="AC2" i="27"/>
  <c r="AJ16" i="27"/>
  <c r="AC104" i="27"/>
  <c r="AC60" i="27"/>
  <c r="AC148" i="27"/>
  <c r="H2" i="27"/>
  <c r="H104" i="27"/>
  <c r="O16" i="27"/>
  <c r="H148" i="27"/>
  <c r="H60" i="27"/>
  <c r="AX2" i="27"/>
  <c r="BE16" i="27"/>
  <c r="AX148" i="27"/>
  <c r="AX60" i="27"/>
  <c r="AX104" i="27"/>
  <c r="J16" i="27"/>
  <c r="C148" i="27"/>
  <c r="C104" i="27"/>
  <c r="C60" i="27"/>
  <c r="C15" i="27"/>
  <c r="C17" i="27"/>
  <c r="F15" i="27"/>
  <c r="M16" i="27"/>
  <c r="F60" i="27"/>
  <c r="F148" i="27"/>
  <c r="F17" i="27"/>
  <c r="F104" i="27"/>
  <c r="AB2" i="27"/>
  <c r="AI16" i="27"/>
  <c r="AB148" i="27"/>
  <c r="AB60" i="27"/>
  <c r="AB104" i="27"/>
  <c r="AV15" i="27"/>
  <c r="AV104" i="27"/>
  <c r="BC16" i="27"/>
  <c r="AV148" i="27"/>
  <c r="AV17" i="27"/>
  <c r="AV60" i="27"/>
  <c r="W104" i="27"/>
  <c r="AD16" i="27"/>
  <c r="W148" i="27"/>
  <c r="W60" i="27"/>
  <c r="W2" i="27"/>
  <c r="BD16" i="27"/>
  <c r="AW104" i="27"/>
  <c r="AW17" i="27"/>
  <c r="AW60" i="27"/>
  <c r="AW15" i="27"/>
  <c r="AW148" i="27"/>
  <c r="AY16" i="27"/>
  <c r="AR104" i="27"/>
  <c r="AR60" i="27"/>
  <c r="AR17" i="27"/>
  <c r="AR15" i="27"/>
  <c r="AR148" i="27"/>
  <c r="G60" i="27"/>
  <c r="G17" i="27"/>
  <c r="G104" i="27"/>
  <c r="G15" i="27"/>
  <c r="N16" i="27"/>
  <c r="G148" i="27"/>
  <c r="Z2" i="27"/>
  <c r="Z148" i="27"/>
  <c r="Z104" i="27"/>
  <c r="AG16" i="27"/>
  <c r="Z60" i="27"/>
  <c r="Y2" i="27"/>
  <c r="Y60" i="27"/>
  <c r="Y148" i="27"/>
  <c r="Y104" i="27"/>
  <c r="AF16" i="27"/>
  <c r="X2" i="27"/>
  <c r="X60" i="27"/>
  <c r="X148" i="27"/>
  <c r="AE16" i="27"/>
  <c r="X104" i="27"/>
  <c r="AS15" i="27"/>
  <c r="AZ16" i="27"/>
  <c r="AS104" i="27"/>
  <c r="AS148" i="27"/>
  <c r="AS60" i="27"/>
  <c r="AS17" i="27"/>
  <c r="AA2" i="27"/>
  <c r="AA60" i="27"/>
  <c r="AH16" i="27"/>
  <c r="AA148" i="27"/>
  <c r="AA104" i="27"/>
  <c r="H66" i="7"/>
  <c r="H51" i="7"/>
  <c r="M36" i="7"/>
  <c r="F81" i="7"/>
  <c r="N36" i="7"/>
  <c r="D66" i="7"/>
  <c r="E66" i="7"/>
  <c r="M52" i="7"/>
  <c r="F51" i="7"/>
  <c r="D51" i="7"/>
  <c r="K81" i="7"/>
  <c r="L82" i="7"/>
  <c r="F66" i="7"/>
  <c r="E51" i="7"/>
  <c r="H36" i="7"/>
  <c r="H33" i="7" s="1"/>
  <c r="N49" i="7"/>
  <c r="G81" i="7"/>
  <c r="L67" i="7"/>
  <c r="AX45" i="27" s="1"/>
  <c r="N50" i="7"/>
  <c r="H81" i="7"/>
  <c r="L81" i="7"/>
  <c r="M81" i="7"/>
  <c r="E81" i="7"/>
  <c r="K67" i="7"/>
  <c r="H45" i="27" s="1"/>
  <c r="N52" i="7"/>
  <c r="D81" i="7"/>
  <c r="N78" i="7"/>
  <c r="N65" i="7"/>
  <c r="N66" i="7" s="1"/>
  <c r="M60" i="7"/>
  <c r="M47" i="7"/>
  <c r="N44" i="7"/>
  <c r="K82" i="7"/>
  <c r="G51" i="7"/>
  <c r="G66" i="7"/>
  <c r="N74" i="7"/>
  <c r="B104" i="27" l="1"/>
  <c r="AS133" i="27"/>
  <c r="AS89" i="27"/>
  <c r="B60" i="27"/>
  <c r="B148" i="27"/>
  <c r="AS177" i="27"/>
  <c r="I16" i="27"/>
  <c r="I104" i="27" s="1"/>
  <c r="P104" i="27" s="1"/>
  <c r="B17" i="27"/>
  <c r="B89" i="27"/>
  <c r="B133" i="27"/>
  <c r="B46" i="27"/>
  <c r="B47" i="27" s="1"/>
  <c r="X3" i="27"/>
  <c r="X20" i="27"/>
  <c r="AB3" i="27"/>
  <c r="AB20" i="27"/>
  <c r="W20" i="27"/>
  <c r="W3" i="27"/>
  <c r="Z3" i="27"/>
  <c r="Z20" i="27" s="1"/>
  <c r="Y3" i="27"/>
  <c r="Y20" i="27" s="1"/>
  <c r="AC3" i="27"/>
  <c r="AC20" i="27"/>
  <c r="AC64" i="27" s="1"/>
  <c r="AX4" i="27"/>
  <c r="AX3" i="27" s="1"/>
  <c r="AX20" i="27" s="1"/>
  <c r="AX177" i="27"/>
  <c r="AX89" i="27"/>
  <c r="AX133" i="27"/>
  <c r="H4" i="27"/>
  <c r="H3" i="27" s="1"/>
  <c r="H20" i="27" s="1"/>
  <c r="H89" i="27"/>
  <c r="H133" i="27"/>
  <c r="H177" i="27"/>
  <c r="G178" i="27"/>
  <c r="G90" i="27"/>
  <c r="G134" i="27"/>
  <c r="G47" i="27"/>
  <c r="B134" i="27"/>
  <c r="B90" i="27"/>
  <c r="B178" i="27"/>
  <c r="F134" i="27"/>
  <c r="F90" i="27"/>
  <c r="F47" i="27"/>
  <c r="F178" i="27"/>
  <c r="AV134" i="27"/>
  <c r="AV90" i="27"/>
  <c r="AV47" i="27"/>
  <c r="AV178" i="27"/>
  <c r="M66" i="7"/>
  <c r="AA45" i="27"/>
  <c r="C178" i="27"/>
  <c r="C90" i="27"/>
  <c r="C134" i="27"/>
  <c r="C47" i="27"/>
  <c r="AR47" i="27"/>
  <c r="AR90" i="27"/>
  <c r="AR134" i="27"/>
  <c r="AR178" i="27"/>
  <c r="AW178" i="27"/>
  <c r="AW90" i="27"/>
  <c r="AW134" i="27"/>
  <c r="AW47" i="27"/>
  <c r="AS90" i="27"/>
  <c r="AS134" i="27"/>
  <c r="AS178" i="27"/>
  <c r="AS47" i="27"/>
  <c r="M51" i="7"/>
  <c r="V16" i="27"/>
  <c r="O148" i="27"/>
  <c r="V148" i="27" s="1"/>
  <c r="O104" i="27"/>
  <c r="V104" i="27" s="1"/>
  <c r="O60" i="27"/>
  <c r="V60" i="27" s="1"/>
  <c r="AJ104" i="27"/>
  <c r="AQ104" i="27" s="1"/>
  <c r="AJ148" i="27"/>
  <c r="AQ148" i="27" s="1"/>
  <c r="AJ60" i="27"/>
  <c r="AQ60" i="27" s="1"/>
  <c r="AQ16" i="27"/>
  <c r="BE60" i="27"/>
  <c r="BL60" i="27" s="1"/>
  <c r="BE104" i="27"/>
  <c r="BL104" i="27" s="1"/>
  <c r="BL16" i="27"/>
  <c r="BE148" i="27"/>
  <c r="BL148" i="27" s="1"/>
  <c r="BG16" i="27"/>
  <c r="AZ148" i="27"/>
  <c r="BG148" i="27" s="1"/>
  <c r="AZ60" i="27"/>
  <c r="BG60" i="27" s="1"/>
  <c r="AZ104" i="27"/>
  <c r="BG104" i="27" s="1"/>
  <c r="AR147" i="27"/>
  <c r="AR59" i="27"/>
  <c r="AR103" i="27"/>
  <c r="AY15" i="27"/>
  <c r="BD17" i="27"/>
  <c r="AW105" i="27"/>
  <c r="AW61" i="27"/>
  <c r="AW149" i="27"/>
  <c r="AW18" i="27"/>
  <c r="F147" i="27"/>
  <c r="F59" i="27"/>
  <c r="M15" i="27"/>
  <c r="F103" i="27"/>
  <c r="AE148" i="27"/>
  <c r="AL148" i="27" s="1"/>
  <c r="AE60" i="27"/>
  <c r="AL60" i="27" s="1"/>
  <c r="AE104" i="27"/>
  <c r="AL104" i="27" s="1"/>
  <c r="AL16" i="27"/>
  <c r="T16" i="27"/>
  <c r="M148" i="27"/>
  <c r="T148" i="27" s="1"/>
  <c r="M104" i="27"/>
  <c r="T104" i="27" s="1"/>
  <c r="M60" i="27"/>
  <c r="T60" i="27" s="1"/>
  <c r="AS147" i="27"/>
  <c r="AS103" i="27"/>
  <c r="AS59" i="27"/>
  <c r="AZ15" i="27"/>
  <c r="AM16" i="27"/>
  <c r="AF148" i="27"/>
  <c r="AM148" i="27" s="1"/>
  <c r="AF60" i="27"/>
  <c r="AM60" i="27" s="1"/>
  <c r="AF104" i="27"/>
  <c r="AM104" i="27" s="1"/>
  <c r="I148" i="27"/>
  <c r="P148" i="27" s="1"/>
  <c r="AY17" i="27"/>
  <c r="AR18" i="27"/>
  <c r="AR105" i="27"/>
  <c r="AR61" i="27"/>
  <c r="AR149" i="27"/>
  <c r="BC17" i="27"/>
  <c r="AV18" i="27"/>
  <c r="AV149" i="27"/>
  <c r="AV61" i="27"/>
  <c r="AV105" i="27"/>
  <c r="AP16" i="27"/>
  <c r="AI148" i="27"/>
  <c r="AP148" i="27" s="1"/>
  <c r="AI104" i="27"/>
  <c r="AP104" i="27" s="1"/>
  <c r="AI60" i="27"/>
  <c r="AP60" i="27" s="1"/>
  <c r="J17" i="27"/>
  <c r="C18" i="27"/>
  <c r="C61" i="27"/>
  <c r="C105" i="27"/>
  <c r="C149" i="27"/>
  <c r="I17" i="27"/>
  <c r="B149" i="27"/>
  <c r="B61" i="27"/>
  <c r="B18" i="27"/>
  <c r="B105" i="27"/>
  <c r="U16" i="27"/>
  <c r="N148" i="27"/>
  <c r="U148" i="27" s="1"/>
  <c r="N60" i="27"/>
  <c r="U60" i="27" s="1"/>
  <c r="N104" i="27"/>
  <c r="U104" i="27" s="1"/>
  <c r="BK16" i="27"/>
  <c r="BD148" i="27"/>
  <c r="BK148" i="27" s="1"/>
  <c r="BD104" i="27"/>
  <c r="BK104" i="27" s="1"/>
  <c r="BD60" i="27"/>
  <c r="BK60" i="27" s="1"/>
  <c r="C147" i="27"/>
  <c r="J15" i="27"/>
  <c r="C103" i="27"/>
  <c r="C59" i="27"/>
  <c r="AO16" i="27"/>
  <c r="AH148" i="27"/>
  <c r="AO148" i="27" s="1"/>
  <c r="AH104" i="27"/>
  <c r="AO104" i="27" s="1"/>
  <c r="AH60" i="27"/>
  <c r="AO60" i="27" s="1"/>
  <c r="B147" i="27"/>
  <c r="B59" i="27"/>
  <c r="B103" i="27"/>
  <c r="I15" i="27"/>
  <c r="G147" i="27"/>
  <c r="G103" i="27"/>
  <c r="G59" i="27"/>
  <c r="N15" i="27"/>
  <c r="BJ16" i="27"/>
  <c r="BC60" i="27"/>
  <c r="BJ60" i="27" s="1"/>
  <c r="BC148" i="27"/>
  <c r="BJ148" i="27" s="1"/>
  <c r="BC104" i="27"/>
  <c r="BJ104" i="27" s="1"/>
  <c r="AZ17" i="27"/>
  <c r="AS18" i="27"/>
  <c r="AS149" i="27"/>
  <c r="AS61" i="27"/>
  <c r="AS105" i="27"/>
  <c r="BF16" i="27"/>
  <c r="AY60" i="27"/>
  <c r="BF60" i="27" s="1"/>
  <c r="AY148" i="27"/>
  <c r="BF148" i="27" s="1"/>
  <c r="AY104" i="27"/>
  <c r="BF104" i="27" s="1"/>
  <c r="M17" i="27"/>
  <c r="F61" i="27"/>
  <c r="F18" i="27"/>
  <c r="F149" i="27"/>
  <c r="F105" i="27"/>
  <c r="AN16" i="27"/>
  <c r="AG148" i="27"/>
  <c r="AN148" i="27" s="1"/>
  <c r="AG60" i="27"/>
  <c r="AN60" i="27" s="1"/>
  <c r="AG104" i="27"/>
  <c r="AN104" i="27" s="1"/>
  <c r="N17" i="27"/>
  <c r="G18" i="27"/>
  <c r="G149" i="27"/>
  <c r="G105" i="27"/>
  <c r="G61" i="27"/>
  <c r="AV147" i="27"/>
  <c r="AV103" i="27"/>
  <c r="BC15" i="27"/>
  <c r="AV59" i="27"/>
  <c r="AW147" i="27"/>
  <c r="AW59" i="27"/>
  <c r="AW103" i="27"/>
  <c r="BD15" i="27"/>
  <c r="AK16" i="27"/>
  <c r="AD148" i="27"/>
  <c r="AK148" i="27" s="1"/>
  <c r="AD60" i="27"/>
  <c r="AK60" i="27" s="1"/>
  <c r="AD104" i="27"/>
  <c r="AK104" i="27" s="1"/>
  <c r="J148" i="27"/>
  <c r="Q148" i="27" s="1"/>
  <c r="J60" i="27"/>
  <c r="Q60" i="27" s="1"/>
  <c r="J104" i="27"/>
  <c r="Q104" i="27" s="1"/>
  <c r="Q16" i="27"/>
  <c r="H59" i="7"/>
  <c r="O59" i="7" s="1"/>
  <c r="BP45" i="27" s="1"/>
  <c r="H65" i="7"/>
  <c r="O65" i="7" s="1"/>
  <c r="BN45" i="27" s="1"/>
  <c r="H64" i="7"/>
  <c r="O64" i="7" s="1"/>
  <c r="BM45" i="27" s="1"/>
  <c r="H60" i="7"/>
  <c r="O60" i="7" s="1"/>
  <c r="BQ45" i="27" s="1"/>
  <c r="H63" i="7"/>
  <c r="O63" i="7" s="1"/>
  <c r="H62" i="7"/>
  <c r="O62" i="7" s="1"/>
  <c r="BO45" i="27" s="1"/>
  <c r="H61" i="7"/>
  <c r="O61" i="7" s="1"/>
  <c r="BR45" i="27" s="1"/>
  <c r="H30" i="7"/>
  <c r="O30" i="7" s="1"/>
  <c r="BQ16" i="27" s="1"/>
  <c r="H75" i="7"/>
  <c r="H74" i="7"/>
  <c r="O74" i="7" s="1"/>
  <c r="H80" i="7"/>
  <c r="O80" i="7" s="1"/>
  <c r="H79" i="7"/>
  <c r="O79" i="7" s="1"/>
  <c r="H78" i="7"/>
  <c r="O78" i="7" s="1"/>
  <c r="H76" i="7"/>
  <c r="O76" i="7" s="1"/>
  <c r="H77" i="7"/>
  <c r="O77" i="7" s="1"/>
  <c r="H29" i="7"/>
  <c r="O29" i="7" s="1"/>
  <c r="BP16" i="27" s="1"/>
  <c r="H44" i="7"/>
  <c r="O44" i="7" s="1"/>
  <c r="H48" i="7"/>
  <c r="O48" i="7" s="1"/>
  <c r="H46" i="7"/>
  <c r="O46" i="7" s="1"/>
  <c r="H49" i="7"/>
  <c r="O49" i="7" s="1"/>
  <c r="H45" i="7"/>
  <c r="O45" i="7" s="1"/>
  <c r="H50" i="7"/>
  <c r="O50" i="7" s="1"/>
  <c r="H47" i="7"/>
  <c r="O47" i="7" s="1"/>
  <c r="H31" i="7"/>
  <c r="O31" i="7" s="1"/>
  <c r="BR16" i="27" s="1"/>
  <c r="H34" i="7"/>
  <c r="O34" i="7" s="1"/>
  <c r="BM16" i="27" s="1"/>
  <c r="H35" i="7"/>
  <c r="O35" i="7" s="1"/>
  <c r="BN16" i="27" s="1"/>
  <c r="H32" i="7"/>
  <c r="O32" i="7" s="1"/>
  <c r="BO16" i="27" s="1"/>
  <c r="N81" i="7"/>
  <c r="O33" i="7"/>
  <c r="N51" i="7"/>
  <c r="O75" i="7"/>
  <c r="P16" i="27" l="1"/>
  <c r="I60" i="27"/>
  <c r="P60" i="27" s="1"/>
  <c r="AX108" i="27"/>
  <c r="AX152" i="27"/>
  <c r="AX64" i="27"/>
  <c r="H152" i="27"/>
  <c r="H108" i="27"/>
  <c r="H64" i="27"/>
  <c r="W152" i="27"/>
  <c r="W64" i="27"/>
  <c r="W108" i="27"/>
  <c r="AC108" i="27"/>
  <c r="AB64" i="27"/>
  <c r="AB152" i="27"/>
  <c r="AB108" i="27"/>
  <c r="AC152" i="27"/>
  <c r="X64" i="27"/>
  <c r="X152" i="27"/>
  <c r="X108" i="27"/>
  <c r="Z64" i="27"/>
  <c r="Z152" i="27"/>
  <c r="Z108" i="27"/>
  <c r="BM4" i="27"/>
  <c r="BM133" i="27"/>
  <c r="BM89" i="27"/>
  <c r="BM177" i="27"/>
  <c r="F179" i="27"/>
  <c r="F135" i="27"/>
  <c r="F91" i="27"/>
  <c r="F48" i="27"/>
  <c r="BQ4" i="27"/>
  <c r="BQ177" i="27"/>
  <c r="BQ133" i="27"/>
  <c r="BQ89" i="27"/>
  <c r="BN177" i="27"/>
  <c r="BN89" i="27"/>
  <c r="BN133" i="27"/>
  <c r="BN4" i="27"/>
  <c r="BP4" i="27"/>
  <c r="BP177" i="27"/>
  <c r="BP89" i="27"/>
  <c r="BP133" i="27"/>
  <c r="AV135" i="27"/>
  <c r="AV48" i="27"/>
  <c r="AV91" i="27"/>
  <c r="AV179" i="27"/>
  <c r="C135" i="27"/>
  <c r="C179" i="27"/>
  <c r="C48" i="27"/>
  <c r="C91" i="27"/>
  <c r="AS48" i="27"/>
  <c r="AS179" i="27"/>
  <c r="AS91" i="27"/>
  <c r="AS135" i="27"/>
  <c r="AA133" i="27"/>
  <c r="AA4" i="27"/>
  <c r="AA3" i="27" s="1"/>
  <c r="AA20" i="27" s="1"/>
  <c r="AA89" i="27"/>
  <c r="AA177" i="27"/>
  <c r="G91" i="27"/>
  <c r="G135" i="27"/>
  <c r="G179" i="27"/>
  <c r="G48" i="27"/>
  <c r="AW91" i="27"/>
  <c r="AW48" i="27"/>
  <c r="AW135" i="27"/>
  <c r="AW179" i="27"/>
  <c r="BR133" i="27"/>
  <c r="BR177" i="27"/>
  <c r="BR89" i="27"/>
  <c r="BR4" i="27"/>
  <c r="B179" i="27"/>
  <c r="B91" i="27"/>
  <c r="B135" i="27"/>
  <c r="B48" i="27"/>
  <c r="BO4" i="27"/>
  <c r="BO177" i="27"/>
  <c r="BO89" i="27"/>
  <c r="BO133" i="27"/>
  <c r="AR48" i="27"/>
  <c r="AR179" i="27"/>
  <c r="AR91" i="27"/>
  <c r="AR135" i="27"/>
  <c r="Y152" i="27"/>
  <c r="Y108" i="27"/>
  <c r="Y64" i="27"/>
  <c r="BP2" i="27"/>
  <c r="BP104" i="27"/>
  <c r="BP60" i="27"/>
  <c r="BP148" i="27"/>
  <c r="BW16" i="27"/>
  <c r="BR2" i="27"/>
  <c r="BY16" i="27"/>
  <c r="BR104" i="27"/>
  <c r="BR60" i="27"/>
  <c r="BR148" i="27"/>
  <c r="BM2" i="27"/>
  <c r="BT16" i="27"/>
  <c r="BM104" i="27"/>
  <c r="BM148" i="27"/>
  <c r="BM60" i="27"/>
  <c r="BO2" i="27"/>
  <c r="BO148" i="27"/>
  <c r="BO104" i="27"/>
  <c r="BO60" i="27"/>
  <c r="BV16" i="27"/>
  <c r="N147" i="27"/>
  <c r="U147" i="27" s="1"/>
  <c r="N103" i="27"/>
  <c r="U103" i="27" s="1"/>
  <c r="N59" i="27"/>
  <c r="U59" i="27" s="1"/>
  <c r="U15" i="27"/>
  <c r="BQ2" i="27"/>
  <c r="BQ104" i="27"/>
  <c r="BQ148" i="27"/>
  <c r="BQ60" i="27"/>
  <c r="BX16" i="27"/>
  <c r="B150" i="27"/>
  <c r="B62" i="27"/>
  <c r="B106" i="27"/>
  <c r="B19" i="27"/>
  <c r="B20" i="27" s="1"/>
  <c r="I18" i="27"/>
  <c r="BF17" i="27"/>
  <c r="AY149" i="27"/>
  <c r="BF149" i="27" s="1"/>
  <c r="AY61" i="27"/>
  <c r="BF61" i="27" s="1"/>
  <c r="AY105" i="27"/>
  <c r="BF105" i="27" s="1"/>
  <c r="F19" i="27"/>
  <c r="F20" i="27" s="1"/>
  <c r="F152" i="27" s="1"/>
  <c r="M18" i="27"/>
  <c r="F150" i="27"/>
  <c r="F62" i="27"/>
  <c r="F106" i="27"/>
  <c r="AY18" i="27"/>
  <c r="AR19" i="27"/>
  <c r="AR20" i="27" s="1"/>
  <c r="AR150" i="27"/>
  <c r="AR106" i="27"/>
  <c r="AR62" i="27"/>
  <c r="T17" i="27"/>
  <c r="M149" i="27"/>
  <c r="T149" i="27" s="1"/>
  <c r="M105" i="27"/>
  <c r="T105" i="27" s="1"/>
  <c r="M61" i="27"/>
  <c r="T61" i="27" s="1"/>
  <c r="AS62" i="27"/>
  <c r="AS106" i="27"/>
  <c r="AS150" i="27"/>
  <c r="AZ18" i="27"/>
  <c r="AS19" i="27"/>
  <c r="AS20" i="27" s="1"/>
  <c r="C106" i="27"/>
  <c r="J18" i="27"/>
  <c r="C150" i="27"/>
  <c r="C19" i="27"/>
  <c r="C20" i="27" s="1"/>
  <c r="C62" i="27"/>
  <c r="AZ147" i="27"/>
  <c r="BG147" i="27" s="1"/>
  <c r="BG15" i="27"/>
  <c r="AZ103" i="27"/>
  <c r="BG103" i="27" s="1"/>
  <c r="AZ59" i="27"/>
  <c r="BG59" i="27" s="1"/>
  <c r="BK17" i="27"/>
  <c r="BD149" i="27"/>
  <c r="BK149" i="27" s="1"/>
  <c r="BD61" i="27"/>
  <c r="BK61" i="27" s="1"/>
  <c r="BD105" i="27"/>
  <c r="BK105" i="27" s="1"/>
  <c r="BD147" i="27"/>
  <c r="BK147" i="27" s="1"/>
  <c r="BK15" i="27"/>
  <c r="BD103" i="27"/>
  <c r="BK103" i="27" s="1"/>
  <c r="BD59" i="27"/>
  <c r="BK59" i="27" s="1"/>
  <c r="G19" i="27"/>
  <c r="G20" i="27" s="1"/>
  <c r="N18" i="27"/>
  <c r="G150" i="27"/>
  <c r="G106" i="27"/>
  <c r="G62" i="27"/>
  <c r="BG17" i="27"/>
  <c r="AZ105" i="27"/>
  <c r="BG105" i="27" s="1"/>
  <c r="AZ61" i="27"/>
  <c r="BG61" i="27" s="1"/>
  <c r="AZ149" i="27"/>
  <c r="BG149" i="27" s="1"/>
  <c r="Q17" i="27"/>
  <c r="J149" i="27"/>
  <c r="Q149" i="27" s="1"/>
  <c r="J105" i="27"/>
  <c r="Q105" i="27" s="1"/>
  <c r="J61" i="27"/>
  <c r="Q61" i="27" s="1"/>
  <c r="AV19" i="27"/>
  <c r="AV20" i="27" s="1"/>
  <c r="BC18" i="27"/>
  <c r="AV106" i="27"/>
  <c r="AV150" i="27"/>
  <c r="AV62" i="27"/>
  <c r="M147" i="27"/>
  <c r="T147" i="27" s="1"/>
  <c r="M59" i="27"/>
  <c r="T59" i="27" s="1"/>
  <c r="M103" i="27"/>
  <c r="T103" i="27" s="1"/>
  <c r="T15" i="27"/>
  <c r="AY147" i="27"/>
  <c r="BF147" i="27" s="1"/>
  <c r="BF15" i="27"/>
  <c r="AY59" i="27"/>
  <c r="BF59" i="27" s="1"/>
  <c r="AY103" i="27"/>
  <c r="BF103" i="27" s="1"/>
  <c r="U17" i="27"/>
  <c r="N149" i="27"/>
  <c r="U149" i="27" s="1"/>
  <c r="N105" i="27"/>
  <c r="U105" i="27" s="1"/>
  <c r="N61" i="27"/>
  <c r="U61" i="27" s="1"/>
  <c r="I147" i="27"/>
  <c r="P147" i="27" s="1"/>
  <c r="P15" i="27"/>
  <c r="I103" i="27"/>
  <c r="P103" i="27" s="1"/>
  <c r="I59" i="27"/>
  <c r="P59" i="27" s="1"/>
  <c r="P17" i="27"/>
  <c r="I149" i="27"/>
  <c r="P149" i="27" s="1"/>
  <c r="I105" i="27"/>
  <c r="P105" i="27" s="1"/>
  <c r="I61" i="27"/>
  <c r="P61" i="27" s="1"/>
  <c r="BJ17" i="27"/>
  <c r="BC149" i="27"/>
  <c r="BJ149" i="27" s="1"/>
  <c r="BC105" i="27"/>
  <c r="BJ105" i="27" s="1"/>
  <c r="BC61" i="27"/>
  <c r="BJ61" i="27" s="1"/>
  <c r="BC147" i="27"/>
  <c r="BJ147" i="27" s="1"/>
  <c r="BC103" i="27"/>
  <c r="BJ103" i="27" s="1"/>
  <c r="BJ15" i="27"/>
  <c r="BC59" i="27"/>
  <c r="BJ59" i="27" s="1"/>
  <c r="BN2" i="27"/>
  <c r="BU16" i="27"/>
  <c r="BN60" i="27"/>
  <c r="BN148" i="27"/>
  <c r="BN104" i="27"/>
  <c r="J147" i="27"/>
  <c r="Q147" i="27" s="1"/>
  <c r="J59" i="27"/>
  <c r="Q59" i="27" s="1"/>
  <c r="J103" i="27"/>
  <c r="Q103" i="27" s="1"/>
  <c r="Q15" i="27"/>
  <c r="AW62" i="27"/>
  <c r="AW106" i="27"/>
  <c r="AW19" i="27"/>
  <c r="AW20" i="27" s="1"/>
  <c r="BD18" i="27"/>
  <c r="AW150" i="27"/>
  <c r="O81" i="7"/>
  <c r="O66" i="7"/>
  <c r="O36" i="7"/>
  <c r="O51" i="7"/>
  <c r="K113" i="7"/>
  <c r="O45" i="27" s="1"/>
  <c r="J111" i="7"/>
  <c r="N111" i="7"/>
  <c r="M111" i="7"/>
  <c r="AE45" i="27" s="1"/>
  <c r="J110" i="7"/>
  <c r="N110" i="7"/>
  <c r="M110" i="7"/>
  <c r="AD45" i="27" s="1"/>
  <c r="J109" i="7"/>
  <c r="N109" i="7"/>
  <c r="M109" i="7"/>
  <c r="J108" i="7"/>
  <c r="N108" i="7"/>
  <c r="M108" i="7"/>
  <c r="AF45" i="27" s="1"/>
  <c r="J107" i="7"/>
  <c r="N107" i="7"/>
  <c r="M107" i="7"/>
  <c r="AI45" i="27" s="1"/>
  <c r="J106" i="7"/>
  <c r="N106" i="7"/>
  <c r="M106" i="7"/>
  <c r="AH45" i="27" s="1"/>
  <c r="J105" i="7"/>
  <c r="N105" i="7"/>
  <c r="M105" i="7"/>
  <c r="AG45" i="27" s="1"/>
  <c r="J103" i="7"/>
  <c r="F21" i="27" l="1"/>
  <c r="F22" i="27" s="1"/>
  <c r="F64" i="27"/>
  <c r="AA108" i="27"/>
  <c r="AA64" i="27"/>
  <c r="AA152" i="27"/>
  <c r="BM3" i="27"/>
  <c r="BM20" i="27"/>
  <c r="B108" i="27"/>
  <c r="B64" i="27"/>
  <c r="B21" i="27"/>
  <c r="B22" i="27" s="1"/>
  <c r="B152" i="27"/>
  <c r="AW152" i="27"/>
  <c r="AW64" i="27"/>
  <c r="AW108" i="27"/>
  <c r="AW21" i="27"/>
  <c r="AW22" i="27" s="1"/>
  <c r="G64" i="27"/>
  <c r="G108" i="27"/>
  <c r="G21" i="27"/>
  <c r="G22" i="27" s="1"/>
  <c r="G152" i="27"/>
  <c r="BO3" i="27"/>
  <c r="BO20" i="27" s="1"/>
  <c r="F108" i="27"/>
  <c r="AS21" i="27"/>
  <c r="AS22" i="27" s="1"/>
  <c r="AS152" i="27"/>
  <c r="AS108" i="27"/>
  <c r="AS64" i="27"/>
  <c r="BP3" i="27"/>
  <c r="BP20" i="27" s="1"/>
  <c r="BQ3" i="27"/>
  <c r="BQ20" i="27" s="1"/>
  <c r="C64" i="27"/>
  <c r="C108" i="27"/>
  <c r="C21" i="27"/>
  <c r="C22" i="27" s="1"/>
  <c r="C152" i="27"/>
  <c r="BR3" i="27"/>
  <c r="BR20" i="27" s="1"/>
  <c r="AV64" i="27"/>
  <c r="AV21" i="27"/>
  <c r="AV22" i="27" s="1"/>
  <c r="AV152" i="27"/>
  <c r="AV108" i="27"/>
  <c r="AR108" i="27"/>
  <c r="AR64" i="27"/>
  <c r="AR21" i="27"/>
  <c r="AR22" i="27" s="1"/>
  <c r="AR152" i="27"/>
  <c r="BN3" i="27"/>
  <c r="BN20" i="27"/>
  <c r="O177" i="27"/>
  <c r="O133" i="27"/>
  <c r="O89" i="27"/>
  <c r="AD177" i="27"/>
  <c r="AD133" i="27"/>
  <c r="AD89" i="27"/>
  <c r="AI89" i="27"/>
  <c r="AI177" i="27"/>
  <c r="AI133" i="27"/>
  <c r="AH177" i="27"/>
  <c r="AH133" i="27"/>
  <c r="AH89" i="27"/>
  <c r="AE177" i="27"/>
  <c r="AE89" i="27"/>
  <c r="AE133" i="27"/>
  <c r="AF133" i="27"/>
  <c r="AF177" i="27"/>
  <c r="AF89" i="27"/>
  <c r="AG89" i="27"/>
  <c r="AG177" i="27"/>
  <c r="AG133" i="27"/>
  <c r="AV136" i="27"/>
  <c r="AV49" i="27"/>
  <c r="AV92" i="27"/>
  <c r="AV180" i="27"/>
  <c r="AS180" i="27"/>
  <c r="AS92" i="27"/>
  <c r="AS49" i="27"/>
  <c r="AS136" i="27"/>
  <c r="B136" i="27"/>
  <c r="B92" i="27"/>
  <c r="B49" i="27"/>
  <c r="B180" i="27"/>
  <c r="F49" i="27"/>
  <c r="F180" i="27"/>
  <c r="F136" i="27"/>
  <c r="F92" i="27"/>
  <c r="C49" i="27"/>
  <c r="C180" i="27"/>
  <c r="C136" i="27"/>
  <c r="C92" i="27"/>
  <c r="AW49" i="27"/>
  <c r="AW136" i="27"/>
  <c r="AW180" i="27"/>
  <c r="AW92" i="27"/>
  <c r="G180" i="27"/>
  <c r="G136" i="27"/>
  <c r="G92" i="27"/>
  <c r="G49" i="27"/>
  <c r="AR49" i="27"/>
  <c r="AR136" i="27"/>
  <c r="AR92" i="27"/>
  <c r="AR180" i="27"/>
  <c r="F66" i="27"/>
  <c r="F23" i="27"/>
  <c r="F154" i="27"/>
  <c r="F110" i="27"/>
  <c r="CF16" i="27"/>
  <c r="BY104" i="27"/>
  <c r="CF104" i="27" s="1"/>
  <c r="BY60" i="27"/>
  <c r="CF60" i="27" s="1"/>
  <c r="BY148" i="27"/>
  <c r="CF148" i="27" s="1"/>
  <c r="BF18" i="27"/>
  <c r="AY106" i="27"/>
  <c r="BF106" i="27" s="1"/>
  <c r="AY62" i="27"/>
  <c r="BF62" i="27" s="1"/>
  <c r="AY150" i="27"/>
  <c r="BF150" i="27" s="1"/>
  <c r="BJ18" i="27"/>
  <c r="BC150" i="27"/>
  <c r="BJ150" i="27" s="1"/>
  <c r="BC62" i="27"/>
  <c r="BJ62" i="27" s="1"/>
  <c r="BC106" i="27"/>
  <c r="BJ106" i="27" s="1"/>
  <c r="J19" i="27"/>
  <c r="C151" i="27"/>
  <c r="C63" i="27"/>
  <c r="C107" i="27"/>
  <c r="BU60" i="27"/>
  <c r="CB60" i="27" s="1"/>
  <c r="BU104" i="27"/>
  <c r="CB104" i="27" s="1"/>
  <c r="CB16" i="27"/>
  <c r="BU148" i="27"/>
  <c r="CB148" i="27" s="1"/>
  <c r="BC19" i="27"/>
  <c r="AV107" i="27"/>
  <c r="AV151" i="27"/>
  <c r="AV63" i="27"/>
  <c r="CE16" i="27"/>
  <c r="BX148" i="27"/>
  <c r="CE148" i="27" s="1"/>
  <c r="BX60" i="27"/>
  <c r="CE60" i="27" s="1"/>
  <c r="BX104" i="27"/>
  <c r="CE104" i="27" s="1"/>
  <c r="CD16" i="27"/>
  <c r="BW148" i="27"/>
  <c r="CD148" i="27" s="1"/>
  <c r="BW104" i="27"/>
  <c r="CD104" i="27" s="1"/>
  <c r="BW60" i="27"/>
  <c r="CD60" i="27" s="1"/>
  <c r="G107" i="27"/>
  <c r="N19" i="27"/>
  <c r="G63" i="27"/>
  <c r="G151" i="27"/>
  <c r="Q18" i="27"/>
  <c r="J150" i="27"/>
  <c r="Q150" i="27" s="1"/>
  <c r="J106" i="27"/>
  <c r="Q106" i="27" s="1"/>
  <c r="J62" i="27"/>
  <c r="Q62" i="27" s="1"/>
  <c r="M106" i="27"/>
  <c r="T106" i="27" s="1"/>
  <c r="T18" i="27"/>
  <c r="M62" i="27"/>
  <c r="T62" i="27" s="1"/>
  <c r="M150" i="27"/>
  <c r="T150" i="27" s="1"/>
  <c r="CC16" i="27"/>
  <c r="BV60" i="27"/>
  <c r="CC60" i="27" s="1"/>
  <c r="BV104" i="27"/>
  <c r="CC104" i="27" s="1"/>
  <c r="BV148" i="27"/>
  <c r="CC148" i="27" s="1"/>
  <c r="CA16" i="27"/>
  <c r="BT148" i="27"/>
  <c r="CA148" i="27" s="1"/>
  <c r="BT60" i="27"/>
  <c r="CA60" i="27" s="1"/>
  <c r="BT104" i="27"/>
  <c r="CA104" i="27" s="1"/>
  <c r="F107" i="27"/>
  <c r="F63" i="27"/>
  <c r="M19" i="27"/>
  <c r="F151" i="27"/>
  <c r="BD19" i="27"/>
  <c r="AW107" i="27"/>
  <c r="AW151" i="27"/>
  <c r="AW63" i="27"/>
  <c r="AS63" i="27"/>
  <c r="AZ19" i="27"/>
  <c r="AS151" i="27"/>
  <c r="AS107" i="27"/>
  <c r="I106" i="27"/>
  <c r="P106" i="27" s="1"/>
  <c r="P18" i="27"/>
  <c r="I62" i="27"/>
  <c r="P62" i="27" s="1"/>
  <c r="I150" i="27"/>
  <c r="P150" i="27" s="1"/>
  <c r="BD62" i="27"/>
  <c r="BK62" i="27" s="1"/>
  <c r="BK18" i="27"/>
  <c r="BD106" i="27"/>
  <c r="BK106" i="27" s="1"/>
  <c r="BD150" i="27"/>
  <c r="BK150" i="27" s="1"/>
  <c r="U18" i="27"/>
  <c r="N150" i="27"/>
  <c r="U150" i="27" s="1"/>
  <c r="N62" i="27"/>
  <c r="U62" i="27" s="1"/>
  <c r="N106" i="27"/>
  <c r="U106" i="27" s="1"/>
  <c r="BG18" i="27"/>
  <c r="AZ150" i="27"/>
  <c r="BG150" i="27" s="1"/>
  <c r="AZ106" i="27"/>
  <c r="BG106" i="27" s="1"/>
  <c r="AZ62" i="27"/>
  <c r="BG62" i="27" s="1"/>
  <c r="AY19" i="27"/>
  <c r="AR107" i="27"/>
  <c r="AR63" i="27"/>
  <c r="AR151" i="27"/>
  <c r="B151" i="27"/>
  <c r="I19" i="27"/>
  <c r="B107" i="27"/>
  <c r="B63" i="27"/>
  <c r="AV109" i="27"/>
  <c r="B153" i="27"/>
  <c r="AR153" i="27"/>
  <c r="AR109" i="27"/>
  <c r="C153" i="27"/>
  <c r="G109" i="27"/>
  <c r="AW153" i="27"/>
  <c r="AW65" i="27"/>
  <c r="F153" i="27"/>
  <c r="F109" i="27"/>
  <c r="F65" i="27"/>
  <c r="N112" i="7"/>
  <c r="N113" i="7"/>
  <c r="L113" i="7"/>
  <c r="BE45" i="27" s="1"/>
  <c r="M112" i="7"/>
  <c r="M113" i="7"/>
  <c r="AJ45" i="27" s="1"/>
  <c r="H112" i="7"/>
  <c r="BJ224" i="6"/>
  <c r="H309" i="7" s="1"/>
  <c r="AY224" i="6"/>
  <c r="H264" i="7" s="1"/>
  <c r="AN224" i="6"/>
  <c r="H219" i="7" s="1"/>
  <c r="AC224" i="6"/>
  <c r="H174" i="7" s="1"/>
  <c r="R224" i="6"/>
  <c r="H128" i="7" s="1"/>
  <c r="BL220" i="6"/>
  <c r="BK220" i="6"/>
  <c r="BJ220" i="6"/>
  <c r="BI220" i="6"/>
  <c r="BA220" i="6"/>
  <c r="AZ220" i="6"/>
  <c r="AY220" i="6"/>
  <c r="AX220" i="6"/>
  <c r="AP220" i="6"/>
  <c r="AO220" i="6"/>
  <c r="AN220" i="6"/>
  <c r="AM220" i="6"/>
  <c r="AE220" i="6"/>
  <c r="AD220" i="6"/>
  <c r="AC220" i="6"/>
  <c r="AB220" i="6"/>
  <c r="T220" i="6"/>
  <c r="S220" i="6"/>
  <c r="R220" i="6"/>
  <c r="Q220" i="6"/>
  <c r="BJ178" i="6"/>
  <c r="H294" i="7" s="1"/>
  <c r="BL174" i="6"/>
  <c r="BK174" i="6"/>
  <c r="BJ174" i="6"/>
  <c r="BI174" i="6"/>
  <c r="BJ132" i="6"/>
  <c r="H279" i="7" s="1"/>
  <c r="BL128" i="6"/>
  <c r="BK128" i="6"/>
  <c r="BJ128" i="6"/>
  <c r="BI128" i="6"/>
  <c r="AY178" i="6"/>
  <c r="H249" i="7" s="1"/>
  <c r="BA174" i="6"/>
  <c r="AZ174" i="6"/>
  <c r="AY174" i="6"/>
  <c r="AX174" i="6"/>
  <c r="AY132" i="6"/>
  <c r="H234" i="7" s="1"/>
  <c r="BA128" i="6"/>
  <c r="AZ128" i="6"/>
  <c r="AY128" i="6"/>
  <c r="AX128" i="6"/>
  <c r="AN178" i="6"/>
  <c r="H204" i="7" s="1"/>
  <c r="AP174" i="6"/>
  <c r="AO174" i="6"/>
  <c r="AN174" i="6"/>
  <c r="AM174" i="6"/>
  <c r="AN132" i="6"/>
  <c r="H189" i="7" s="1"/>
  <c r="AP128" i="6"/>
  <c r="AO128" i="6"/>
  <c r="AN128" i="6"/>
  <c r="AM128" i="6"/>
  <c r="AC178" i="6"/>
  <c r="H159" i="7" s="1"/>
  <c r="AE174" i="6"/>
  <c r="AD174" i="6"/>
  <c r="AC174" i="6"/>
  <c r="AB174" i="6"/>
  <c r="AC132" i="6"/>
  <c r="H144" i="7" s="1"/>
  <c r="AE128" i="6"/>
  <c r="AD128" i="6"/>
  <c r="AC128" i="6"/>
  <c r="AB128" i="6"/>
  <c r="R178" i="6"/>
  <c r="H113" i="7" s="1"/>
  <c r="O113" i="7" s="1"/>
  <c r="BZ45" i="27" s="1"/>
  <c r="T174" i="6"/>
  <c r="S174" i="6"/>
  <c r="R174" i="6"/>
  <c r="Q174" i="6"/>
  <c r="R132" i="6"/>
  <c r="H98" i="7" s="1"/>
  <c r="T128" i="6"/>
  <c r="S128" i="6"/>
  <c r="R128" i="6"/>
  <c r="Q128" i="6"/>
  <c r="G178" i="6"/>
  <c r="H67" i="7" s="1"/>
  <c r="O67" i="7" s="1"/>
  <c r="BS45" i="27" s="1"/>
  <c r="I174" i="6"/>
  <c r="H174" i="6"/>
  <c r="G174" i="6"/>
  <c r="F174" i="6"/>
  <c r="G132" i="6"/>
  <c r="H52" i="7" s="1"/>
  <c r="O52" i="7" s="1"/>
  <c r="I128" i="6"/>
  <c r="H128" i="6"/>
  <c r="G128" i="6"/>
  <c r="F128" i="6"/>
  <c r="G87" i="6"/>
  <c r="I83" i="6"/>
  <c r="H83" i="6"/>
  <c r="G83" i="6"/>
  <c r="F83" i="6"/>
  <c r="AR65" i="27" l="1"/>
  <c r="AW109" i="27"/>
  <c r="C65" i="27"/>
  <c r="C109" i="27"/>
  <c r="AS65" i="27"/>
  <c r="B109" i="27"/>
  <c r="AS153" i="27"/>
  <c r="B65" i="27"/>
  <c r="G65" i="27"/>
  <c r="AS109" i="27"/>
  <c r="G153" i="27"/>
  <c r="BR152" i="27"/>
  <c r="BR108" i="27"/>
  <c r="BR64" i="27"/>
  <c r="BO108" i="27"/>
  <c r="BO64" i="27"/>
  <c r="BO152" i="27"/>
  <c r="BQ108" i="27"/>
  <c r="BQ64" i="27"/>
  <c r="BQ152" i="27"/>
  <c r="BN152" i="27"/>
  <c r="BN108" i="27"/>
  <c r="BN64" i="27"/>
  <c r="AV65" i="27"/>
  <c r="G23" i="27"/>
  <c r="G110" i="27"/>
  <c r="G66" i="27"/>
  <c r="G154" i="27"/>
  <c r="B66" i="27"/>
  <c r="B110" i="27"/>
  <c r="B154" i="27"/>
  <c r="B23" i="27"/>
  <c r="AV153" i="27"/>
  <c r="AR66" i="27"/>
  <c r="AR23" i="27"/>
  <c r="AR154" i="27"/>
  <c r="AR110" i="27"/>
  <c r="C66" i="27"/>
  <c r="C23" i="27"/>
  <c r="C154" i="27"/>
  <c r="C110" i="27"/>
  <c r="BP64" i="27"/>
  <c r="BP152" i="27"/>
  <c r="BP108" i="27"/>
  <c r="AV66" i="27"/>
  <c r="AV154" i="27"/>
  <c r="AV110" i="27"/>
  <c r="AV23" i="27"/>
  <c r="AS66" i="27"/>
  <c r="AS23" i="27"/>
  <c r="AS154" i="27"/>
  <c r="AS110" i="27"/>
  <c r="AW66" i="27"/>
  <c r="AW110" i="27"/>
  <c r="AW154" i="27"/>
  <c r="AW23" i="27"/>
  <c r="BM152" i="27"/>
  <c r="BM108" i="27"/>
  <c r="BM64" i="27"/>
  <c r="BE133" i="27"/>
  <c r="BE89" i="27"/>
  <c r="BE177" i="27"/>
  <c r="BZ177" i="27"/>
  <c r="BZ133" i="27"/>
  <c r="BZ89" i="27"/>
  <c r="BS4" i="27"/>
  <c r="BS177" i="27"/>
  <c r="BS133" i="27"/>
  <c r="BS89" i="27"/>
  <c r="AJ177" i="27"/>
  <c r="AJ133" i="27"/>
  <c r="AJ89" i="27"/>
  <c r="B137" i="27"/>
  <c r="B93" i="27"/>
  <c r="B181" i="27"/>
  <c r="B50" i="27"/>
  <c r="AS93" i="27"/>
  <c r="AS137" i="27"/>
  <c r="AS181" i="27"/>
  <c r="AS50" i="27"/>
  <c r="AV93" i="27"/>
  <c r="AV137" i="27"/>
  <c r="AV181" i="27"/>
  <c r="AV50" i="27"/>
  <c r="AR181" i="27"/>
  <c r="AR93" i="27"/>
  <c r="AR137" i="27"/>
  <c r="AR50" i="27"/>
  <c r="C50" i="27"/>
  <c r="C181" i="27"/>
  <c r="C137" i="27"/>
  <c r="C93" i="27"/>
  <c r="G50" i="27"/>
  <c r="G137" i="27"/>
  <c r="G93" i="27"/>
  <c r="G181" i="27"/>
  <c r="AW181" i="27"/>
  <c r="AW93" i="27"/>
  <c r="AW50" i="27"/>
  <c r="AW137" i="27"/>
  <c r="F50" i="27"/>
  <c r="F181" i="27"/>
  <c r="F137" i="27"/>
  <c r="F93" i="27"/>
  <c r="F111" i="27"/>
  <c r="F67" i="27"/>
  <c r="F155" i="27"/>
  <c r="F24" i="27"/>
  <c r="M107" i="27"/>
  <c r="T107" i="27" s="1"/>
  <c r="M63" i="27"/>
  <c r="T63" i="27" s="1"/>
  <c r="M151" i="27"/>
  <c r="T151" i="27" s="1"/>
  <c r="T19" i="27"/>
  <c r="P19" i="27"/>
  <c r="I151" i="27"/>
  <c r="P151" i="27" s="1"/>
  <c r="I107" i="27"/>
  <c r="P107" i="27" s="1"/>
  <c r="I63" i="27"/>
  <c r="P63" i="27" s="1"/>
  <c r="U19" i="27"/>
  <c r="N151" i="27"/>
  <c r="U151" i="27" s="1"/>
  <c r="N107" i="27"/>
  <c r="U107" i="27" s="1"/>
  <c r="N63" i="27"/>
  <c r="U63" i="27" s="1"/>
  <c r="BC107" i="27"/>
  <c r="BJ107" i="27" s="1"/>
  <c r="BC63" i="27"/>
  <c r="BJ63" i="27" s="1"/>
  <c r="BC151" i="27"/>
  <c r="BJ151" i="27" s="1"/>
  <c r="BJ19" i="27"/>
  <c r="AZ107" i="27"/>
  <c r="BG107" i="27" s="1"/>
  <c r="BG19" i="27"/>
  <c r="AZ63" i="27"/>
  <c r="BG63" i="27" s="1"/>
  <c r="AZ151" i="27"/>
  <c r="BG151" i="27" s="1"/>
  <c r="BF19" i="27"/>
  <c r="AY107" i="27"/>
  <c r="BF107" i="27" s="1"/>
  <c r="AY151" i="27"/>
  <c r="BF151" i="27" s="1"/>
  <c r="AY63" i="27"/>
  <c r="BF63" i="27" s="1"/>
  <c r="BD63" i="27"/>
  <c r="BK63" i="27" s="1"/>
  <c r="BD107" i="27"/>
  <c r="BK107" i="27" s="1"/>
  <c r="BD151" i="27"/>
  <c r="BK151" i="27" s="1"/>
  <c r="BK19" i="27"/>
  <c r="Q19" i="27"/>
  <c r="J151" i="27"/>
  <c r="Q151" i="27" s="1"/>
  <c r="J107" i="27"/>
  <c r="Q107" i="27" s="1"/>
  <c r="J63" i="27"/>
  <c r="Q63" i="27" s="1"/>
  <c r="H37" i="7"/>
  <c r="O37" i="7" s="1"/>
  <c r="BS16" i="27" s="1"/>
  <c r="H108" i="7"/>
  <c r="H107" i="7"/>
  <c r="H106" i="7"/>
  <c r="H105" i="7"/>
  <c r="H109" i="7"/>
  <c r="H111" i="7"/>
  <c r="H110" i="7"/>
  <c r="AL20" i="32"/>
  <c r="AC20" i="32"/>
  <c r="AI20" i="32"/>
  <c r="AF20" i="32"/>
  <c r="A14" i="32"/>
  <c r="AS24" i="27" l="1"/>
  <c r="AS155" i="27"/>
  <c r="AS111" i="27"/>
  <c r="AS67" i="27"/>
  <c r="C111" i="27"/>
  <c r="C155" i="27"/>
  <c r="C24" i="27"/>
  <c r="C67" i="27"/>
  <c r="B111" i="27"/>
  <c r="B67" i="27"/>
  <c r="B155" i="27"/>
  <c r="B24" i="27"/>
  <c r="AV111" i="27"/>
  <c r="AV24" i="27"/>
  <c r="AV155" i="27"/>
  <c r="AV67" i="27"/>
  <c r="AR111" i="27"/>
  <c r="AR24" i="27"/>
  <c r="AR67" i="27"/>
  <c r="AR155" i="27"/>
  <c r="AW24" i="27"/>
  <c r="AW155" i="27"/>
  <c r="AW111" i="27"/>
  <c r="AW67" i="27"/>
  <c r="G24" i="27"/>
  <c r="G155" i="27"/>
  <c r="G67" i="27"/>
  <c r="G111" i="27"/>
  <c r="F182" i="27"/>
  <c r="F138" i="27"/>
  <c r="F94" i="27"/>
  <c r="C182" i="27"/>
  <c r="C138" i="27"/>
  <c r="C94" i="27"/>
  <c r="AR138" i="27"/>
  <c r="AR94" i="27"/>
  <c r="AR182" i="27"/>
  <c r="AS138" i="27"/>
  <c r="AS94" i="27"/>
  <c r="AS182" i="27"/>
  <c r="B138" i="27"/>
  <c r="B182" i="27"/>
  <c r="B94" i="27"/>
  <c r="AW138" i="27"/>
  <c r="AW182" i="27"/>
  <c r="AW94" i="27"/>
  <c r="AV138" i="27"/>
  <c r="AV182" i="27"/>
  <c r="AV94" i="27"/>
  <c r="G182" i="27"/>
  <c r="G138" i="27"/>
  <c r="G94" i="27"/>
  <c r="F68" i="27"/>
  <c r="F25" i="27"/>
  <c r="F156" i="27"/>
  <c r="F112" i="27"/>
  <c r="BS2" i="27"/>
  <c r="BZ16" i="27"/>
  <c r="BS148" i="27"/>
  <c r="BS60" i="27"/>
  <c r="BS104" i="27"/>
  <c r="G42" i="6"/>
  <c r="H20" i="7" s="1"/>
  <c r="I38" i="6"/>
  <c r="H38" i="6"/>
  <c r="G38" i="6"/>
  <c r="F38" i="6"/>
  <c r="C68" i="27" l="1"/>
  <c r="C112" i="27"/>
  <c r="C25" i="27"/>
  <c r="C156" i="27"/>
  <c r="G156" i="27"/>
  <c r="G68" i="27"/>
  <c r="G112" i="27"/>
  <c r="G25" i="27"/>
  <c r="AW25" i="27"/>
  <c r="AW156" i="27"/>
  <c r="AW68" i="27"/>
  <c r="AW112" i="27"/>
  <c r="B25" i="27"/>
  <c r="B112" i="27"/>
  <c r="B68" i="27"/>
  <c r="B156" i="27"/>
  <c r="BS20" i="27"/>
  <c r="BS3" i="27"/>
  <c r="AR156" i="27"/>
  <c r="AR25" i="27"/>
  <c r="AR112" i="27"/>
  <c r="AR68" i="27"/>
  <c r="AV156" i="27"/>
  <c r="AV25" i="27"/>
  <c r="AV112" i="27"/>
  <c r="AV68" i="27"/>
  <c r="AS156" i="27"/>
  <c r="AS68" i="27"/>
  <c r="AS112" i="27"/>
  <c r="AS25" i="27"/>
  <c r="F157" i="27"/>
  <c r="F113" i="27"/>
  <c r="F26" i="27"/>
  <c r="F69" i="27"/>
  <c r="BZ148" i="27"/>
  <c r="CG148" i="27" s="1"/>
  <c r="CG16" i="27"/>
  <c r="BZ104" i="27"/>
  <c r="CG104" i="27" s="1"/>
  <c r="BZ60" i="27"/>
  <c r="CG60" i="27" s="1"/>
  <c r="BS108" i="27" l="1"/>
  <c r="BS152" i="27"/>
  <c r="BS64" i="27"/>
  <c r="AW157" i="27"/>
  <c r="AW113" i="27"/>
  <c r="AW69" i="27"/>
  <c r="AW26" i="27"/>
  <c r="AV113" i="27"/>
  <c r="AV157" i="27"/>
  <c r="AV69" i="27"/>
  <c r="AV26" i="27"/>
  <c r="G113" i="27"/>
  <c r="G69" i="27"/>
  <c r="G26" i="27"/>
  <c r="G157" i="27"/>
  <c r="AR113" i="27"/>
  <c r="AR69" i="27"/>
  <c r="AR157" i="27"/>
  <c r="AR26" i="27"/>
  <c r="C26" i="27"/>
  <c r="C69" i="27"/>
  <c r="C113" i="27"/>
  <c r="C157" i="27"/>
  <c r="AS69" i="27"/>
  <c r="AS26" i="27"/>
  <c r="AS157" i="27"/>
  <c r="AS113" i="27"/>
  <c r="B69" i="27"/>
  <c r="B157" i="27"/>
  <c r="B26" i="27"/>
  <c r="B113" i="27"/>
  <c r="F27" i="27"/>
  <c r="F158" i="27"/>
  <c r="F70" i="27"/>
  <c r="F114" i="27"/>
  <c r="H21" i="7"/>
  <c r="E20" i="7"/>
  <c r="G20" i="7" s="1"/>
  <c r="D20" i="7"/>
  <c r="F20" i="7" s="1"/>
  <c r="AV70" i="27" l="1"/>
  <c r="AV158" i="27"/>
  <c r="AV27" i="27"/>
  <c r="AV114" i="27"/>
  <c r="C70" i="27"/>
  <c r="C27" i="27"/>
  <c r="C158" i="27"/>
  <c r="C114" i="27"/>
  <c r="AR27" i="27"/>
  <c r="AR70" i="27"/>
  <c r="AR158" i="27"/>
  <c r="AR114" i="27"/>
  <c r="AW114" i="27"/>
  <c r="AW158" i="27"/>
  <c r="AW70" i="27"/>
  <c r="AW27" i="27"/>
  <c r="G27" i="27"/>
  <c r="G114" i="27"/>
  <c r="G70" i="27"/>
  <c r="G158" i="27"/>
  <c r="B114" i="27"/>
  <c r="B27" i="27"/>
  <c r="B158" i="27"/>
  <c r="B70" i="27"/>
  <c r="AS27" i="27"/>
  <c r="AS158" i="27"/>
  <c r="AS70" i="27"/>
  <c r="AS114" i="27"/>
  <c r="F159" i="27"/>
  <c r="F115" i="27"/>
  <c r="F71" i="27"/>
  <c r="F28" i="27"/>
  <c r="G19" i="7"/>
  <c r="E19" i="7"/>
  <c r="F19" i="7"/>
  <c r="D19" i="7"/>
  <c r="H19" i="7"/>
  <c r="B115" i="27" l="1"/>
  <c r="B71" i="27"/>
  <c r="B28" i="27"/>
  <c r="B159" i="27"/>
  <c r="G115" i="27"/>
  <c r="G71" i="27"/>
  <c r="G28" i="27"/>
  <c r="G159" i="27"/>
  <c r="AR115" i="27"/>
  <c r="AR159" i="27"/>
  <c r="AR71" i="27"/>
  <c r="AR28" i="27"/>
  <c r="AW71" i="27"/>
  <c r="AW28" i="27"/>
  <c r="AW115" i="27"/>
  <c r="AW159" i="27"/>
  <c r="AV159" i="27"/>
  <c r="AV71" i="27"/>
  <c r="AV115" i="27"/>
  <c r="AV28" i="27"/>
  <c r="C28" i="27"/>
  <c r="C71" i="27"/>
  <c r="C159" i="27"/>
  <c r="C115" i="27"/>
  <c r="AS71" i="27"/>
  <c r="AS115" i="27"/>
  <c r="AS159" i="27"/>
  <c r="AS28" i="27"/>
  <c r="F72" i="27"/>
  <c r="F29" i="27"/>
  <c r="F160" i="27"/>
  <c r="F116" i="27"/>
  <c r="H15" i="7"/>
  <c r="H18" i="7"/>
  <c r="H17" i="7"/>
  <c r="H14" i="7"/>
  <c r="H12" i="7"/>
  <c r="H13" i="7"/>
  <c r="H16" i="7"/>
  <c r="O20" i="7"/>
  <c r="BS14" i="27" s="1"/>
  <c r="L20" i="7"/>
  <c r="AX14" i="27" s="1"/>
  <c r="K20" i="7"/>
  <c r="H14" i="27" s="1"/>
  <c r="N20" i="7"/>
  <c r="M20" i="7"/>
  <c r="AC14" i="27" s="1"/>
  <c r="L18" i="7"/>
  <c r="AS14" i="27" s="1"/>
  <c r="K18" i="7"/>
  <c r="C14" i="27" s="1"/>
  <c r="J18" i="7"/>
  <c r="N18" i="7"/>
  <c r="M18" i="7"/>
  <c r="X14" i="27" s="1"/>
  <c r="N17" i="7"/>
  <c r="M17" i="7"/>
  <c r="W14" i="27" s="1"/>
  <c r="L17" i="7"/>
  <c r="AR14" i="27" s="1"/>
  <c r="K17" i="7"/>
  <c r="B14" i="27" s="1"/>
  <c r="J17" i="7"/>
  <c r="N16" i="7"/>
  <c r="M16" i="7"/>
  <c r="J16" i="7"/>
  <c r="L16" i="7"/>
  <c r="K16" i="7"/>
  <c r="M15" i="7"/>
  <c r="Y14" i="27" s="1"/>
  <c r="L15" i="7"/>
  <c r="AT14" i="27" s="1"/>
  <c r="K15" i="7"/>
  <c r="D14" i="27" s="1"/>
  <c r="J15" i="7"/>
  <c r="N15" i="7"/>
  <c r="N14" i="7"/>
  <c r="M14" i="7"/>
  <c r="AB14" i="27" s="1"/>
  <c r="L14" i="7"/>
  <c r="AW14" i="27" s="1"/>
  <c r="K14" i="7"/>
  <c r="G14" i="27" s="1"/>
  <c r="J14" i="7"/>
  <c r="N13" i="7"/>
  <c r="K13" i="7"/>
  <c r="F14" i="27" s="1"/>
  <c r="J13" i="7"/>
  <c r="M13" i="7"/>
  <c r="AA14" i="27" s="1"/>
  <c r="L13" i="7"/>
  <c r="AV14" i="27" s="1"/>
  <c r="N12" i="7"/>
  <c r="M12" i="7"/>
  <c r="Z14" i="27" s="1"/>
  <c r="L12" i="7"/>
  <c r="AU14" i="27" s="1"/>
  <c r="K12" i="7"/>
  <c r="E14" i="27" s="1"/>
  <c r="J12" i="7"/>
  <c r="J10" i="7"/>
  <c r="AS160" i="27" l="1"/>
  <c r="AS72" i="27"/>
  <c r="AS29" i="27"/>
  <c r="AS116" i="27"/>
  <c r="G116" i="27"/>
  <c r="G72" i="27"/>
  <c r="G160" i="27"/>
  <c r="G29" i="27"/>
  <c r="AW29" i="27"/>
  <c r="AW116" i="27"/>
  <c r="AW160" i="27"/>
  <c r="AW72" i="27"/>
  <c r="C72" i="27"/>
  <c r="C29" i="27"/>
  <c r="C116" i="27"/>
  <c r="C160" i="27"/>
  <c r="AV29" i="27"/>
  <c r="AV160" i="27"/>
  <c r="AV72" i="27"/>
  <c r="AV116" i="27"/>
  <c r="AR116" i="27"/>
  <c r="AR72" i="27"/>
  <c r="AR29" i="27"/>
  <c r="AR160" i="27"/>
  <c r="B29" i="27"/>
  <c r="B160" i="27"/>
  <c r="B72" i="27"/>
  <c r="B116" i="27"/>
  <c r="F30" i="27"/>
  <c r="F161" i="27"/>
  <c r="F117" i="27"/>
  <c r="F73" i="27"/>
  <c r="CG14" i="27"/>
  <c r="BZ102" i="27"/>
  <c r="BZ14" i="27"/>
  <c r="BS102" i="27"/>
  <c r="BS146" i="27"/>
  <c r="CG102" i="27"/>
  <c r="BS58" i="27"/>
  <c r="BZ58" i="27"/>
  <c r="BZ146" i="27"/>
  <c r="CG58" i="27"/>
  <c r="CG146" i="27"/>
  <c r="BS1" i="27"/>
  <c r="BE14" i="27"/>
  <c r="BL102" i="27"/>
  <c r="BE58" i="27"/>
  <c r="AX1" i="27"/>
  <c r="BL58" i="27"/>
  <c r="BE102" i="27"/>
  <c r="AX102" i="27"/>
  <c r="AX58" i="27"/>
  <c r="BL14" i="27"/>
  <c r="AX146" i="27"/>
  <c r="BE146" i="27"/>
  <c r="BL146" i="27"/>
  <c r="AQ146" i="27"/>
  <c r="AJ14" i="27"/>
  <c r="AQ58" i="27"/>
  <c r="AJ58" i="27"/>
  <c r="AJ146" i="27"/>
  <c r="AC58" i="27"/>
  <c r="AC146" i="27"/>
  <c r="AJ102" i="27"/>
  <c r="AQ14" i="27"/>
  <c r="AC1" i="27"/>
  <c r="AC102" i="27"/>
  <c r="AQ102" i="27"/>
  <c r="V14" i="27"/>
  <c r="H146" i="27"/>
  <c r="O146" i="27"/>
  <c r="V146" i="27"/>
  <c r="O58" i="27"/>
  <c r="H1" i="27"/>
  <c r="H58" i="27"/>
  <c r="O14" i="27"/>
  <c r="V58" i="27"/>
  <c r="V102" i="27"/>
  <c r="H102" i="27"/>
  <c r="O102" i="27"/>
  <c r="T58" i="27"/>
  <c r="M58" i="27"/>
  <c r="F58" i="27"/>
  <c r="S58" i="27"/>
  <c r="L58" i="27"/>
  <c r="E58" i="27"/>
  <c r="K58" i="27"/>
  <c r="R58" i="27"/>
  <c r="D58" i="27"/>
  <c r="Q58" i="27"/>
  <c r="J58" i="27"/>
  <c r="C58" i="27"/>
  <c r="AU58" i="27"/>
  <c r="BB58" i="27"/>
  <c r="BI58" i="27"/>
  <c r="BH58" i="27"/>
  <c r="BA58" i="27"/>
  <c r="AT58" i="27"/>
  <c r="I58" i="27"/>
  <c r="P58" i="27"/>
  <c r="B58" i="27"/>
  <c r="BG58" i="27"/>
  <c r="AZ58" i="27"/>
  <c r="AS58" i="27"/>
  <c r="G58" i="27"/>
  <c r="N58" i="27"/>
  <c r="U58" i="27"/>
  <c r="AM58" i="27"/>
  <c r="Y58" i="27"/>
  <c r="AF58" i="27"/>
  <c r="AY58" i="27"/>
  <c r="BF58" i="27"/>
  <c r="AR58" i="27"/>
  <c r="W58" i="27"/>
  <c r="AD58" i="27"/>
  <c r="AK58" i="27"/>
  <c r="BK58" i="27"/>
  <c r="BD58" i="27"/>
  <c r="AW58" i="27"/>
  <c r="AI58" i="27"/>
  <c r="AP58" i="27"/>
  <c r="AB58" i="27"/>
  <c r="AN58" i="27"/>
  <c r="AG58" i="27"/>
  <c r="Z58" i="27"/>
  <c r="BC58" i="27"/>
  <c r="AV58" i="27"/>
  <c r="BJ58" i="27"/>
  <c r="AO58" i="27"/>
  <c r="AA58" i="27"/>
  <c r="AH58" i="27"/>
  <c r="AE58" i="27"/>
  <c r="X58" i="27"/>
  <c r="AL58" i="27"/>
  <c r="K146" i="27"/>
  <c r="D146" i="27"/>
  <c r="K14" i="27"/>
  <c r="R146" i="27"/>
  <c r="K102" i="27"/>
  <c r="R14" i="27"/>
  <c r="D102" i="27"/>
  <c r="R102" i="27"/>
  <c r="C146" i="27"/>
  <c r="Q14" i="27"/>
  <c r="Q102" i="27"/>
  <c r="Q146" i="27"/>
  <c r="C102" i="27"/>
  <c r="J146" i="27"/>
  <c r="J14" i="27"/>
  <c r="J102" i="27"/>
  <c r="AU102" i="27"/>
  <c r="BI14" i="27"/>
  <c r="AU146" i="27"/>
  <c r="BB102" i="27"/>
  <c r="BI146" i="27"/>
  <c r="BB146" i="27"/>
  <c r="BI102" i="27"/>
  <c r="BB14" i="27"/>
  <c r="AT102" i="27"/>
  <c r="BH14" i="27"/>
  <c r="BH146" i="27"/>
  <c r="BA146" i="27"/>
  <c r="BA14" i="27"/>
  <c r="AT146" i="27"/>
  <c r="BA102" i="27"/>
  <c r="BH102" i="27"/>
  <c r="I14" i="27"/>
  <c r="P102" i="27"/>
  <c r="P14" i="27"/>
  <c r="I102" i="27"/>
  <c r="P146" i="27"/>
  <c r="B146" i="27"/>
  <c r="B102" i="27"/>
  <c r="I146" i="27"/>
  <c r="BG146" i="27"/>
  <c r="AS146" i="27"/>
  <c r="BG14" i="27"/>
  <c r="AZ146" i="27"/>
  <c r="BG102" i="27"/>
  <c r="AZ14" i="27"/>
  <c r="AS102" i="27"/>
  <c r="AZ102" i="27"/>
  <c r="F102" i="27"/>
  <c r="T146" i="27"/>
  <c r="T14" i="27"/>
  <c r="M14" i="27"/>
  <c r="M146" i="27"/>
  <c r="F146" i="27"/>
  <c r="T102" i="27"/>
  <c r="M102" i="27"/>
  <c r="Z1" i="27"/>
  <c r="AN102" i="27"/>
  <c r="AG14" i="27"/>
  <c r="AG102" i="27"/>
  <c r="AN14" i="27"/>
  <c r="Z102" i="27"/>
  <c r="AG146" i="27"/>
  <c r="AN146" i="27"/>
  <c r="Z146" i="27"/>
  <c r="AY146" i="27"/>
  <c r="AR146" i="27"/>
  <c r="AY14" i="27"/>
  <c r="BF14" i="27"/>
  <c r="AR102" i="27"/>
  <c r="BF102" i="27"/>
  <c r="BF146" i="27"/>
  <c r="AY102" i="27"/>
  <c r="W102" i="27"/>
  <c r="W1" i="27"/>
  <c r="AD102" i="27"/>
  <c r="AK14" i="27"/>
  <c r="AK146" i="27"/>
  <c r="AK102" i="27"/>
  <c r="AD146" i="27"/>
  <c r="AD14" i="27"/>
  <c r="W146" i="27"/>
  <c r="S146" i="27"/>
  <c r="E146" i="27"/>
  <c r="S14" i="27"/>
  <c r="L14" i="27"/>
  <c r="L146" i="27"/>
  <c r="E102" i="27"/>
  <c r="S102" i="27"/>
  <c r="L102" i="27"/>
  <c r="G102" i="27"/>
  <c r="U146" i="27"/>
  <c r="N102" i="27"/>
  <c r="N146" i="27"/>
  <c r="N14" i="27"/>
  <c r="U102" i="27"/>
  <c r="U14" i="27"/>
  <c r="G146" i="27"/>
  <c r="BK102" i="27"/>
  <c r="BD102" i="27"/>
  <c r="BD14" i="27"/>
  <c r="AW102" i="27"/>
  <c r="BK14" i="27"/>
  <c r="BD146" i="27"/>
  <c r="AW146" i="27"/>
  <c r="BK146" i="27"/>
  <c r="AV102" i="27"/>
  <c r="BC102" i="27"/>
  <c r="BJ146" i="27"/>
  <c r="BJ102" i="27"/>
  <c r="BC14" i="27"/>
  <c r="BJ14" i="27"/>
  <c r="AV146" i="27"/>
  <c r="BC146" i="27"/>
  <c r="AI146" i="27"/>
  <c r="AB1" i="27"/>
  <c r="AI14" i="27"/>
  <c r="AB146" i="27"/>
  <c r="AP14" i="27"/>
  <c r="AB102" i="27"/>
  <c r="AP102" i="27"/>
  <c r="AP146" i="27"/>
  <c r="AI102" i="27"/>
  <c r="AM102" i="27"/>
  <c r="Y1" i="27"/>
  <c r="AF14" i="27"/>
  <c r="AF102" i="27"/>
  <c r="AF146" i="27"/>
  <c r="Y146" i="27"/>
  <c r="AM146" i="27"/>
  <c r="Y102" i="27"/>
  <c r="AM14" i="27"/>
  <c r="AA146" i="27"/>
  <c r="AA1" i="27"/>
  <c r="AO14" i="27"/>
  <c r="AO102" i="27"/>
  <c r="AH102" i="27"/>
  <c r="AO146" i="27"/>
  <c r="AH146" i="27"/>
  <c r="AA102" i="27"/>
  <c r="AH14" i="27"/>
  <c r="X102" i="27"/>
  <c r="X1" i="27"/>
  <c r="AL14" i="27"/>
  <c r="X146" i="27"/>
  <c r="AE102" i="27"/>
  <c r="AE146" i="27"/>
  <c r="AE14" i="27"/>
  <c r="AL146" i="27"/>
  <c r="AL102" i="27"/>
  <c r="M19" i="7"/>
  <c r="K19" i="7"/>
  <c r="L19" i="7"/>
  <c r="N19" i="7"/>
  <c r="G73" i="27" l="1"/>
  <c r="G30" i="27"/>
  <c r="G161" i="27"/>
  <c r="G117" i="27"/>
  <c r="B30" i="27"/>
  <c r="B73" i="27"/>
  <c r="B161" i="27"/>
  <c r="B117" i="27"/>
  <c r="AV117" i="27"/>
  <c r="AV30" i="27"/>
  <c r="AV73" i="27"/>
  <c r="AV161" i="27"/>
  <c r="AW73" i="27"/>
  <c r="AW30" i="27"/>
  <c r="AW117" i="27"/>
  <c r="AW161" i="27"/>
  <c r="AR30" i="27"/>
  <c r="AR161" i="27"/>
  <c r="AR73" i="27"/>
  <c r="AR117" i="27"/>
  <c r="AS73" i="27"/>
  <c r="AS117" i="27"/>
  <c r="AS161" i="27"/>
  <c r="AS30" i="27"/>
  <c r="C30" i="27"/>
  <c r="C161" i="27"/>
  <c r="C117" i="27"/>
  <c r="C73" i="27"/>
  <c r="F118" i="27"/>
  <c r="F74" i="27"/>
  <c r="F31" i="27"/>
  <c r="F162" i="27"/>
  <c r="AS31" i="27" l="1"/>
  <c r="AS118" i="27"/>
  <c r="AS74" i="27"/>
  <c r="AS162" i="27"/>
  <c r="AV118" i="27"/>
  <c r="AV74" i="27"/>
  <c r="AV31" i="27"/>
  <c r="AV162" i="27"/>
  <c r="G31" i="27"/>
  <c r="G118" i="27"/>
  <c r="G74" i="27"/>
  <c r="G162" i="27"/>
  <c r="C31" i="27"/>
  <c r="C118" i="27"/>
  <c r="C162" i="27"/>
  <c r="C74" i="27"/>
  <c r="AW118" i="27"/>
  <c r="AW31" i="27"/>
  <c r="AW74" i="27"/>
  <c r="AW162" i="27"/>
  <c r="AR31" i="27"/>
  <c r="AR162" i="27"/>
  <c r="AR74" i="27"/>
  <c r="AR118" i="27"/>
  <c r="B74" i="27"/>
  <c r="B31" i="27"/>
  <c r="B118" i="27"/>
  <c r="B162" i="27"/>
  <c r="F32" i="27"/>
  <c r="F163" i="27"/>
  <c r="F75" i="27"/>
  <c r="F119" i="27"/>
  <c r="G163" i="27" l="1"/>
  <c r="G32" i="27"/>
  <c r="G119" i="27"/>
  <c r="G75" i="27"/>
  <c r="AW32" i="27"/>
  <c r="AW75" i="27"/>
  <c r="AW163" i="27"/>
  <c r="AW119" i="27"/>
  <c r="B119" i="27"/>
  <c r="B32" i="27"/>
  <c r="B163" i="27"/>
  <c r="B75" i="27"/>
  <c r="AV32" i="27"/>
  <c r="AV163" i="27"/>
  <c r="AV119" i="27"/>
  <c r="AV75" i="27"/>
  <c r="AR32" i="27"/>
  <c r="AR119" i="27"/>
  <c r="AR163" i="27"/>
  <c r="AR75" i="27"/>
  <c r="C32" i="27"/>
  <c r="C163" i="27"/>
  <c r="C119" i="27"/>
  <c r="C75" i="27"/>
  <c r="AS32" i="27"/>
  <c r="AS119" i="27"/>
  <c r="AS163" i="27"/>
  <c r="AS75" i="27"/>
  <c r="F33" i="27"/>
  <c r="F164" i="27"/>
  <c r="F120" i="27"/>
  <c r="F76" i="27"/>
  <c r="L309" i="7"/>
  <c r="K309" i="7"/>
  <c r="L301" i="7"/>
  <c r="M301" i="7"/>
  <c r="N301" i="7"/>
  <c r="L302" i="7"/>
  <c r="M302" i="7"/>
  <c r="N302" i="7"/>
  <c r="L303" i="7"/>
  <c r="M303" i="7"/>
  <c r="N303" i="7"/>
  <c r="L304" i="7"/>
  <c r="M304" i="7"/>
  <c r="N304" i="7"/>
  <c r="L305" i="7"/>
  <c r="M305" i="7"/>
  <c r="N305" i="7"/>
  <c r="L306" i="7"/>
  <c r="M306" i="7"/>
  <c r="N306" i="7"/>
  <c r="L307" i="7"/>
  <c r="M307" i="7"/>
  <c r="N307" i="7"/>
  <c r="K307" i="7"/>
  <c r="K306" i="7"/>
  <c r="K305" i="7"/>
  <c r="K304" i="7"/>
  <c r="K303" i="7"/>
  <c r="K302" i="7"/>
  <c r="K301" i="7"/>
  <c r="L294" i="7"/>
  <c r="BL177" i="27" s="1"/>
  <c r="K294" i="7"/>
  <c r="V177" i="27" s="1"/>
  <c r="M286" i="7"/>
  <c r="AN177" i="27" s="1"/>
  <c r="N286" i="7"/>
  <c r="M287" i="7"/>
  <c r="AO177" i="27" s="1"/>
  <c r="N287" i="7"/>
  <c r="M288" i="7"/>
  <c r="AP177" i="27" s="1"/>
  <c r="N288" i="7"/>
  <c r="M289" i="7"/>
  <c r="AM177" i="27" s="1"/>
  <c r="N289" i="7"/>
  <c r="M290" i="7"/>
  <c r="N290" i="7"/>
  <c r="M291" i="7"/>
  <c r="AK177" i="27" s="1"/>
  <c r="N291" i="7"/>
  <c r="M292" i="7"/>
  <c r="AL177" i="27" s="1"/>
  <c r="N292" i="7"/>
  <c r="L279" i="7"/>
  <c r="BL152" i="27" s="1"/>
  <c r="K279" i="7"/>
  <c r="V152" i="27" s="1"/>
  <c r="B33" i="27" l="1"/>
  <c r="B76" i="27"/>
  <c r="B164" i="27"/>
  <c r="B120" i="27"/>
  <c r="G33" i="27"/>
  <c r="G164" i="27"/>
  <c r="G120" i="27"/>
  <c r="G76" i="27"/>
  <c r="AS164" i="27"/>
  <c r="AS76" i="27"/>
  <c r="AS33" i="27"/>
  <c r="AS120" i="27"/>
  <c r="AR76" i="27"/>
  <c r="AR164" i="27"/>
  <c r="AR33" i="27"/>
  <c r="AR120" i="27"/>
  <c r="AV164" i="27"/>
  <c r="AV120" i="27"/>
  <c r="AV33" i="27"/>
  <c r="AV76" i="27"/>
  <c r="C120" i="27"/>
  <c r="C33" i="27"/>
  <c r="C164" i="27"/>
  <c r="C76" i="27"/>
  <c r="AW76" i="27"/>
  <c r="AW164" i="27"/>
  <c r="AW33" i="27"/>
  <c r="AW120" i="27"/>
  <c r="F34" i="27"/>
  <c r="F77" i="27"/>
  <c r="F165" i="27"/>
  <c r="F121" i="27"/>
  <c r="K308" i="7"/>
  <c r="N308" i="7"/>
  <c r="N293" i="7"/>
  <c r="M308" i="7"/>
  <c r="M293" i="7"/>
  <c r="L308" i="7"/>
  <c r="M241" i="7"/>
  <c r="AN133" i="27" s="1"/>
  <c r="N241" i="7"/>
  <c r="M242" i="7"/>
  <c r="AO133" i="27" s="1"/>
  <c r="N242" i="7"/>
  <c r="M243" i="7"/>
  <c r="AP133" i="27" s="1"/>
  <c r="N243" i="7"/>
  <c r="M244" i="7"/>
  <c r="AM133" i="27" s="1"/>
  <c r="N244" i="7"/>
  <c r="M245" i="7"/>
  <c r="N245" i="7"/>
  <c r="M246" i="7"/>
  <c r="AK133" i="27" s="1"/>
  <c r="N246" i="7"/>
  <c r="M247" i="7"/>
  <c r="AL133" i="27" s="1"/>
  <c r="N247" i="7"/>
  <c r="C34" i="27" l="1"/>
  <c r="C77" i="27"/>
  <c r="C121" i="27"/>
  <c r="C165" i="27"/>
  <c r="G121" i="27"/>
  <c r="G165" i="27"/>
  <c r="G34" i="27"/>
  <c r="G77" i="27"/>
  <c r="AR165" i="27"/>
  <c r="AR34" i="27"/>
  <c r="AR77" i="27"/>
  <c r="AR121" i="27"/>
  <c r="AW34" i="27"/>
  <c r="AW121" i="27"/>
  <c r="AW165" i="27"/>
  <c r="AW77" i="27"/>
  <c r="AV34" i="27"/>
  <c r="AV165" i="27"/>
  <c r="AV77" i="27"/>
  <c r="AV121" i="27"/>
  <c r="AS34" i="27"/>
  <c r="AS165" i="27"/>
  <c r="AS77" i="27"/>
  <c r="AS121" i="27"/>
  <c r="B121" i="27"/>
  <c r="B34" i="27"/>
  <c r="B77" i="27"/>
  <c r="B165" i="27"/>
  <c r="F35" i="27"/>
  <c r="F166" i="27"/>
  <c r="F78" i="27"/>
  <c r="F122" i="27"/>
  <c r="N248" i="7"/>
  <c r="M248" i="7"/>
  <c r="G35" i="27" l="1"/>
  <c r="G166" i="27"/>
  <c r="G122" i="27"/>
  <c r="G78" i="27"/>
  <c r="B35" i="27"/>
  <c r="B122" i="27"/>
  <c r="B78" i="27"/>
  <c r="B166" i="27"/>
  <c r="AV122" i="27"/>
  <c r="AV78" i="27"/>
  <c r="AV35" i="27"/>
  <c r="AV166" i="27"/>
  <c r="C78" i="27"/>
  <c r="C35" i="27"/>
  <c r="C122" i="27"/>
  <c r="C166" i="27"/>
  <c r="AR35" i="27"/>
  <c r="AR78" i="27"/>
  <c r="AR166" i="27"/>
  <c r="AR122" i="27"/>
  <c r="AS35" i="27"/>
  <c r="AS166" i="27"/>
  <c r="AS78" i="27"/>
  <c r="AS122" i="27"/>
  <c r="AW122" i="27"/>
  <c r="AW35" i="27"/>
  <c r="AW78" i="27"/>
  <c r="AW166" i="27"/>
  <c r="F36" i="27"/>
  <c r="F123" i="27"/>
  <c r="F79" i="27"/>
  <c r="F167" i="27"/>
  <c r="L271" i="7"/>
  <c r="M271" i="7"/>
  <c r="AN152" i="27" s="1"/>
  <c r="N271" i="7"/>
  <c r="L272" i="7"/>
  <c r="M272" i="7"/>
  <c r="AO152" i="27" s="1"/>
  <c r="N272" i="7"/>
  <c r="L273" i="7"/>
  <c r="M273" i="7"/>
  <c r="AP152" i="27" s="1"/>
  <c r="N273" i="7"/>
  <c r="L274" i="7"/>
  <c r="M274" i="7"/>
  <c r="AM152" i="27" s="1"/>
  <c r="N274" i="7"/>
  <c r="L275" i="7"/>
  <c r="L290" i="7" s="1"/>
  <c r="M275" i="7"/>
  <c r="N275" i="7"/>
  <c r="L276" i="7"/>
  <c r="M276" i="7"/>
  <c r="AK152" i="27" s="1"/>
  <c r="N276" i="7"/>
  <c r="L277" i="7"/>
  <c r="M277" i="7"/>
  <c r="AL152" i="27" s="1"/>
  <c r="N277" i="7"/>
  <c r="K277" i="7"/>
  <c r="K276" i="7"/>
  <c r="K275" i="7"/>
  <c r="K290" i="7" s="1"/>
  <c r="K274" i="7"/>
  <c r="K273" i="7"/>
  <c r="K272" i="7"/>
  <c r="K271" i="7"/>
  <c r="J299" i="7"/>
  <c r="J284" i="7"/>
  <c r="J269" i="7"/>
  <c r="N309" i="7"/>
  <c r="M309" i="7"/>
  <c r="J307" i="7"/>
  <c r="J306" i="7"/>
  <c r="J305" i="7"/>
  <c r="J304" i="7"/>
  <c r="J303" i="7"/>
  <c r="J302" i="7"/>
  <c r="J301" i="7"/>
  <c r="M294" i="7"/>
  <c r="AQ177" i="27" s="1"/>
  <c r="J292" i="7"/>
  <c r="J291" i="7"/>
  <c r="J290" i="7"/>
  <c r="J289" i="7"/>
  <c r="J288" i="7"/>
  <c r="J287" i="7"/>
  <c r="J286" i="7"/>
  <c r="J277" i="7"/>
  <c r="J276" i="7"/>
  <c r="J275" i="7"/>
  <c r="J274" i="7"/>
  <c r="J273" i="7"/>
  <c r="J272" i="7"/>
  <c r="J271" i="7"/>
  <c r="BK152" i="27" l="1"/>
  <c r="BK153" i="27" s="1"/>
  <c r="BK154" i="27" s="1"/>
  <c r="BK155" i="27" s="1"/>
  <c r="BK156" i="27" s="1"/>
  <c r="BK157" i="27" s="1"/>
  <c r="BK158" i="27" s="1"/>
  <c r="BK159" i="27" s="1"/>
  <c r="BK160" i="27" s="1"/>
  <c r="BK161" i="27" s="1"/>
  <c r="BK162" i="27" s="1"/>
  <c r="BK163" i="27" s="1"/>
  <c r="BK164" i="27" s="1"/>
  <c r="BK165" i="27" s="1"/>
  <c r="BK166" i="27" s="1"/>
  <c r="BK167" i="27" s="1"/>
  <c r="BK168" i="27" s="1"/>
  <c r="BK169" i="27" s="1"/>
  <c r="BK170" i="27" s="1"/>
  <c r="BK171" i="27" s="1"/>
  <c r="BK172" i="27" s="1"/>
  <c r="BK173" i="27" s="1"/>
  <c r="BK174" i="27" s="1"/>
  <c r="BK175" i="27" s="1"/>
  <c r="BK176" i="27" s="1"/>
  <c r="L288" i="7"/>
  <c r="BK177" i="27" s="1"/>
  <c r="BK178" i="27" s="1"/>
  <c r="BK179" i="27" s="1"/>
  <c r="BK180" i="27" s="1"/>
  <c r="BK181" i="27" s="1"/>
  <c r="BK182" i="27" s="1"/>
  <c r="Q152" i="27"/>
  <c r="Q153" i="27" s="1"/>
  <c r="Q154" i="27" s="1"/>
  <c r="Q155" i="27" s="1"/>
  <c r="Q156" i="27" s="1"/>
  <c r="Q157" i="27" s="1"/>
  <c r="Q158" i="27" s="1"/>
  <c r="Q159" i="27" s="1"/>
  <c r="Q160" i="27" s="1"/>
  <c r="Q161" i="27" s="1"/>
  <c r="Q162" i="27" s="1"/>
  <c r="Q163" i="27" s="1"/>
  <c r="Q164" i="27" s="1"/>
  <c r="Q165" i="27" s="1"/>
  <c r="Q166" i="27" s="1"/>
  <c r="Q167" i="27" s="1"/>
  <c r="Q168" i="27" s="1"/>
  <c r="Q169" i="27" s="1"/>
  <c r="Q170" i="27" s="1"/>
  <c r="Q171" i="27" s="1"/>
  <c r="Q172" i="27" s="1"/>
  <c r="Q173" i="27" s="1"/>
  <c r="Q174" i="27" s="1"/>
  <c r="Q175" i="27" s="1"/>
  <c r="Q176" i="27" s="1"/>
  <c r="K292" i="7"/>
  <c r="Q177" i="27" s="1"/>
  <c r="Q178" i="27" s="1"/>
  <c r="Q179" i="27" s="1"/>
  <c r="Q180" i="27" s="1"/>
  <c r="Q181" i="27" s="1"/>
  <c r="Q182" i="27" s="1"/>
  <c r="BF152" i="27"/>
  <c r="BF153" i="27" s="1"/>
  <c r="BF154" i="27" s="1"/>
  <c r="BF155" i="27" s="1"/>
  <c r="BF156" i="27" s="1"/>
  <c r="BF157" i="27" s="1"/>
  <c r="BF158" i="27" s="1"/>
  <c r="BF159" i="27" s="1"/>
  <c r="BF160" i="27" s="1"/>
  <c r="BF161" i="27" s="1"/>
  <c r="BF162" i="27" s="1"/>
  <c r="BF163" i="27" s="1"/>
  <c r="BF164" i="27" s="1"/>
  <c r="BF165" i="27" s="1"/>
  <c r="BF166" i="27" s="1"/>
  <c r="BF167" i="27" s="1"/>
  <c r="BF168" i="27" s="1"/>
  <c r="BF169" i="27" s="1"/>
  <c r="BF170" i="27" s="1"/>
  <c r="BF171" i="27" s="1"/>
  <c r="BF172" i="27" s="1"/>
  <c r="BF173" i="27" s="1"/>
  <c r="BF174" i="27" s="1"/>
  <c r="BF175" i="27" s="1"/>
  <c r="BF176" i="27" s="1"/>
  <c r="L291" i="7"/>
  <c r="BF177" i="27" s="1"/>
  <c r="BF178" i="27" s="1"/>
  <c r="BF179" i="27" s="1"/>
  <c r="BF180" i="27" s="1"/>
  <c r="BF181" i="27" s="1"/>
  <c r="BF182" i="27" s="1"/>
  <c r="S152" i="27"/>
  <c r="S153" i="27" s="1"/>
  <c r="S154" i="27" s="1"/>
  <c r="S155" i="27" s="1"/>
  <c r="S156" i="27" s="1"/>
  <c r="S157" i="27" s="1"/>
  <c r="S158" i="27" s="1"/>
  <c r="S159" i="27" s="1"/>
  <c r="S160" i="27" s="1"/>
  <c r="S161" i="27" s="1"/>
  <c r="S162" i="27" s="1"/>
  <c r="S163" i="27" s="1"/>
  <c r="S164" i="27" s="1"/>
  <c r="S165" i="27" s="1"/>
  <c r="S166" i="27" s="1"/>
  <c r="S167" i="27" s="1"/>
  <c r="S168" i="27" s="1"/>
  <c r="S169" i="27" s="1"/>
  <c r="S170" i="27" s="1"/>
  <c r="S171" i="27" s="1"/>
  <c r="S172" i="27" s="1"/>
  <c r="S173" i="27" s="1"/>
  <c r="S174" i="27" s="1"/>
  <c r="S175" i="27" s="1"/>
  <c r="S176" i="27" s="1"/>
  <c r="K286" i="7"/>
  <c r="BJ152" i="27"/>
  <c r="BJ153" i="27" s="1"/>
  <c r="BJ154" i="27" s="1"/>
  <c r="BJ155" i="27" s="1"/>
  <c r="BJ156" i="27" s="1"/>
  <c r="BJ157" i="27" s="1"/>
  <c r="BJ158" i="27" s="1"/>
  <c r="BJ159" i="27" s="1"/>
  <c r="BJ160" i="27" s="1"/>
  <c r="BJ161" i="27" s="1"/>
  <c r="BJ162" i="27" s="1"/>
  <c r="BJ163" i="27" s="1"/>
  <c r="BJ164" i="27" s="1"/>
  <c r="BJ165" i="27" s="1"/>
  <c r="BJ166" i="27" s="1"/>
  <c r="BJ167" i="27" s="1"/>
  <c r="BJ168" i="27" s="1"/>
  <c r="BJ169" i="27" s="1"/>
  <c r="BJ170" i="27" s="1"/>
  <c r="BJ171" i="27" s="1"/>
  <c r="BJ172" i="27" s="1"/>
  <c r="BJ173" i="27" s="1"/>
  <c r="BJ174" i="27" s="1"/>
  <c r="BJ175" i="27" s="1"/>
  <c r="BJ176" i="27" s="1"/>
  <c r="L287" i="7"/>
  <c r="BJ177" i="27" s="1"/>
  <c r="BJ178" i="27" s="1"/>
  <c r="BJ179" i="27" s="1"/>
  <c r="BJ180" i="27" s="1"/>
  <c r="BJ181" i="27" s="1"/>
  <c r="BJ182" i="27" s="1"/>
  <c r="P152" i="27"/>
  <c r="P153" i="27" s="1"/>
  <c r="P154" i="27" s="1"/>
  <c r="P155" i="27" s="1"/>
  <c r="P156" i="27" s="1"/>
  <c r="P157" i="27" s="1"/>
  <c r="P158" i="27" s="1"/>
  <c r="P159" i="27" s="1"/>
  <c r="P160" i="27" s="1"/>
  <c r="P161" i="27" s="1"/>
  <c r="P162" i="27" s="1"/>
  <c r="P163" i="27" s="1"/>
  <c r="P164" i="27" s="1"/>
  <c r="P165" i="27" s="1"/>
  <c r="P166" i="27" s="1"/>
  <c r="P167" i="27" s="1"/>
  <c r="P168" i="27" s="1"/>
  <c r="P169" i="27" s="1"/>
  <c r="P170" i="27" s="1"/>
  <c r="P171" i="27" s="1"/>
  <c r="P172" i="27" s="1"/>
  <c r="P173" i="27" s="1"/>
  <c r="P174" i="27" s="1"/>
  <c r="P175" i="27" s="1"/>
  <c r="P176" i="27" s="1"/>
  <c r="K291" i="7"/>
  <c r="P177" i="27" s="1"/>
  <c r="P178" i="27" s="1"/>
  <c r="P179" i="27" s="1"/>
  <c r="P180" i="27" s="1"/>
  <c r="P181" i="27" s="1"/>
  <c r="P182" i="27" s="1"/>
  <c r="T152" i="27"/>
  <c r="T153" i="27" s="1"/>
  <c r="T154" i="27" s="1"/>
  <c r="T155" i="27" s="1"/>
  <c r="T156" i="27" s="1"/>
  <c r="T157" i="27" s="1"/>
  <c r="T158" i="27" s="1"/>
  <c r="T159" i="27" s="1"/>
  <c r="T160" i="27" s="1"/>
  <c r="T161" i="27" s="1"/>
  <c r="T162" i="27" s="1"/>
  <c r="T163" i="27" s="1"/>
  <c r="T164" i="27" s="1"/>
  <c r="T165" i="27" s="1"/>
  <c r="T166" i="27" s="1"/>
  <c r="T167" i="27" s="1"/>
  <c r="T168" i="27" s="1"/>
  <c r="T169" i="27" s="1"/>
  <c r="T170" i="27" s="1"/>
  <c r="T171" i="27" s="1"/>
  <c r="T172" i="27" s="1"/>
  <c r="T173" i="27" s="1"/>
  <c r="T174" i="27" s="1"/>
  <c r="T175" i="27" s="1"/>
  <c r="T176" i="27" s="1"/>
  <c r="K287" i="7"/>
  <c r="T177" i="27" s="1"/>
  <c r="T178" i="27" s="1"/>
  <c r="T179" i="27" s="1"/>
  <c r="T180" i="27" s="1"/>
  <c r="T181" i="27" s="1"/>
  <c r="T182" i="27" s="1"/>
  <c r="BG152" i="27"/>
  <c r="BG153" i="27" s="1"/>
  <c r="BG154" i="27" s="1"/>
  <c r="BG155" i="27" s="1"/>
  <c r="BG156" i="27" s="1"/>
  <c r="BG157" i="27" s="1"/>
  <c r="BG158" i="27" s="1"/>
  <c r="BG159" i="27" s="1"/>
  <c r="BG160" i="27" s="1"/>
  <c r="BG161" i="27" s="1"/>
  <c r="BG162" i="27" s="1"/>
  <c r="BG163" i="27" s="1"/>
  <c r="BG164" i="27" s="1"/>
  <c r="BG165" i="27" s="1"/>
  <c r="BG166" i="27" s="1"/>
  <c r="BG167" i="27" s="1"/>
  <c r="BG168" i="27" s="1"/>
  <c r="BG169" i="27" s="1"/>
  <c r="BG170" i="27" s="1"/>
  <c r="BG171" i="27" s="1"/>
  <c r="BG172" i="27" s="1"/>
  <c r="BG173" i="27" s="1"/>
  <c r="BG174" i="27" s="1"/>
  <c r="BG175" i="27" s="1"/>
  <c r="BG176" i="27" s="1"/>
  <c r="L292" i="7"/>
  <c r="BG177" i="27" s="1"/>
  <c r="BG178" i="27" s="1"/>
  <c r="BG179" i="27" s="1"/>
  <c r="BG180" i="27" s="1"/>
  <c r="BG181" i="27" s="1"/>
  <c r="BG182" i="27" s="1"/>
  <c r="U152" i="27"/>
  <c r="U153" i="27" s="1"/>
  <c r="U154" i="27" s="1"/>
  <c r="U155" i="27" s="1"/>
  <c r="U156" i="27" s="1"/>
  <c r="U157" i="27" s="1"/>
  <c r="U158" i="27" s="1"/>
  <c r="U159" i="27" s="1"/>
  <c r="U160" i="27" s="1"/>
  <c r="U161" i="27" s="1"/>
  <c r="U162" i="27" s="1"/>
  <c r="U163" i="27" s="1"/>
  <c r="U164" i="27" s="1"/>
  <c r="U165" i="27" s="1"/>
  <c r="U166" i="27" s="1"/>
  <c r="U167" i="27" s="1"/>
  <c r="U168" i="27" s="1"/>
  <c r="U169" i="27" s="1"/>
  <c r="U170" i="27" s="1"/>
  <c r="U171" i="27" s="1"/>
  <c r="U172" i="27" s="1"/>
  <c r="U173" i="27" s="1"/>
  <c r="U174" i="27" s="1"/>
  <c r="U175" i="27" s="1"/>
  <c r="U176" i="27" s="1"/>
  <c r="K288" i="7"/>
  <c r="U177" i="27" s="1"/>
  <c r="U178" i="27" s="1"/>
  <c r="U179" i="27" s="1"/>
  <c r="U180" i="27" s="1"/>
  <c r="U181" i="27" s="1"/>
  <c r="U182" i="27" s="1"/>
  <c r="BH152" i="27"/>
  <c r="BH153" i="27" s="1"/>
  <c r="BH154" i="27" s="1"/>
  <c r="BH155" i="27" s="1"/>
  <c r="BH156" i="27" s="1"/>
  <c r="BH157" i="27" s="1"/>
  <c r="BH158" i="27" s="1"/>
  <c r="BH159" i="27" s="1"/>
  <c r="BH160" i="27" s="1"/>
  <c r="BH161" i="27" s="1"/>
  <c r="BH162" i="27" s="1"/>
  <c r="BH163" i="27" s="1"/>
  <c r="BH164" i="27" s="1"/>
  <c r="BH165" i="27" s="1"/>
  <c r="BH166" i="27" s="1"/>
  <c r="BH167" i="27" s="1"/>
  <c r="BH168" i="27" s="1"/>
  <c r="BH169" i="27" s="1"/>
  <c r="BH170" i="27" s="1"/>
  <c r="BH171" i="27" s="1"/>
  <c r="BH172" i="27" s="1"/>
  <c r="BH173" i="27" s="1"/>
  <c r="BH174" i="27" s="1"/>
  <c r="BH175" i="27" s="1"/>
  <c r="BH176" i="27" s="1"/>
  <c r="L289" i="7"/>
  <c r="BH177" i="27" s="1"/>
  <c r="BH178" i="27" s="1"/>
  <c r="BH179" i="27" s="1"/>
  <c r="BH180" i="27" s="1"/>
  <c r="BH181" i="27" s="1"/>
  <c r="BH182" i="27" s="1"/>
  <c r="R152" i="27"/>
  <c r="R153" i="27" s="1"/>
  <c r="R154" i="27" s="1"/>
  <c r="R155" i="27" s="1"/>
  <c r="R156" i="27" s="1"/>
  <c r="R157" i="27" s="1"/>
  <c r="R158" i="27" s="1"/>
  <c r="R159" i="27" s="1"/>
  <c r="R160" i="27" s="1"/>
  <c r="R161" i="27" s="1"/>
  <c r="R162" i="27" s="1"/>
  <c r="R163" i="27" s="1"/>
  <c r="R164" i="27" s="1"/>
  <c r="R165" i="27" s="1"/>
  <c r="R166" i="27" s="1"/>
  <c r="R167" i="27" s="1"/>
  <c r="R168" i="27" s="1"/>
  <c r="R169" i="27" s="1"/>
  <c r="R170" i="27" s="1"/>
  <c r="R171" i="27" s="1"/>
  <c r="R172" i="27" s="1"/>
  <c r="R173" i="27" s="1"/>
  <c r="R174" i="27" s="1"/>
  <c r="R175" i="27" s="1"/>
  <c r="R176" i="27" s="1"/>
  <c r="K289" i="7"/>
  <c r="R177" i="27" s="1"/>
  <c r="R178" i="27" s="1"/>
  <c r="R179" i="27" s="1"/>
  <c r="R180" i="27" s="1"/>
  <c r="R181" i="27" s="1"/>
  <c r="R182" i="27" s="1"/>
  <c r="BI152" i="27"/>
  <c r="BI153" i="27" s="1"/>
  <c r="BI154" i="27" s="1"/>
  <c r="BI155" i="27" s="1"/>
  <c r="BI156" i="27" s="1"/>
  <c r="BI157" i="27" s="1"/>
  <c r="BI158" i="27" s="1"/>
  <c r="BI159" i="27" s="1"/>
  <c r="BI160" i="27" s="1"/>
  <c r="BI161" i="27" s="1"/>
  <c r="BI162" i="27" s="1"/>
  <c r="BI163" i="27" s="1"/>
  <c r="BI164" i="27" s="1"/>
  <c r="BI165" i="27" s="1"/>
  <c r="BI166" i="27" s="1"/>
  <c r="BI167" i="27" s="1"/>
  <c r="BI168" i="27" s="1"/>
  <c r="BI169" i="27" s="1"/>
  <c r="BI170" i="27" s="1"/>
  <c r="BI171" i="27" s="1"/>
  <c r="BI172" i="27" s="1"/>
  <c r="BI173" i="27" s="1"/>
  <c r="BI174" i="27" s="1"/>
  <c r="BI175" i="27" s="1"/>
  <c r="BI176" i="27" s="1"/>
  <c r="L286" i="7"/>
  <c r="AW123" i="27"/>
  <c r="AW36" i="27"/>
  <c r="AW79" i="27"/>
  <c r="AW167" i="27"/>
  <c r="C36" i="27"/>
  <c r="C167" i="27"/>
  <c r="C79" i="27"/>
  <c r="C123" i="27"/>
  <c r="AR36" i="27"/>
  <c r="AR123" i="27"/>
  <c r="AR167" i="27"/>
  <c r="AR79" i="27"/>
  <c r="B36" i="27"/>
  <c r="B167" i="27"/>
  <c r="B123" i="27"/>
  <c r="B79" i="27"/>
  <c r="AV123" i="27"/>
  <c r="AV167" i="27"/>
  <c r="AV36" i="27"/>
  <c r="AV79" i="27"/>
  <c r="AS123" i="27"/>
  <c r="AS167" i="27"/>
  <c r="AS36" i="27"/>
  <c r="AS79" i="27"/>
  <c r="G123" i="27"/>
  <c r="G36" i="27"/>
  <c r="G79" i="27"/>
  <c r="G167" i="27"/>
  <c r="F37" i="27"/>
  <c r="F80" i="27"/>
  <c r="F124" i="27"/>
  <c r="F168" i="27"/>
  <c r="K278" i="7"/>
  <c r="N278" i="7"/>
  <c r="M278" i="7"/>
  <c r="L278" i="7"/>
  <c r="N294" i="7"/>
  <c r="H278" i="7"/>
  <c r="H293" i="7"/>
  <c r="M279" i="7"/>
  <c r="AQ152" i="27" s="1"/>
  <c r="H308" i="7"/>
  <c r="N279" i="7"/>
  <c r="BI177" i="27" l="1"/>
  <c r="BI178" i="27" s="1"/>
  <c r="BI179" i="27" s="1"/>
  <c r="BI180" i="27" s="1"/>
  <c r="BI181" i="27" s="1"/>
  <c r="BI182" i="27" s="1"/>
  <c r="L293" i="7"/>
  <c r="S177" i="27"/>
  <c r="S178" i="27" s="1"/>
  <c r="S179" i="27" s="1"/>
  <c r="S180" i="27" s="1"/>
  <c r="S181" i="27" s="1"/>
  <c r="S182" i="27" s="1"/>
  <c r="K293" i="7"/>
  <c r="AW37" i="27"/>
  <c r="AW168" i="27"/>
  <c r="AW124" i="27"/>
  <c r="AW80" i="27"/>
  <c r="AR37" i="27"/>
  <c r="AR124" i="27"/>
  <c r="AR80" i="27"/>
  <c r="AR168" i="27"/>
  <c r="AS37" i="27"/>
  <c r="AS124" i="27"/>
  <c r="AS168" i="27"/>
  <c r="AS80" i="27"/>
  <c r="AV168" i="27"/>
  <c r="AV124" i="27"/>
  <c r="AV37" i="27"/>
  <c r="AV80" i="27"/>
  <c r="G124" i="27"/>
  <c r="G80" i="27"/>
  <c r="G168" i="27"/>
  <c r="G37" i="27"/>
  <c r="B124" i="27"/>
  <c r="B168" i="27"/>
  <c r="B37" i="27"/>
  <c r="B80" i="27"/>
  <c r="C37" i="27"/>
  <c r="C168" i="27"/>
  <c r="C124" i="27"/>
  <c r="C80" i="27"/>
  <c r="F169" i="27"/>
  <c r="F81" i="27"/>
  <c r="F38" i="27"/>
  <c r="F125" i="27"/>
  <c r="H292" i="7"/>
  <c r="H291" i="7"/>
  <c r="O291" i="7" s="1"/>
  <c r="CA177" i="27" s="1"/>
  <c r="H290" i="7"/>
  <c r="O290" i="7" s="1"/>
  <c r="H289" i="7"/>
  <c r="O289" i="7" s="1"/>
  <c r="CC177" i="27" s="1"/>
  <c r="H288" i="7"/>
  <c r="O288" i="7" s="1"/>
  <c r="CF177" i="27" s="1"/>
  <c r="H286" i="7"/>
  <c r="O286" i="7" s="1"/>
  <c r="CD177" i="27" s="1"/>
  <c r="H287" i="7"/>
  <c r="O287" i="7" s="1"/>
  <c r="CE177" i="27" s="1"/>
  <c r="H277" i="7"/>
  <c r="O277" i="7" s="1"/>
  <c r="CB152" i="27" s="1"/>
  <c r="H276" i="7"/>
  <c r="H275" i="7"/>
  <c r="H274" i="7"/>
  <c r="O274" i="7" s="1"/>
  <c r="CC152" i="27" s="1"/>
  <c r="H273" i="7"/>
  <c r="O273" i="7" s="1"/>
  <c r="CF152" i="27" s="1"/>
  <c r="H272" i="7"/>
  <c r="O272" i="7" s="1"/>
  <c r="CE152" i="27" s="1"/>
  <c r="H271" i="7"/>
  <c r="O271" i="7" s="1"/>
  <c r="CD152" i="27" s="1"/>
  <c r="H301" i="7"/>
  <c r="H307" i="7"/>
  <c r="H306" i="7"/>
  <c r="H305" i="7"/>
  <c r="H302" i="7"/>
  <c r="H304" i="7"/>
  <c r="H303" i="7"/>
  <c r="O276" i="7"/>
  <c r="CA152" i="27" s="1"/>
  <c r="O275" i="7"/>
  <c r="O292" i="7"/>
  <c r="CB177" i="27" s="1"/>
  <c r="X27" i="32" l="1"/>
  <c r="Y27" i="32" s="1"/>
  <c r="C38" i="27"/>
  <c r="C169" i="27"/>
  <c r="C125" i="27"/>
  <c r="C81" i="27"/>
  <c r="AS169" i="27"/>
  <c r="AS38" i="27"/>
  <c r="AS81" i="27"/>
  <c r="AS125" i="27"/>
  <c r="G81" i="27"/>
  <c r="G169" i="27"/>
  <c r="G38" i="27"/>
  <c r="G125" i="27"/>
  <c r="B38" i="27"/>
  <c r="B169" i="27"/>
  <c r="B125" i="27"/>
  <c r="B81" i="27"/>
  <c r="AV38" i="27"/>
  <c r="AV169" i="27"/>
  <c r="AV125" i="27"/>
  <c r="AV81" i="27"/>
  <c r="AR125" i="27"/>
  <c r="AR38" i="27"/>
  <c r="AR169" i="27"/>
  <c r="AR81" i="27"/>
  <c r="AW38" i="27"/>
  <c r="AW125" i="27"/>
  <c r="AW169" i="27"/>
  <c r="AW81" i="27"/>
  <c r="F39" i="27"/>
  <c r="F170" i="27"/>
  <c r="F126" i="27"/>
  <c r="F82" i="27"/>
  <c r="O293" i="7"/>
  <c r="O278" i="7"/>
  <c r="O309" i="7"/>
  <c r="O294" i="7"/>
  <c r="CG177" i="27" s="1"/>
  <c r="O279" i="7"/>
  <c r="CG152" i="27" s="1"/>
  <c r="AW82" i="27" l="1"/>
  <c r="AW126" i="27"/>
  <c r="AW39" i="27"/>
  <c r="AW170" i="27"/>
  <c r="B170" i="27"/>
  <c r="B82" i="27"/>
  <c r="B126" i="27"/>
  <c r="B39" i="27"/>
  <c r="C170" i="27"/>
  <c r="C126" i="27"/>
  <c r="C39" i="27"/>
  <c r="C82" i="27"/>
  <c r="AS39" i="27"/>
  <c r="AS82" i="27"/>
  <c r="AS126" i="27"/>
  <c r="AS170" i="27"/>
  <c r="G39" i="27"/>
  <c r="G170" i="27"/>
  <c r="G126" i="27"/>
  <c r="G82" i="27"/>
  <c r="AR170" i="27"/>
  <c r="AR39" i="27"/>
  <c r="AR82" i="27"/>
  <c r="AR126" i="27"/>
  <c r="AV39" i="27"/>
  <c r="AV126" i="27"/>
  <c r="AV82" i="27"/>
  <c r="AV170" i="27"/>
  <c r="F40" i="27"/>
  <c r="F127" i="27"/>
  <c r="F83" i="27"/>
  <c r="F171" i="27"/>
  <c r="L264" i="7"/>
  <c r="K264" i="7"/>
  <c r="L256" i="7"/>
  <c r="M256" i="7"/>
  <c r="N256" i="7"/>
  <c r="L257" i="7"/>
  <c r="M257" i="7"/>
  <c r="N257" i="7"/>
  <c r="L258" i="7"/>
  <c r="M258" i="7"/>
  <c r="N258" i="7"/>
  <c r="L259" i="7"/>
  <c r="M259" i="7"/>
  <c r="N259" i="7"/>
  <c r="L260" i="7"/>
  <c r="M260" i="7"/>
  <c r="N260" i="7"/>
  <c r="L261" i="7"/>
  <c r="M261" i="7"/>
  <c r="N261" i="7"/>
  <c r="L262" i="7"/>
  <c r="M262" i="7"/>
  <c r="N262" i="7"/>
  <c r="K262" i="7"/>
  <c r="K261" i="7"/>
  <c r="K260" i="7"/>
  <c r="K259" i="7"/>
  <c r="K258" i="7"/>
  <c r="K257" i="7"/>
  <c r="K256" i="7"/>
  <c r="O264" i="7"/>
  <c r="J254" i="7"/>
  <c r="J262" i="7"/>
  <c r="J261" i="7"/>
  <c r="J260" i="7"/>
  <c r="J259" i="7"/>
  <c r="J258" i="7"/>
  <c r="J257" i="7"/>
  <c r="J256" i="7"/>
  <c r="J247" i="7"/>
  <c r="J246" i="7"/>
  <c r="J245" i="7"/>
  <c r="J244" i="7"/>
  <c r="J243" i="7"/>
  <c r="J242" i="7"/>
  <c r="J241" i="7"/>
  <c r="J232" i="7"/>
  <c r="J231" i="7"/>
  <c r="J230" i="7"/>
  <c r="J229" i="7"/>
  <c r="J228" i="7"/>
  <c r="J227" i="7"/>
  <c r="J226" i="7"/>
  <c r="O234" i="7"/>
  <c r="CG108" i="27" s="1"/>
  <c r="L234" i="7"/>
  <c r="BL108" i="27" s="1"/>
  <c r="K234" i="7"/>
  <c r="V108" i="27" s="1"/>
  <c r="L226" i="7"/>
  <c r="M226" i="7"/>
  <c r="AN108" i="27" s="1"/>
  <c r="N226" i="7"/>
  <c r="L227" i="7"/>
  <c r="M227" i="7"/>
  <c r="AO108" i="27" s="1"/>
  <c r="N227" i="7"/>
  <c r="L228" i="7"/>
  <c r="M228" i="7"/>
  <c r="AP108" i="27" s="1"/>
  <c r="N228" i="7"/>
  <c r="L229" i="7"/>
  <c r="M229" i="7"/>
  <c r="AM108" i="27" s="1"/>
  <c r="N229" i="7"/>
  <c r="L230" i="7"/>
  <c r="L245" i="7" s="1"/>
  <c r="M230" i="7"/>
  <c r="N230" i="7"/>
  <c r="L231" i="7"/>
  <c r="M231" i="7"/>
  <c r="AK108" i="27" s="1"/>
  <c r="N231" i="7"/>
  <c r="L232" i="7"/>
  <c r="M232" i="7"/>
  <c r="AL108" i="27" s="1"/>
  <c r="N232" i="7"/>
  <c r="K232" i="7"/>
  <c r="K231" i="7"/>
  <c r="K230" i="7"/>
  <c r="K245" i="7" s="1"/>
  <c r="K229" i="7"/>
  <c r="K228" i="7"/>
  <c r="K227" i="7"/>
  <c r="K226" i="7"/>
  <c r="P108" i="27" l="1"/>
  <c r="P109" i="27" s="1"/>
  <c r="P110" i="27" s="1"/>
  <c r="P111" i="27" s="1"/>
  <c r="P112" i="27" s="1"/>
  <c r="P113" i="27" s="1"/>
  <c r="P114" i="27" s="1"/>
  <c r="P115" i="27" s="1"/>
  <c r="P116" i="27" s="1"/>
  <c r="P117" i="27" s="1"/>
  <c r="P118" i="27" s="1"/>
  <c r="P119" i="27" s="1"/>
  <c r="P120" i="27" s="1"/>
  <c r="P121" i="27" s="1"/>
  <c r="P122" i="27" s="1"/>
  <c r="P123" i="27" s="1"/>
  <c r="P124" i="27" s="1"/>
  <c r="P125" i="27" s="1"/>
  <c r="P126" i="27" s="1"/>
  <c r="P127" i="27" s="1"/>
  <c r="P128" i="27" s="1"/>
  <c r="P129" i="27" s="1"/>
  <c r="P130" i="27" s="1"/>
  <c r="P131" i="27" s="1"/>
  <c r="P132" i="27" s="1"/>
  <c r="K246" i="7"/>
  <c r="P133" i="27" s="1"/>
  <c r="P134" i="27" s="1"/>
  <c r="P135" i="27" s="1"/>
  <c r="P136" i="27" s="1"/>
  <c r="P137" i="27" s="1"/>
  <c r="P138" i="27" s="1"/>
  <c r="BK108" i="27"/>
  <c r="BK109" i="27" s="1"/>
  <c r="BK110" i="27" s="1"/>
  <c r="BK111" i="27" s="1"/>
  <c r="BK112" i="27" s="1"/>
  <c r="BK113" i="27" s="1"/>
  <c r="BK114" i="27" s="1"/>
  <c r="BK115" i="27" s="1"/>
  <c r="BK116" i="27" s="1"/>
  <c r="BK117" i="27" s="1"/>
  <c r="BK118" i="27" s="1"/>
  <c r="BK119" i="27" s="1"/>
  <c r="BK120" i="27" s="1"/>
  <c r="BK121" i="27" s="1"/>
  <c r="BK122" i="27" s="1"/>
  <c r="BK123" i="27" s="1"/>
  <c r="BK124" i="27" s="1"/>
  <c r="BK125" i="27" s="1"/>
  <c r="BK126" i="27" s="1"/>
  <c r="BK127" i="27" s="1"/>
  <c r="BK128" i="27" s="1"/>
  <c r="BK129" i="27" s="1"/>
  <c r="BK130" i="27" s="1"/>
  <c r="BK131" i="27" s="1"/>
  <c r="BK132" i="27" s="1"/>
  <c r="L243" i="7"/>
  <c r="BK133" i="27" s="1"/>
  <c r="BK134" i="27" s="1"/>
  <c r="BK135" i="27" s="1"/>
  <c r="BK136" i="27" s="1"/>
  <c r="BK137" i="27" s="1"/>
  <c r="BK138" i="27" s="1"/>
  <c r="BF108" i="27"/>
  <c r="BF109" i="27" s="1"/>
  <c r="BF110" i="27" s="1"/>
  <c r="BF111" i="27" s="1"/>
  <c r="BF112" i="27" s="1"/>
  <c r="BF113" i="27" s="1"/>
  <c r="BF114" i="27" s="1"/>
  <c r="BF115" i="27" s="1"/>
  <c r="BF116" i="27" s="1"/>
  <c r="BF117" i="27" s="1"/>
  <c r="BF118" i="27" s="1"/>
  <c r="BF119" i="27" s="1"/>
  <c r="BF120" i="27" s="1"/>
  <c r="BF121" i="27" s="1"/>
  <c r="BF122" i="27" s="1"/>
  <c r="BF123" i="27" s="1"/>
  <c r="BF124" i="27" s="1"/>
  <c r="BF125" i="27" s="1"/>
  <c r="BF126" i="27" s="1"/>
  <c r="BF127" i="27" s="1"/>
  <c r="BF128" i="27" s="1"/>
  <c r="BF129" i="27" s="1"/>
  <c r="BF130" i="27" s="1"/>
  <c r="BF131" i="27" s="1"/>
  <c r="BF132" i="27" s="1"/>
  <c r="L246" i="7"/>
  <c r="BF133" i="27" s="1"/>
  <c r="BF134" i="27" s="1"/>
  <c r="BF135" i="27" s="1"/>
  <c r="BF136" i="27" s="1"/>
  <c r="BF137" i="27" s="1"/>
  <c r="BF138" i="27" s="1"/>
  <c r="BJ108" i="27"/>
  <c r="BJ109" i="27" s="1"/>
  <c r="BJ110" i="27" s="1"/>
  <c r="BJ111" i="27" s="1"/>
  <c r="BJ112" i="27" s="1"/>
  <c r="BJ113" i="27" s="1"/>
  <c r="BJ114" i="27" s="1"/>
  <c r="BJ115" i="27" s="1"/>
  <c r="BJ116" i="27" s="1"/>
  <c r="BJ117" i="27" s="1"/>
  <c r="BJ118" i="27" s="1"/>
  <c r="BJ119" i="27" s="1"/>
  <c r="BJ120" i="27" s="1"/>
  <c r="BJ121" i="27" s="1"/>
  <c r="BJ122" i="27" s="1"/>
  <c r="BJ123" i="27" s="1"/>
  <c r="BJ124" i="27" s="1"/>
  <c r="BJ125" i="27" s="1"/>
  <c r="BJ126" i="27" s="1"/>
  <c r="BJ127" i="27" s="1"/>
  <c r="BJ128" i="27" s="1"/>
  <c r="BJ129" i="27" s="1"/>
  <c r="BJ130" i="27" s="1"/>
  <c r="BJ131" i="27" s="1"/>
  <c r="BJ132" i="27" s="1"/>
  <c r="L242" i="7"/>
  <c r="BJ133" i="27" s="1"/>
  <c r="BJ134" i="27" s="1"/>
  <c r="BJ135" i="27" s="1"/>
  <c r="BJ136" i="27" s="1"/>
  <c r="BJ137" i="27" s="1"/>
  <c r="BJ138" i="27" s="1"/>
  <c r="Q108" i="27"/>
  <c r="Q109" i="27" s="1"/>
  <c r="Q110" i="27" s="1"/>
  <c r="Q111" i="27" s="1"/>
  <c r="Q112" i="27" s="1"/>
  <c r="Q113" i="27" s="1"/>
  <c r="Q114" i="27" s="1"/>
  <c r="Q115" i="27" s="1"/>
  <c r="Q116" i="27" s="1"/>
  <c r="Q117" i="27" s="1"/>
  <c r="Q118" i="27" s="1"/>
  <c r="Q119" i="27" s="1"/>
  <c r="Q120" i="27" s="1"/>
  <c r="Q121" i="27" s="1"/>
  <c r="Q122" i="27" s="1"/>
  <c r="Q123" i="27" s="1"/>
  <c r="Q124" i="27" s="1"/>
  <c r="Q125" i="27" s="1"/>
  <c r="Q126" i="27" s="1"/>
  <c r="Q127" i="27" s="1"/>
  <c r="Q128" i="27" s="1"/>
  <c r="Q129" i="27" s="1"/>
  <c r="Q130" i="27" s="1"/>
  <c r="Q131" i="27" s="1"/>
  <c r="Q132" i="27" s="1"/>
  <c r="K247" i="7"/>
  <c r="Q133" i="27" s="1"/>
  <c r="Q134" i="27" s="1"/>
  <c r="Q135" i="27" s="1"/>
  <c r="Q136" i="27" s="1"/>
  <c r="Q137" i="27" s="1"/>
  <c r="Q138" i="27" s="1"/>
  <c r="T108" i="27"/>
  <c r="T109" i="27" s="1"/>
  <c r="T110" i="27" s="1"/>
  <c r="T111" i="27" s="1"/>
  <c r="T112" i="27" s="1"/>
  <c r="T113" i="27" s="1"/>
  <c r="T114" i="27" s="1"/>
  <c r="T115" i="27" s="1"/>
  <c r="T116" i="27" s="1"/>
  <c r="T117" i="27" s="1"/>
  <c r="T118" i="27" s="1"/>
  <c r="T119" i="27" s="1"/>
  <c r="T120" i="27" s="1"/>
  <c r="T121" i="27" s="1"/>
  <c r="T122" i="27" s="1"/>
  <c r="T123" i="27" s="1"/>
  <c r="T124" i="27" s="1"/>
  <c r="T125" i="27" s="1"/>
  <c r="T126" i="27" s="1"/>
  <c r="T127" i="27" s="1"/>
  <c r="T128" i="27" s="1"/>
  <c r="T129" i="27" s="1"/>
  <c r="T130" i="27" s="1"/>
  <c r="T131" i="27" s="1"/>
  <c r="T132" i="27" s="1"/>
  <c r="K242" i="7"/>
  <c r="T133" i="27" s="1"/>
  <c r="T134" i="27" s="1"/>
  <c r="T135" i="27" s="1"/>
  <c r="T136" i="27" s="1"/>
  <c r="T137" i="27" s="1"/>
  <c r="T138" i="27" s="1"/>
  <c r="BG108" i="27"/>
  <c r="BG109" i="27" s="1"/>
  <c r="BG110" i="27" s="1"/>
  <c r="BG111" i="27" s="1"/>
  <c r="BG112" i="27" s="1"/>
  <c r="BG113" i="27" s="1"/>
  <c r="BG114" i="27" s="1"/>
  <c r="BG115" i="27" s="1"/>
  <c r="BG116" i="27" s="1"/>
  <c r="BG117" i="27" s="1"/>
  <c r="BG118" i="27" s="1"/>
  <c r="BG119" i="27" s="1"/>
  <c r="BG120" i="27" s="1"/>
  <c r="BG121" i="27" s="1"/>
  <c r="BG122" i="27" s="1"/>
  <c r="BG123" i="27" s="1"/>
  <c r="BG124" i="27" s="1"/>
  <c r="BG125" i="27" s="1"/>
  <c r="BG126" i="27" s="1"/>
  <c r="BG127" i="27" s="1"/>
  <c r="BG128" i="27" s="1"/>
  <c r="BG129" i="27" s="1"/>
  <c r="BG130" i="27" s="1"/>
  <c r="BG131" i="27" s="1"/>
  <c r="BG132" i="27" s="1"/>
  <c r="L247" i="7"/>
  <c r="BG133" i="27" s="1"/>
  <c r="BG134" i="27" s="1"/>
  <c r="BG135" i="27" s="1"/>
  <c r="BG136" i="27" s="1"/>
  <c r="BG137" i="27" s="1"/>
  <c r="BG138" i="27" s="1"/>
  <c r="S108" i="27"/>
  <c r="S109" i="27" s="1"/>
  <c r="S110" i="27" s="1"/>
  <c r="S111" i="27" s="1"/>
  <c r="S112" i="27" s="1"/>
  <c r="S113" i="27" s="1"/>
  <c r="S114" i="27" s="1"/>
  <c r="S115" i="27" s="1"/>
  <c r="S116" i="27" s="1"/>
  <c r="S117" i="27" s="1"/>
  <c r="S118" i="27" s="1"/>
  <c r="S119" i="27" s="1"/>
  <c r="S120" i="27" s="1"/>
  <c r="S121" i="27" s="1"/>
  <c r="S122" i="27" s="1"/>
  <c r="S123" i="27" s="1"/>
  <c r="S124" i="27" s="1"/>
  <c r="S125" i="27" s="1"/>
  <c r="S126" i="27" s="1"/>
  <c r="S127" i="27" s="1"/>
  <c r="S128" i="27" s="1"/>
  <c r="S129" i="27" s="1"/>
  <c r="S130" i="27" s="1"/>
  <c r="S131" i="27" s="1"/>
  <c r="S132" i="27" s="1"/>
  <c r="K241" i="7"/>
  <c r="S133" i="27" s="1"/>
  <c r="S134" i="27" s="1"/>
  <c r="S135" i="27" s="1"/>
  <c r="S136" i="27" s="1"/>
  <c r="S137" i="27" s="1"/>
  <c r="S138" i="27" s="1"/>
  <c r="U108" i="27"/>
  <c r="U109" i="27" s="1"/>
  <c r="U110" i="27" s="1"/>
  <c r="U111" i="27" s="1"/>
  <c r="U112" i="27" s="1"/>
  <c r="U113" i="27" s="1"/>
  <c r="U114" i="27" s="1"/>
  <c r="U115" i="27" s="1"/>
  <c r="U116" i="27" s="1"/>
  <c r="U117" i="27" s="1"/>
  <c r="U118" i="27" s="1"/>
  <c r="U119" i="27" s="1"/>
  <c r="U120" i="27" s="1"/>
  <c r="U121" i="27" s="1"/>
  <c r="U122" i="27" s="1"/>
  <c r="U123" i="27" s="1"/>
  <c r="U124" i="27" s="1"/>
  <c r="U125" i="27" s="1"/>
  <c r="U126" i="27" s="1"/>
  <c r="U127" i="27" s="1"/>
  <c r="U128" i="27" s="1"/>
  <c r="U129" i="27" s="1"/>
  <c r="U130" i="27" s="1"/>
  <c r="U131" i="27" s="1"/>
  <c r="U132" i="27" s="1"/>
  <c r="K243" i="7"/>
  <c r="U133" i="27" s="1"/>
  <c r="U134" i="27" s="1"/>
  <c r="U135" i="27" s="1"/>
  <c r="U136" i="27" s="1"/>
  <c r="U137" i="27" s="1"/>
  <c r="U138" i="27" s="1"/>
  <c r="BH108" i="27"/>
  <c r="BH109" i="27" s="1"/>
  <c r="BH110" i="27" s="1"/>
  <c r="BH111" i="27" s="1"/>
  <c r="BH112" i="27" s="1"/>
  <c r="BH113" i="27" s="1"/>
  <c r="BH114" i="27" s="1"/>
  <c r="BH115" i="27" s="1"/>
  <c r="BH116" i="27" s="1"/>
  <c r="BH117" i="27" s="1"/>
  <c r="BH118" i="27" s="1"/>
  <c r="BH119" i="27" s="1"/>
  <c r="BH120" i="27" s="1"/>
  <c r="BH121" i="27" s="1"/>
  <c r="BH122" i="27" s="1"/>
  <c r="BH123" i="27" s="1"/>
  <c r="BH124" i="27" s="1"/>
  <c r="BH125" i="27" s="1"/>
  <c r="BH126" i="27" s="1"/>
  <c r="BH127" i="27" s="1"/>
  <c r="BH128" i="27" s="1"/>
  <c r="BH129" i="27" s="1"/>
  <c r="BH130" i="27" s="1"/>
  <c r="BH131" i="27" s="1"/>
  <c r="BH132" i="27" s="1"/>
  <c r="L244" i="7"/>
  <c r="BH133" i="27" s="1"/>
  <c r="BH134" i="27" s="1"/>
  <c r="BH135" i="27" s="1"/>
  <c r="BH136" i="27" s="1"/>
  <c r="BH137" i="27" s="1"/>
  <c r="BH138" i="27" s="1"/>
  <c r="R108" i="27"/>
  <c r="R109" i="27" s="1"/>
  <c r="R110" i="27" s="1"/>
  <c r="R111" i="27" s="1"/>
  <c r="R112" i="27" s="1"/>
  <c r="R113" i="27" s="1"/>
  <c r="R114" i="27" s="1"/>
  <c r="R115" i="27" s="1"/>
  <c r="R116" i="27" s="1"/>
  <c r="R117" i="27" s="1"/>
  <c r="R118" i="27" s="1"/>
  <c r="R119" i="27" s="1"/>
  <c r="R120" i="27" s="1"/>
  <c r="R121" i="27" s="1"/>
  <c r="R122" i="27" s="1"/>
  <c r="R123" i="27" s="1"/>
  <c r="R124" i="27" s="1"/>
  <c r="R125" i="27" s="1"/>
  <c r="R126" i="27" s="1"/>
  <c r="R127" i="27" s="1"/>
  <c r="R128" i="27" s="1"/>
  <c r="R129" i="27" s="1"/>
  <c r="R130" i="27" s="1"/>
  <c r="R131" i="27" s="1"/>
  <c r="R132" i="27" s="1"/>
  <c r="K244" i="7"/>
  <c r="R133" i="27" s="1"/>
  <c r="R134" i="27" s="1"/>
  <c r="R135" i="27" s="1"/>
  <c r="R136" i="27" s="1"/>
  <c r="R137" i="27" s="1"/>
  <c r="R138" i="27" s="1"/>
  <c r="BI108" i="27"/>
  <c r="BI109" i="27" s="1"/>
  <c r="BI110" i="27" s="1"/>
  <c r="BI111" i="27" s="1"/>
  <c r="BI112" i="27" s="1"/>
  <c r="BI113" i="27" s="1"/>
  <c r="BI114" i="27" s="1"/>
  <c r="BI115" i="27" s="1"/>
  <c r="BI116" i="27" s="1"/>
  <c r="BI117" i="27" s="1"/>
  <c r="BI118" i="27" s="1"/>
  <c r="BI119" i="27" s="1"/>
  <c r="BI120" i="27" s="1"/>
  <c r="BI121" i="27" s="1"/>
  <c r="BI122" i="27" s="1"/>
  <c r="BI123" i="27" s="1"/>
  <c r="BI124" i="27" s="1"/>
  <c r="BI125" i="27" s="1"/>
  <c r="BI126" i="27" s="1"/>
  <c r="BI127" i="27" s="1"/>
  <c r="BI128" i="27" s="1"/>
  <c r="BI129" i="27" s="1"/>
  <c r="BI130" i="27" s="1"/>
  <c r="BI131" i="27" s="1"/>
  <c r="BI132" i="27" s="1"/>
  <c r="L241" i="7"/>
  <c r="B83" i="27"/>
  <c r="B40" i="27"/>
  <c r="B171" i="27"/>
  <c r="B127" i="27"/>
  <c r="AV40" i="27"/>
  <c r="AV83" i="27"/>
  <c r="AV171" i="27"/>
  <c r="AV127" i="27"/>
  <c r="AS171" i="27"/>
  <c r="AS83" i="27"/>
  <c r="AS127" i="27"/>
  <c r="AS40" i="27"/>
  <c r="C40" i="27"/>
  <c r="C127" i="27"/>
  <c r="C171" i="27"/>
  <c r="C83" i="27"/>
  <c r="AW171" i="27"/>
  <c r="AW83" i="27"/>
  <c r="AW40" i="27"/>
  <c r="AW127" i="27"/>
  <c r="AR40" i="27"/>
  <c r="AR171" i="27"/>
  <c r="AR127" i="27"/>
  <c r="AR83" i="27"/>
  <c r="G40" i="27"/>
  <c r="G171" i="27"/>
  <c r="G127" i="27"/>
  <c r="G83" i="27"/>
  <c r="F41" i="27"/>
  <c r="F172" i="27"/>
  <c r="F128" i="27"/>
  <c r="F84" i="27"/>
  <c r="K263" i="7"/>
  <c r="N263" i="7"/>
  <c r="M263" i="7"/>
  <c r="L263" i="7"/>
  <c r="N233" i="7"/>
  <c r="K233" i="7"/>
  <c r="M233" i="7"/>
  <c r="L233" i="7"/>
  <c r="K248" i="7"/>
  <c r="M264" i="7"/>
  <c r="N264" i="7"/>
  <c r="H263" i="7"/>
  <c r="L219" i="7"/>
  <c r="K219" i="7"/>
  <c r="J217" i="7"/>
  <c r="J216" i="7"/>
  <c r="J215" i="7"/>
  <c r="J214" i="7"/>
  <c r="J213" i="7"/>
  <c r="J212" i="7"/>
  <c r="J211" i="7"/>
  <c r="L211" i="7"/>
  <c r="M211" i="7"/>
  <c r="N211" i="7"/>
  <c r="L212" i="7"/>
  <c r="M212" i="7"/>
  <c r="N212" i="7"/>
  <c r="L213" i="7"/>
  <c r="M213" i="7"/>
  <c r="N213" i="7"/>
  <c r="L214" i="7"/>
  <c r="M214" i="7"/>
  <c r="N214" i="7"/>
  <c r="L215" i="7"/>
  <c r="M215" i="7"/>
  <c r="N215" i="7"/>
  <c r="L216" i="7"/>
  <c r="M216" i="7"/>
  <c r="N216" i="7"/>
  <c r="L217" i="7"/>
  <c r="M217" i="7"/>
  <c r="N217" i="7"/>
  <c r="K217" i="7"/>
  <c r="K216" i="7"/>
  <c r="K215" i="7"/>
  <c r="K214" i="7"/>
  <c r="K213" i="7"/>
  <c r="K212" i="7"/>
  <c r="K211" i="7"/>
  <c r="J202" i="7"/>
  <c r="J201" i="7"/>
  <c r="J200" i="7"/>
  <c r="J199" i="7"/>
  <c r="J198" i="7"/>
  <c r="J197" i="7"/>
  <c r="J196" i="7"/>
  <c r="M196" i="7"/>
  <c r="AN89" i="27" s="1"/>
  <c r="N196" i="7"/>
  <c r="M197" i="7"/>
  <c r="AO89" i="27" s="1"/>
  <c r="N197" i="7"/>
  <c r="M198" i="7"/>
  <c r="AP89" i="27" s="1"/>
  <c r="N198" i="7"/>
  <c r="M199" i="7"/>
  <c r="AM89" i="27" s="1"/>
  <c r="N199" i="7"/>
  <c r="M200" i="7"/>
  <c r="N200" i="7"/>
  <c r="M201" i="7"/>
  <c r="AK89" i="27" s="1"/>
  <c r="N201" i="7"/>
  <c r="M202" i="7"/>
  <c r="AL89" i="27" s="1"/>
  <c r="N202" i="7"/>
  <c r="J187" i="7"/>
  <c r="J186" i="7"/>
  <c r="J185" i="7"/>
  <c r="J184" i="7"/>
  <c r="J183" i="7"/>
  <c r="J182" i="7"/>
  <c r="J181" i="7"/>
  <c r="L181" i="7"/>
  <c r="M181" i="7"/>
  <c r="AN64" i="27" s="1"/>
  <c r="N181" i="7"/>
  <c r="L182" i="7"/>
  <c r="M182" i="7"/>
  <c r="AO64" i="27" s="1"/>
  <c r="N182" i="7"/>
  <c r="L183" i="7"/>
  <c r="M183" i="7"/>
  <c r="AP64" i="27" s="1"/>
  <c r="N183" i="7"/>
  <c r="L184" i="7"/>
  <c r="M184" i="7"/>
  <c r="AM64" i="27" s="1"/>
  <c r="N184" i="7"/>
  <c r="L185" i="7"/>
  <c r="L200" i="7" s="1"/>
  <c r="M185" i="7"/>
  <c r="N185" i="7"/>
  <c r="L186" i="7"/>
  <c r="M186" i="7"/>
  <c r="AK64" i="27" s="1"/>
  <c r="N186" i="7"/>
  <c r="L187" i="7"/>
  <c r="M187" i="7"/>
  <c r="AL64" i="27" s="1"/>
  <c r="N187" i="7"/>
  <c r="K187" i="7"/>
  <c r="K186" i="7"/>
  <c r="K185" i="7"/>
  <c r="K200" i="7" s="1"/>
  <c r="K184" i="7"/>
  <c r="K183" i="7"/>
  <c r="K182" i="7"/>
  <c r="K181" i="7"/>
  <c r="O219" i="7"/>
  <c r="O204" i="7"/>
  <c r="CG89" i="27" s="1"/>
  <c r="P64" i="27" l="1"/>
  <c r="P65" i="27" s="1"/>
  <c r="P66" i="27" s="1"/>
  <c r="P67" i="27" s="1"/>
  <c r="P68" i="27" s="1"/>
  <c r="P69" i="27" s="1"/>
  <c r="P70" i="27" s="1"/>
  <c r="P71" i="27" s="1"/>
  <c r="P72" i="27" s="1"/>
  <c r="P73" i="27" s="1"/>
  <c r="P74" i="27" s="1"/>
  <c r="P75" i="27" s="1"/>
  <c r="P76" i="27" s="1"/>
  <c r="P77" i="27" s="1"/>
  <c r="P78" i="27" s="1"/>
  <c r="P79" i="27" s="1"/>
  <c r="P80" i="27" s="1"/>
  <c r="P81" i="27" s="1"/>
  <c r="P82" i="27" s="1"/>
  <c r="P83" i="27" s="1"/>
  <c r="P84" i="27" s="1"/>
  <c r="P85" i="27" s="1"/>
  <c r="P86" i="27" s="1"/>
  <c r="P87" i="27" s="1"/>
  <c r="P88" i="27" s="1"/>
  <c r="K201" i="7"/>
  <c r="P89" i="27" s="1"/>
  <c r="P90" i="27" s="1"/>
  <c r="P91" i="27" s="1"/>
  <c r="P92" i="27" s="1"/>
  <c r="P93" i="27" s="1"/>
  <c r="P94" i="27" s="1"/>
  <c r="BK64" i="27"/>
  <c r="BK65" i="27" s="1"/>
  <c r="BK66" i="27" s="1"/>
  <c r="BK67" i="27" s="1"/>
  <c r="BK68" i="27" s="1"/>
  <c r="BK69" i="27" s="1"/>
  <c r="BK70" i="27" s="1"/>
  <c r="BK71" i="27" s="1"/>
  <c r="BK72" i="27" s="1"/>
  <c r="BK73" i="27" s="1"/>
  <c r="BK74" i="27" s="1"/>
  <c r="BK75" i="27" s="1"/>
  <c r="BK76" i="27" s="1"/>
  <c r="BK77" i="27" s="1"/>
  <c r="BK78" i="27" s="1"/>
  <c r="BK79" i="27" s="1"/>
  <c r="BK80" i="27" s="1"/>
  <c r="BK81" i="27" s="1"/>
  <c r="BK82" i="27" s="1"/>
  <c r="BK83" i="27" s="1"/>
  <c r="BK84" i="27" s="1"/>
  <c r="BK85" i="27" s="1"/>
  <c r="BK86" i="27" s="1"/>
  <c r="BK87" i="27" s="1"/>
  <c r="BK88" i="27" s="1"/>
  <c r="L198" i="7"/>
  <c r="BK89" i="27" s="1"/>
  <c r="BK90" i="27" s="1"/>
  <c r="BK91" i="27" s="1"/>
  <c r="BK92" i="27" s="1"/>
  <c r="BK93" i="27" s="1"/>
  <c r="BK94" i="27" s="1"/>
  <c r="BI133" i="27"/>
  <c r="BI134" i="27" s="1"/>
  <c r="BI135" i="27" s="1"/>
  <c r="BI136" i="27" s="1"/>
  <c r="BI137" i="27" s="1"/>
  <c r="BI138" i="27" s="1"/>
  <c r="L248" i="7"/>
  <c r="Q64" i="27"/>
  <c r="Q65" i="27" s="1"/>
  <c r="Q66" i="27" s="1"/>
  <c r="Q67" i="27" s="1"/>
  <c r="Q68" i="27" s="1"/>
  <c r="Q69" i="27" s="1"/>
  <c r="Q70" i="27" s="1"/>
  <c r="Q71" i="27" s="1"/>
  <c r="Q72" i="27" s="1"/>
  <c r="Q73" i="27" s="1"/>
  <c r="Q74" i="27" s="1"/>
  <c r="Q75" i="27" s="1"/>
  <c r="Q76" i="27" s="1"/>
  <c r="Q77" i="27" s="1"/>
  <c r="Q78" i="27" s="1"/>
  <c r="Q79" i="27" s="1"/>
  <c r="Q80" i="27" s="1"/>
  <c r="Q81" i="27" s="1"/>
  <c r="Q82" i="27" s="1"/>
  <c r="Q83" i="27" s="1"/>
  <c r="Q84" i="27" s="1"/>
  <c r="Q85" i="27" s="1"/>
  <c r="Q86" i="27" s="1"/>
  <c r="Q87" i="27" s="1"/>
  <c r="Q88" i="27" s="1"/>
  <c r="K202" i="7"/>
  <c r="Q89" i="27" s="1"/>
  <c r="Q90" i="27" s="1"/>
  <c r="Q91" i="27" s="1"/>
  <c r="Q92" i="27" s="1"/>
  <c r="Q93" i="27" s="1"/>
  <c r="Q94" i="27" s="1"/>
  <c r="BJ64" i="27"/>
  <c r="BJ65" i="27" s="1"/>
  <c r="BJ66" i="27" s="1"/>
  <c r="BJ67" i="27" s="1"/>
  <c r="BJ68" i="27" s="1"/>
  <c r="BJ69" i="27" s="1"/>
  <c r="BJ70" i="27" s="1"/>
  <c r="BJ71" i="27" s="1"/>
  <c r="BJ72" i="27" s="1"/>
  <c r="BJ73" i="27" s="1"/>
  <c r="BJ74" i="27" s="1"/>
  <c r="BJ75" i="27" s="1"/>
  <c r="BJ76" i="27" s="1"/>
  <c r="BJ77" i="27" s="1"/>
  <c r="BJ78" i="27" s="1"/>
  <c r="BJ79" i="27" s="1"/>
  <c r="BJ80" i="27" s="1"/>
  <c r="BJ81" i="27" s="1"/>
  <c r="BJ82" i="27" s="1"/>
  <c r="BJ83" i="27" s="1"/>
  <c r="BJ84" i="27" s="1"/>
  <c r="BJ85" i="27" s="1"/>
  <c r="BJ86" i="27" s="1"/>
  <c r="BJ87" i="27" s="1"/>
  <c r="BJ88" i="27" s="1"/>
  <c r="L197" i="7"/>
  <c r="BJ89" i="27" s="1"/>
  <c r="BJ90" i="27" s="1"/>
  <c r="BJ91" i="27" s="1"/>
  <c r="BJ92" i="27" s="1"/>
  <c r="BJ93" i="27" s="1"/>
  <c r="BJ94" i="27" s="1"/>
  <c r="T64" i="27"/>
  <c r="T65" i="27" s="1"/>
  <c r="T66" i="27" s="1"/>
  <c r="T67" i="27" s="1"/>
  <c r="T68" i="27" s="1"/>
  <c r="T69" i="27" s="1"/>
  <c r="T70" i="27" s="1"/>
  <c r="T71" i="27" s="1"/>
  <c r="T72" i="27" s="1"/>
  <c r="T73" i="27" s="1"/>
  <c r="T74" i="27" s="1"/>
  <c r="T75" i="27" s="1"/>
  <c r="T76" i="27" s="1"/>
  <c r="T77" i="27" s="1"/>
  <c r="T78" i="27" s="1"/>
  <c r="T79" i="27" s="1"/>
  <c r="T80" i="27" s="1"/>
  <c r="T81" i="27" s="1"/>
  <c r="T82" i="27" s="1"/>
  <c r="T83" i="27" s="1"/>
  <c r="T84" i="27" s="1"/>
  <c r="T85" i="27" s="1"/>
  <c r="T86" i="27" s="1"/>
  <c r="T87" i="27" s="1"/>
  <c r="T88" i="27" s="1"/>
  <c r="K197" i="7"/>
  <c r="T89" i="27" s="1"/>
  <c r="T90" i="27" s="1"/>
  <c r="T91" i="27" s="1"/>
  <c r="T92" i="27" s="1"/>
  <c r="T93" i="27" s="1"/>
  <c r="T94" i="27" s="1"/>
  <c r="BG64" i="27"/>
  <c r="BG65" i="27" s="1"/>
  <c r="BG66" i="27" s="1"/>
  <c r="BG67" i="27" s="1"/>
  <c r="BG68" i="27" s="1"/>
  <c r="BG69" i="27" s="1"/>
  <c r="BG70" i="27" s="1"/>
  <c r="BG71" i="27" s="1"/>
  <c r="BG72" i="27" s="1"/>
  <c r="BG73" i="27" s="1"/>
  <c r="BG74" i="27" s="1"/>
  <c r="BG75" i="27" s="1"/>
  <c r="BG76" i="27" s="1"/>
  <c r="BG77" i="27" s="1"/>
  <c r="BG78" i="27" s="1"/>
  <c r="BG79" i="27" s="1"/>
  <c r="BG80" i="27" s="1"/>
  <c r="BG81" i="27" s="1"/>
  <c r="BG82" i="27" s="1"/>
  <c r="BG83" i="27" s="1"/>
  <c r="BG84" i="27" s="1"/>
  <c r="BG85" i="27" s="1"/>
  <c r="BG86" i="27" s="1"/>
  <c r="BG87" i="27" s="1"/>
  <c r="BG88" i="27" s="1"/>
  <c r="L202" i="7"/>
  <c r="BG89" i="27" s="1"/>
  <c r="BG90" i="27" s="1"/>
  <c r="BG91" i="27" s="1"/>
  <c r="BG92" i="27" s="1"/>
  <c r="BG93" i="27" s="1"/>
  <c r="BG94" i="27" s="1"/>
  <c r="U64" i="27"/>
  <c r="U65" i="27" s="1"/>
  <c r="U66" i="27" s="1"/>
  <c r="U67" i="27" s="1"/>
  <c r="U68" i="27" s="1"/>
  <c r="U69" i="27" s="1"/>
  <c r="U70" i="27" s="1"/>
  <c r="U71" i="27" s="1"/>
  <c r="U72" i="27" s="1"/>
  <c r="U73" i="27" s="1"/>
  <c r="U74" i="27" s="1"/>
  <c r="U75" i="27" s="1"/>
  <c r="U76" i="27" s="1"/>
  <c r="U77" i="27" s="1"/>
  <c r="U78" i="27" s="1"/>
  <c r="U79" i="27" s="1"/>
  <c r="U80" i="27" s="1"/>
  <c r="U81" i="27" s="1"/>
  <c r="U82" i="27" s="1"/>
  <c r="U83" i="27" s="1"/>
  <c r="U84" i="27" s="1"/>
  <c r="U85" i="27" s="1"/>
  <c r="U86" i="27" s="1"/>
  <c r="U87" i="27" s="1"/>
  <c r="U88" i="27" s="1"/>
  <c r="K198" i="7"/>
  <c r="U89" i="27" s="1"/>
  <c r="U90" i="27" s="1"/>
  <c r="U91" i="27" s="1"/>
  <c r="U92" i="27" s="1"/>
  <c r="U93" i="27" s="1"/>
  <c r="U94" i="27" s="1"/>
  <c r="BH64" i="27"/>
  <c r="BH65" i="27" s="1"/>
  <c r="BH66" i="27" s="1"/>
  <c r="BH67" i="27" s="1"/>
  <c r="BH68" i="27" s="1"/>
  <c r="BH69" i="27" s="1"/>
  <c r="BH70" i="27" s="1"/>
  <c r="BH71" i="27" s="1"/>
  <c r="BH72" i="27" s="1"/>
  <c r="BH73" i="27" s="1"/>
  <c r="BH74" i="27" s="1"/>
  <c r="BH75" i="27" s="1"/>
  <c r="BH76" i="27" s="1"/>
  <c r="BH77" i="27" s="1"/>
  <c r="BH78" i="27" s="1"/>
  <c r="BH79" i="27" s="1"/>
  <c r="BH80" i="27" s="1"/>
  <c r="BH81" i="27" s="1"/>
  <c r="BH82" i="27" s="1"/>
  <c r="BH83" i="27" s="1"/>
  <c r="BH84" i="27" s="1"/>
  <c r="BH85" i="27" s="1"/>
  <c r="BH86" i="27" s="1"/>
  <c r="BH87" i="27" s="1"/>
  <c r="BH88" i="27" s="1"/>
  <c r="L199" i="7"/>
  <c r="BH89" i="27" s="1"/>
  <c r="BH90" i="27" s="1"/>
  <c r="BH91" i="27" s="1"/>
  <c r="BH92" i="27" s="1"/>
  <c r="BH93" i="27" s="1"/>
  <c r="BH94" i="27" s="1"/>
  <c r="R64" i="27"/>
  <c r="R65" i="27" s="1"/>
  <c r="R66" i="27" s="1"/>
  <c r="R67" i="27" s="1"/>
  <c r="R68" i="27" s="1"/>
  <c r="R69" i="27" s="1"/>
  <c r="R70" i="27" s="1"/>
  <c r="R71" i="27" s="1"/>
  <c r="R72" i="27" s="1"/>
  <c r="R73" i="27" s="1"/>
  <c r="R74" i="27" s="1"/>
  <c r="R75" i="27" s="1"/>
  <c r="R76" i="27" s="1"/>
  <c r="R77" i="27" s="1"/>
  <c r="R78" i="27" s="1"/>
  <c r="R79" i="27" s="1"/>
  <c r="R80" i="27" s="1"/>
  <c r="R81" i="27" s="1"/>
  <c r="R82" i="27" s="1"/>
  <c r="R83" i="27" s="1"/>
  <c r="R84" i="27" s="1"/>
  <c r="R85" i="27" s="1"/>
  <c r="R86" i="27" s="1"/>
  <c r="R87" i="27" s="1"/>
  <c r="R88" i="27" s="1"/>
  <c r="K199" i="7"/>
  <c r="R89" i="27" s="1"/>
  <c r="R90" i="27" s="1"/>
  <c r="R91" i="27" s="1"/>
  <c r="R92" i="27" s="1"/>
  <c r="R93" i="27" s="1"/>
  <c r="R94" i="27" s="1"/>
  <c r="BI64" i="27"/>
  <c r="BI65" i="27" s="1"/>
  <c r="BI66" i="27" s="1"/>
  <c r="BI67" i="27" s="1"/>
  <c r="BI68" i="27" s="1"/>
  <c r="BI69" i="27" s="1"/>
  <c r="BI70" i="27" s="1"/>
  <c r="BI71" i="27" s="1"/>
  <c r="BI72" i="27" s="1"/>
  <c r="BI73" i="27" s="1"/>
  <c r="BI74" i="27" s="1"/>
  <c r="BI75" i="27" s="1"/>
  <c r="BI76" i="27" s="1"/>
  <c r="BI77" i="27" s="1"/>
  <c r="BI78" i="27" s="1"/>
  <c r="BI79" i="27" s="1"/>
  <c r="BI80" i="27" s="1"/>
  <c r="BI81" i="27" s="1"/>
  <c r="BI82" i="27" s="1"/>
  <c r="BI83" i="27" s="1"/>
  <c r="BI84" i="27" s="1"/>
  <c r="BI85" i="27" s="1"/>
  <c r="BI86" i="27" s="1"/>
  <c r="BI87" i="27" s="1"/>
  <c r="BI88" i="27" s="1"/>
  <c r="L196" i="7"/>
  <c r="BI89" i="27" s="1"/>
  <c r="BI90" i="27" s="1"/>
  <c r="BI91" i="27" s="1"/>
  <c r="BI92" i="27" s="1"/>
  <c r="BI93" i="27" s="1"/>
  <c r="BI94" i="27" s="1"/>
  <c r="S64" i="27"/>
  <c r="S65" i="27" s="1"/>
  <c r="S66" i="27" s="1"/>
  <c r="S67" i="27" s="1"/>
  <c r="S68" i="27" s="1"/>
  <c r="S69" i="27" s="1"/>
  <c r="S70" i="27" s="1"/>
  <c r="S71" i="27" s="1"/>
  <c r="S72" i="27" s="1"/>
  <c r="S73" i="27" s="1"/>
  <c r="S74" i="27" s="1"/>
  <c r="S75" i="27" s="1"/>
  <c r="S76" i="27" s="1"/>
  <c r="S77" i="27" s="1"/>
  <c r="S78" i="27" s="1"/>
  <c r="S79" i="27" s="1"/>
  <c r="S80" i="27" s="1"/>
  <c r="S81" i="27" s="1"/>
  <c r="S82" i="27" s="1"/>
  <c r="S83" i="27" s="1"/>
  <c r="S84" i="27" s="1"/>
  <c r="S85" i="27" s="1"/>
  <c r="S86" i="27" s="1"/>
  <c r="S87" i="27" s="1"/>
  <c r="S88" i="27" s="1"/>
  <c r="K196" i="7"/>
  <c r="S89" i="27" s="1"/>
  <c r="S90" i="27" s="1"/>
  <c r="S91" i="27" s="1"/>
  <c r="S92" i="27" s="1"/>
  <c r="S93" i="27" s="1"/>
  <c r="S94" i="27" s="1"/>
  <c r="BF64" i="27"/>
  <c r="BF65" i="27" s="1"/>
  <c r="BF66" i="27" s="1"/>
  <c r="BF67" i="27" s="1"/>
  <c r="BF68" i="27" s="1"/>
  <c r="BF69" i="27" s="1"/>
  <c r="BF70" i="27" s="1"/>
  <c r="BF71" i="27" s="1"/>
  <c r="BF72" i="27" s="1"/>
  <c r="BF73" i="27" s="1"/>
  <c r="BF74" i="27" s="1"/>
  <c r="BF75" i="27" s="1"/>
  <c r="BF76" i="27" s="1"/>
  <c r="BF77" i="27" s="1"/>
  <c r="BF78" i="27" s="1"/>
  <c r="BF79" i="27" s="1"/>
  <c r="BF80" i="27" s="1"/>
  <c r="BF81" i="27" s="1"/>
  <c r="BF82" i="27" s="1"/>
  <c r="BF83" i="27" s="1"/>
  <c r="BF84" i="27" s="1"/>
  <c r="BF85" i="27" s="1"/>
  <c r="BF86" i="27" s="1"/>
  <c r="BF87" i="27" s="1"/>
  <c r="BF88" i="27" s="1"/>
  <c r="L201" i="7"/>
  <c r="BF89" i="27" s="1"/>
  <c r="BF90" i="27" s="1"/>
  <c r="BF91" i="27" s="1"/>
  <c r="BF92" i="27" s="1"/>
  <c r="BF93" i="27" s="1"/>
  <c r="BF94" i="27" s="1"/>
  <c r="G128" i="27"/>
  <c r="G172" i="27"/>
  <c r="G41" i="27"/>
  <c r="G84" i="27"/>
  <c r="C172" i="27"/>
  <c r="C128" i="27"/>
  <c r="C84" i="27"/>
  <c r="C41" i="27"/>
  <c r="AS41" i="27"/>
  <c r="AS84" i="27"/>
  <c r="AS128" i="27"/>
  <c r="AS172" i="27"/>
  <c r="AW41" i="27"/>
  <c r="AW84" i="27"/>
  <c r="AW172" i="27"/>
  <c r="AW128" i="27"/>
  <c r="B41" i="27"/>
  <c r="B84" i="27"/>
  <c r="B172" i="27"/>
  <c r="B128" i="27"/>
  <c r="AR128" i="27"/>
  <c r="AR41" i="27"/>
  <c r="AR172" i="27"/>
  <c r="AR84" i="27"/>
  <c r="AV41" i="27"/>
  <c r="AV128" i="27"/>
  <c r="AV172" i="27"/>
  <c r="AV84" i="27"/>
  <c r="F42" i="27"/>
  <c r="F129" i="27"/>
  <c r="F173" i="27"/>
  <c r="F85" i="27"/>
  <c r="H261" i="7"/>
  <c r="O261" i="7" s="1"/>
  <c r="H260" i="7"/>
  <c r="H259" i="7"/>
  <c r="O259" i="7" s="1"/>
  <c r="H258" i="7"/>
  <c r="O258" i="7" s="1"/>
  <c r="H262" i="7"/>
  <c r="O262" i="7" s="1"/>
  <c r="H257" i="7"/>
  <c r="O257" i="7" s="1"/>
  <c r="H256" i="7"/>
  <c r="O256" i="7" s="1"/>
  <c r="O263" i="7" s="1"/>
  <c r="L188" i="7"/>
  <c r="K203" i="7"/>
  <c r="M188" i="7"/>
  <c r="N203" i="7"/>
  <c r="M203" i="7"/>
  <c r="L203" i="7"/>
  <c r="K218" i="7"/>
  <c r="N218" i="7"/>
  <c r="K188" i="7"/>
  <c r="M218" i="7"/>
  <c r="N188" i="7"/>
  <c r="L218" i="7"/>
  <c r="O307" i="7"/>
  <c r="O301" i="7"/>
  <c r="O302" i="7"/>
  <c r="O303" i="7"/>
  <c r="O304" i="7"/>
  <c r="O305" i="7"/>
  <c r="O306" i="7"/>
  <c r="O260" i="7"/>
  <c r="G42" i="27" l="1"/>
  <c r="G129" i="27"/>
  <c r="G85" i="27"/>
  <c r="G173" i="27"/>
  <c r="AV173" i="27"/>
  <c r="AV85" i="27"/>
  <c r="AV42" i="27"/>
  <c r="AV129" i="27"/>
  <c r="B42" i="27"/>
  <c r="B173" i="27"/>
  <c r="B129" i="27"/>
  <c r="B85" i="27"/>
  <c r="AS85" i="27"/>
  <c r="AS42" i="27"/>
  <c r="AS173" i="27"/>
  <c r="AS129" i="27"/>
  <c r="C85" i="27"/>
  <c r="C42" i="27"/>
  <c r="C173" i="27"/>
  <c r="C129" i="27"/>
  <c r="AR42" i="27"/>
  <c r="AR85" i="27"/>
  <c r="AR129" i="27"/>
  <c r="AR173" i="27"/>
  <c r="AW129" i="27"/>
  <c r="AW85" i="27"/>
  <c r="AW42" i="27"/>
  <c r="AW173" i="27"/>
  <c r="F174" i="27"/>
  <c r="F86" i="27"/>
  <c r="F43" i="27"/>
  <c r="F130" i="27"/>
  <c r="O308" i="7"/>
  <c r="J172" i="7"/>
  <c r="J171" i="7"/>
  <c r="J170" i="7"/>
  <c r="J169" i="7"/>
  <c r="J168" i="7"/>
  <c r="J167" i="7"/>
  <c r="J166" i="7"/>
  <c r="N172" i="7"/>
  <c r="N171" i="7"/>
  <c r="N170" i="7"/>
  <c r="N169" i="7"/>
  <c r="N168" i="7"/>
  <c r="N167" i="7"/>
  <c r="N166" i="7"/>
  <c r="M172" i="7"/>
  <c r="M171" i="7"/>
  <c r="M170" i="7"/>
  <c r="M169" i="7"/>
  <c r="M168" i="7"/>
  <c r="M167" i="7"/>
  <c r="M166" i="7"/>
  <c r="L172" i="7"/>
  <c r="L171" i="7"/>
  <c r="L170" i="7"/>
  <c r="L169" i="7"/>
  <c r="L168" i="7"/>
  <c r="L167" i="7"/>
  <c r="L166" i="7"/>
  <c r="K172" i="7"/>
  <c r="K171" i="7"/>
  <c r="K170" i="7"/>
  <c r="K169" i="7"/>
  <c r="K168" i="7"/>
  <c r="K167" i="7"/>
  <c r="K166" i="7"/>
  <c r="AW174" i="27" l="1"/>
  <c r="AW43" i="27"/>
  <c r="AW86" i="27"/>
  <c r="AW130" i="27"/>
  <c r="C174" i="27"/>
  <c r="C43" i="27"/>
  <c r="C86" i="27"/>
  <c r="C130" i="27"/>
  <c r="AV43" i="27"/>
  <c r="AV130" i="27"/>
  <c r="AV174" i="27"/>
  <c r="AV86" i="27"/>
  <c r="B130" i="27"/>
  <c r="B86" i="27"/>
  <c r="B43" i="27"/>
  <c r="B174" i="27"/>
  <c r="AS43" i="27"/>
  <c r="AS86" i="27"/>
  <c r="AS174" i="27"/>
  <c r="AS130" i="27"/>
  <c r="AR43" i="27"/>
  <c r="AR174" i="27"/>
  <c r="AR86" i="27"/>
  <c r="AR130" i="27"/>
  <c r="G43" i="27"/>
  <c r="G130" i="27"/>
  <c r="G86" i="27"/>
  <c r="G174" i="27"/>
  <c r="F44" i="27"/>
  <c r="F131" i="27"/>
  <c r="F175" i="27"/>
  <c r="F87" i="27"/>
  <c r="N173" i="7"/>
  <c r="L173" i="7"/>
  <c r="K173" i="7"/>
  <c r="M173" i="7"/>
  <c r="AS175" i="27" l="1"/>
  <c r="AS44" i="27"/>
  <c r="AS131" i="27"/>
  <c r="AS87" i="27"/>
  <c r="C131" i="27"/>
  <c r="C87" i="27"/>
  <c r="C44" i="27"/>
  <c r="C175" i="27"/>
  <c r="AW44" i="27"/>
  <c r="AW87" i="27"/>
  <c r="AW131" i="27"/>
  <c r="AW175" i="27"/>
  <c r="B44" i="27"/>
  <c r="B131" i="27"/>
  <c r="B175" i="27"/>
  <c r="B87" i="27"/>
  <c r="G175" i="27"/>
  <c r="G44" i="27"/>
  <c r="G131" i="27"/>
  <c r="G87" i="27"/>
  <c r="AR44" i="27"/>
  <c r="AR175" i="27"/>
  <c r="AR87" i="27"/>
  <c r="AR131" i="27"/>
  <c r="AV44" i="27"/>
  <c r="AV175" i="27"/>
  <c r="AV131" i="27"/>
  <c r="AV87" i="27"/>
  <c r="F176" i="27"/>
  <c r="F88" i="27"/>
  <c r="F132" i="27"/>
  <c r="M151" i="7"/>
  <c r="AN45" i="27" s="1"/>
  <c r="N151" i="7"/>
  <c r="M152" i="7"/>
  <c r="AO45" i="27" s="1"/>
  <c r="N152" i="7"/>
  <c r="M153" i="7"/>
  <c r="AP45" i="27" s="1"/>
  <c r="N153" i="7"/>
  <c r="M154" i="7"/>
  <c r="AM45" i="27" s="1"/>
  <c r="N154" i="7"/>
  <c r="M155" i="7"/>
  <c r="N155" i="7"/>
  <c r="M156" i="7"/>
  <c r="AK45" i="27" s="1"/>
  <c r="N156" i="7"/>
  <c r="M157" i="7"/>
  <c r="AL45" i="27" s="1"/>
  <c r="N157" i="7"/>
  <c r="J157" i="7"/>
  <c r="J156" i="7"/>
  <c r="J155" i="7"/>
  <c r="J154" i="7"/>
  <c r="J153" i="7"/>
  <c r="J152" i="7"/>
  <c r="J151" i="7"/>
  <c r="L136" i="7"/>
  <c r="M136" i="7"/>
  <c r="AN20" i="27" s="1"/>
  <c r="N136" i="7"/>
  <c r="L137" i="7"/>
  <c r="M137" i="7"/>
  <c r="AO20" i="27" s="1"/>
  <c r="N137" i="7"/>
  <c r="L138" i="7"/>
  <c r="M138" i="7"/>
  <c r="AP20" i="27" s="1"/>
  <c r="N138" i="7"/>
  <c r="L139" i="7"/>
  <c r="M139" i="7"/>
  <c r="AM20" i="27" s="1"/>
  <c r="N139" i="7"/>
  <c r="L140" i="7"/>
  <c r="L155" i="7" s="1"/>
  <c r="M140" i="7"/>
  <c r="N140" i="7"/>
  <c r="L141" i="7"/>
  <c r="M141" i="7"/>
  <c r="AK20" i="27" s="1"/>
  <c r="N141" i="7"/>
  <c r="L142" i="7"/>
  <c r="M142" i="7"/>
  <c r="AL20" i="27" s="1"/>
  <c r="N142" i="7"/>
  <c r="K142" i="7"/>
  <c r="K141" i="7"/>
  <c r="K140" i="7"/>
  <c r="K155" i="7" s="1"/>
  <c r="K139" i="7"/>
  <c r="K138" i="7"/>
  <c r="K137" i="7"/>
  <c r="K136" i="7"/>
  <c r="J142" i="7"/>
  <c r="J141" i="7"/>
  <c r="J140" i="7"/>
  <c r="J139" i="7"/>
  <c r="J138" i="7"/>
  <c r="J137" i="7"/>
  <c r="J136" i="7"/>
  <c r="L120" i="7"/>
  <c r="M120" i="7"/>
  <c r="N120" i="7"/>
  <c r="L121" i="7"/>
  <c r="M121" i="7"/>
  <c r="N121" i="7"/>
  <c r="L122" i="7"/>
  <c r="M122" i="7"/>
  <c r="N122" i="7"/>
  <c r="L123" i="7"/>
  <c r="M123" i="7"/>
  <c r="N123" i="7"/>
  <c r="L124" i="7"/>
  <c r="M124" i="7"/>
  <c r="N124" i="7"/>
  <c r="L125" i="7"/>
  <c r="M125" i="7"/>
  <c r="N125" i="7"/>
  <c r="L126" i="7"/>
  <c r="M126" i="7"/>
  <c r="N126" i="7"/>
  <c r="K126" i="7"/>
  <c r="K125" i="7"/>
  <c r="K124" i="7"/>
  <c r="K123" i="7"/>
  <c r="K122" i="7"/>
  <c r="K121" i="7"/>
  <c r="K120" i="7"/>
  <c r="J126" i="7"/>
  <c r="J125" i="7"/>
  <c r="J124" i="7"/>
  <c r="J123" i="7"/>
  <c r="J122" i="7"/>
  <c r="J121" i="7"/>
  <c r="J120" i="7"/>
  <c r="L90" i="7"/>
  <c r="M90" i="7"/>
  <c r="AG20" i="27" s="1"/>
  <c r="N90" i="7"/>
  <c r="L91" i="7"/>
  <c r="M91" i="7"/>
  <c r="AH20" i="27" s="1"/>
  <c r="N91" i="7"/>
  <c r="L92" i="7"/>
  <c r="M92" i="7"/>
  <c r="AI20" i="27" s="1"/>
  <c r="N92" i="7"/>
  <c r="L93" i="7"/>
  <c r="M93" i="7"/>
  <c r="AF20" i="27" s="1"/>
  <c r="N93" i="7"/>
  <c r="L94" i="7"/>
  <c r="M94" i="7"/>
  <c r="N94" i="7"/>
  <c r="L95" i="7"/>
  <c r="M95" i="7"/>
  <c r="AD20" i="27" s="1"/>
  <c r="N95" i="7"/>
  <c r="L96" i="7"/>
  <c r="M96" i="7"/>
  <c r="AE20" i="27" s="1"/>
  <c r="N96" i="7"/>
  <c r="K96" i="7"/>
  <c r="K95" i="7"/>
  <c r="K94" i="7"/>
  <c r="K93" i="7"/>
  <c r="K92" i="7"/>
  <c r="K91" i="7"/>
  <c r="K90" i="7"/>
  <c r="J96" i="7"/>
  <c r="J95" i="7"/>
  <c r="J94" i="7"/>
  <c r="J93" i="7"/>
  <c r="J92" i="7"/>
  <c r="J91" i="7"/>
  <c r="J90" i="7"/>
  <c r="R20" i="27" l="1"/>
  <c r="R21" i="27" s="1"/>
  <c r="R22" i="27" s="1"/>
  <c r="R23" i="27" s="1"/>
  <c r="R24" i="27" s="1"/>
  <c r="R25" i="27" s="1"/>
  <c r="R26" i="27" s="1"/>
  <c r="R27" i="27" s="1"/>
  <c r="R28" i="27" s="1"/>
  <c r="R29" i="27" s="1"/>
  <c r="R30" i="27" s="1"/>
  <c r="R31" i="27" s="1"/>
  <c r="R32" i="27" s="1"/>
  <c r="R33" i="27" s="1"/>
  <c r="R34" i="27" s="1"/>
  <c r="R35" i="27" s="1"/>
  <c r="R36" i="27" s="1"/>
  <c r="R37" i="27" s="1"/>
  <c r="R38" i="27" s="1"/>
  <c r="R39" i="27" s="1"/>
  <c r="R40" i="27" s="1"/>
  <c r="R41" i="27" s="1"/>
  <c r="R42" i="27" s="1"/>
  <c r="R43" i="27" s="1"/>
  <c r="R44" i="27" s="1"/>
  <c r="K154" i="7"/>
  <c r="R45" i="27" s="1"/>
  <c r="R46" i="27" s="1"/>
  <c r="R47" i="27" s="1"/>
  <c r="R48" i="27" s="1"/>
  <c r="R49" i="27" s="1"/>
  <c r="R50" i="27" s="1"/>
  <c r="BI20" i="27"/>
  <c r="BI21" i="27" s="1"/>
  <c r="BI22" i="27" s="1"/>
  <c r="BI23" i="27" s="1"/>
  <c r="BI24" i="27" s="1"/>
  <c r="BI25" i="27" s="1"/>
  <c r="BI26" i="27" s="1"/>
  <c r="BI27" i="27" s="1"/>
  <c r="BI28" i="27" s="1"/>
  <c r="BI29" i="27" s="1"/>
  <c r="BI30" i="27" s="1"/>
  <c r="BI31" i="27" s="1"/>
  <c r="BI32" i="27" s="1"/>
  <c r="BI33" i="27" s="1"/>
  <c r="BI34" i="27" s="1"/>
  <c r="BI35" i="27" s="1"/>
  <c r="BI36" i="27" s="1"/>
  <c r="BI37" i="27" s="1"/>
  <c r="BI38" i="27" s="1"/>
  <c r="BI39" i="27" s="1"/>
  <c r="BI40" i="27" s="1"/>
  <c r="BI41" i="27" s="1"/>
  <c r="BI42" i="27" s="1"/>
  <c r="BI43" i="27" s="1"/>
  <c r="BI44" i="27" s="1"/>
  <c r="L151" i="7"/>
  <c r="BI45" i="27" s="1"/>
  <c r="BI46" i="27" s="1"/>
  <c r="BI47" i="27" s="1"/>
  <c r="BI48" i="27" s="1"/>
  <c r="BI49" i="27" s="1"/>
  <c r="BI50" i="27" s="1"/>
  <c r="BF20" i="27"/>
  <c r="BF21" i="27" s="1"/>
  <c r="BF22" i="27" s="1"/>
  <c r="BF23" i="27" s="1"/>
  <c r="BF24" i="27" s="1"/>
  <c r="BF25" i="27" s="1"/>
  <c r="BF26" i="27" s="1"/>
  <c r="BF27" i="27" s="1"/>
  <c r="BF28" i="27" s="1"/>
  <c r="BF29" i="27" s="1"/>
  <c r="BF30" i="27" s="1"/>
  <c r="BF31" i="27" s="1"/>
  <c r="BF32" i="27" s="1"/>
  <c r="BF33" i="27" s="1"/>
  <c r="BF34" i="27" s="1"/>
  <c r="BF35" i="27" s="1"/>
  <c r="BF36" i="27" s="1"/>
  <c r="BF37" i="27" s="1"/>
  <c r="BF38" i="27" s="1"/>
  <c r="BF39" i="27" s="1"/>
  <c r="BF40" i="27" s="1"/>
  <c r="BF41" i="27" s="1"/>
  <c r="BF42" i="27" s="1"/>
  <c r="BF43" i="27" s="1"/>
  <c r="BF44" i="27" s="1"/>
  <c r="L156" i="7"/>
  <c r="BF45" i="27" s="1"/>
  <c r="BF46" i="27" s="1"/>
  <c r="BF47" i="27" s="1"/>
  <c r="BF48" i="27" s="1"/>
  <c r="BF49" i="27" s="1"/>
  <c r="BF50" i="27" s="1"/>
  <c r="AZ20" i="27"/>
  <c r="L111" i="7"/>
  <c r="AZ45" i="27" s="1"/>
  <c r="BB20" i="27"/>
  <c r="L105" i="7"/>
  <c r="L29" i="7"/>
  <c r="P20" i="27"/>
  <c r="P21" i="27" s="1"/>
  <c r="P22" i="27" s="1"/>
  <c r="P23" i="27" s="1"/>
  <c r="P24" i="27" s="1"/>
  <c r="P25" i="27" s="1"/>
  <c r="P26" i="27" s="1"/>
  <c r="P27" i="27" s="1"/>
  <c r="P28" i="27" s="1"/>
  <c r="P29" i="27" s="1"/>
  <c r="P30" i="27" s="1"/>
  <c r="P31" i="27" s="1"/>
  <c r="P32" i="27" s="1"/>
  <c r="P33" i="27" s="1"/>
  <c r="P34" i="27" s="1"/>
  <c r="P35" i="27" s="1"/>
  <c r="P36" i="27" s="1"/>
  <c r="P37" i="27" s="1"/>
  <c r="P38" i="27" s="1"/>
  <c r="P39" i="27" s="1"/>
  <c r="P40" i="27" s="1"/>
  <c r="P41" i="27" s="1"/>
  <c r="P42" i="27" s="1"/>
  <c r="P43" i="27" s="1"/>
  <c r="P44" i="27" s="1"/>
  <c r="K156" i="7"/>
  <c r="P45" i="27" s="1"/>
  <c r="P46" i="27" s="1"/>
  <c r="P47" i="27" s="1"/>
  <c r="P48" i="27" s="1"/>
  <c r="P49" i="27" s="1"/>
  <c r="P50" i="27" s="1"/>
  <c r="BK20" i="27"/>
  <c r="BK21" i="27" s="1"/>
  <c r="BK22" i="27" s="1"/>
  <c r="BK23" i="27" s="1"/>
  <c r="BK24" i="27" s="1"/>
  <c r="BK25" i="27" s="1"/>
  <c r="BK26" i="27" s="1"/>
  <c r="BK27" i="27" s="1"/>
  <c r="BK28" i="27" s="1"/>
  <c r="BK29" i="27" s="1"/>
  <c r="BK30" i="27" s="1"/>
  <c r="BK31" i="27" s="1"/>
  <c r="BK32" i="27" s="1"/>
  <c r="BK33" i="27" s="1"/>
  <c r="BK34" i="27" s="1"/>
  <c r="BK35" i="27" s="1"/>
  <c r="BK36" i="27" s="1"/>
  <c r="BK37" i="27" s="1"/>
  <c r="BK38" i="27" s="1"/>
  <c r="BK39" i="27" s="1"/>
  <c r="BK40" i="27" s="1"/>
  <c r="BK41" i="27" s="1"/>
  <c r="BK42" i="27" s="1"/>
  <c r="BK43" i="27" s="1"/>
  <c r="BK44" i="27" s="1"/>
  <c r="L153" i="7"/>
  <c r="BK45" i="27" s="1"/>
  <c r="BK46" i="27" s="1"/>
  <c r="BK47" i="27" s="1"/>
  <c r="BK48" i="27" s="1"/>
  <c r="BK49" i="27" s="1"/>
  <c r="BK50" i="27" s="1"/>
  <c r="K109" i="7"/>
  <c r="K33" i="7"/>
  <c r="AY20" i="27"/>
  <c r="L110" i="7"/>
  <c r="AY45" i="27" s="1"/>
  <c r="Q20" i="27"/>
  <c r="Q21" i="27" s="1"/>
  <c r="Q22" i="27" s="1"/>
  <c r="Q23" i="27" s="1"/>
  <c r="Q24" i="27" s="1"/>
  <c r="Q25" i="27" s="1"/>
  <c r="Q26" i="27" s="1"/>
  <c r="Q27" i="27" s="1"/>
  <c r="Q28" i="27" s="1"/>
  <c r="Q29" i="27" s="1"/>
  <c r="Q30" i="27" s="1"/>
  <c r="Q31" i="27" s="1"/>
  <c r="Q32" i="27" s="1"/>
  <c r="Q33" i="27" s="1"/>
  <c r="Q34" i="27" s="1"/>
  <c r="Q35" i="27" s="1"/>
  <c r="Q36" i="27" s="1"/>
  <c r="Q37" i="27" s="1"/>
  <c r="Q38" i="27" s="1"/>
  <c r="Q39" i="27" s="1"/>
  <c r="Q40" i="27" s="1"/>
  <c r="Q41" i="27" s="1"/>
  <c r="Q42" i="27" s="1"/>
  <c r="Q43" i="27" s="1"/>
  <c r="Q44" i="27" s="1"/>
  <c r="K157" i="7"/>
  <c r="Q45" i="27" s="1"/>
  <c r="Q46" i="27" s="1"/>
  <c r="Q47" i="27" s="1"/>
  <c r="Q48" i="27" s="1"/>
  <c r="Q49" i="27" s="1"/>
  <c r="Q50" i="27" s="1"/>
  <c r="BA20" i="27"/>
  <c r="L32" i="7"/>
  <c r="L108" i="7"/>
  <c r="BA45" i="27" s="1"/>
  <c r="BD20" i="27"/>
  <c r="L107" i="7"/>
  <c r="BD45" i="27" s="1"/>
  <c r="K20" i="27"/>
  <c r="K32" i="7"/>
  <c r="K108" i="7"/>
  <c r="K45" i="27" s="1"/>
  <c r="J20" i="27"/>
  <c r="K111" i="7"/>
  <c r="J45" i="27" s="1"/>
  <c r="S20" i="27"/>
  <c r="S21" i="27" s="1"/>
  <c r="S22" i="27" s="1"/>
  <c r="S23" i="27" s="1"/>
  <c r="S24" i="27" s="1"/>
  <c r="S25" i="27" s="1"/>
  <c r="S26" i="27" s="1"/>
  <c r="S27" i="27" s="1"/>
  <c r="S28" i="27" s="1"/>
  <c r="S29" i="27" s="1"/>
  <c r="S30" i="27" s="1"/>
  <c r="S31" i="27" s="1"/>
  <c r="S32" i="27" s="1"/>
  <c r="S33" i="27" s="1"/>
  <c r="S34" i="27" s="1"/>
  <c r="S35" i="27" s="1"/>
  <c r="S36" i="27" s="1"/>
  <c r="S37" i="27" s="1"/>
  <c r="S38" i="27" s="1"/>
  <c r="S39" i="27" s="1"/>
  <c r="S40" i="27" s="1"/>
  <c r="S41" i="27" s="1"/>
  <c r="S42" i="27" s="1"/>
  <c r="S43" i="27" s="1"/>
  <c r="S44" i="27" s="1"/>
  <c r="K151" i="7"/>
  <c r="S45" i="27" s="1"/>
  <c r="S46" i="27" s="1"/>
  <c r="S47" i="27" s="1"/>
  <c r="S48" i="27" s="1"/>
  <c r="S49" i="27" s="1"/>
  <c r="S50" i="27" s="1"/>
  <c r="BJ20" i="27"/>
  <c r="BJ21" i="27" s="1"/>
  <c r="BJ22" i="27" s="1"/>
  <c r="BJ23" i="27" s="1"/>
  <c r="BJ24" i="27" s="1"/>
  <c r="BJ25" i="27" s="1"/>
  <c r="BJ26" i="27" s="1"/>
  <c r="BJ27" i="27" s="1"/>
  <c r="BJ28" i="27" s="1"/>
  <c r="BJ29" i="27" s="1"/>
  <c r="BJ30" i="27" s="1"/>
  <c r="BJ31" i="27" s="1"/>
  <c r="BJ32" i="27" s="1"/>
  <c r="BJ33" i="27" s="1"/>
  <c r="BJ34" i="27" s="1"/>
  <c r="BJ35" i="27" s="1"/>
  <c r="BJ36" i="27" s="1"/>
  <c r="BJ37" i="27" s="1"/>
  <c r="BJ38" i="27" s="1"/>
  <c r="BJ39" i="27" s="1"/>
  <c r="BJ40" i="27" s="1"/>
  <c r="BJ41" i="27" s="1"/>
  <c r="BJ42" i="27" s="1"/>
  <c r="BJ43" i="27" s="1"/>
  <c r="BJ44" i="27" s="1"/>
  <c r="L152" i="7"/>
  <c r="BJ45" i="27" s="1"/>
  <c r="BJ46" i="27" s="1"/>
  <c r="BJ47" i="27" s="1"/>
  <c r="BJ48" i="27" s="1"/>
  <c r="BJ49" i="27" s="1"/>
  <c r="BJ50" i="27" s="1"/>
  <c r="M20" i="27"/>
  <c r="K106" i="7"/>
  <c r="M45" i="27" s="1"/>
  <c r="N20" i="27"/>
  <c r="K107" i="7"/>
  <c r="N45" i="27" s="1"/>
  <c r="I20" i="27"/>
  <c r="K110" i="7"/>
  <c r="I45" i="27" s="1"/>
  <c r="L109" i="7"/>
  <c r="L33" i="7"/>
  <c r="T20" i="27"/>
  <c r="T21" i="27" s="1"/>
  <c r="T22" i="27" s="1"/>
  <c r="T23" i="27" s="1"/>
  <c r="T24" i="27" s="1"/>
  <c r="T25" i="27" s="1"/>
  <c r="T26" i="27" s="1"/>
  <c r="T27" i="27" s="1"/>
  <c r="T28" i="27" s="1"/>
  <c r="T29" i="27" s="1"/>
  <c r="T30" i="27" s="1"/>
  <c r="T31" i="27" s="1"/>
  <c r="T32" i="27" s="1"/>
  <c r="T33" i="27" s="1"/>
  <c r="T34" i="27" s="1"/>
  <c r="T35" i="27" s="1"/>
  <c r="T36" i="27" s="1"/>
  <c r="T37" i="27" s="1"/>
  <c r="T38" i="27" s="1"/>
  <c r="T39" i="27" s="1"/>
  <c r="T40" i="27" s="1"/>
  <c r="T41" i="27" s="1"/>
  <c r="T42" i="27" s="1"/>
  <c r="T43" i="27" s="1"/>
  <c r="T44" i="27" s="1"/>
  <c r="K152" i="7"/>
  <c r="T45" i="27" s="1"/>
  <c r="T46" i="27" s="1"/>
  <c r="T47" i="27" s="1"/>
  <c r="T48" i="27" s="1"/>
  <c r="T49" i="27" s="1"/>
  <c r="T50" i="27" s="1"/>
  <c r="BG20" i="27"/>
  <c r="BG21" i="27" s="1"/>
  <c r="BG22" i="27" s="1"/>
  <c r="BG23" i="27" s="1"/>
  <c r="BG24" i="27" s="1"/>
  <c r="BG25" i="27" s="1"/>
  <c r="BG26" i="27" s="1"/>
  <c r="BG27" i="27" s="1"/>
  <c r="BG28" i="27" s="1"/>
  <c r="BG29" i="27" s="1"/>
  <c r="BG30" i="27" s="1"/>
  <c r="BG31" i="27" s="1"/>
  <c r="BG32" i="27" s="1"/>
  <c r="BG33" i="27" s="1"/>
  <c r="BG34" i="27" s="1"/>
  <c r="BG35" i="27" s="1"/>
  <c r="BG36" i="27" s="1"/>
  <c r="BG37" i="27" s="1"/>
  <c r="BG38" i="27" s="1"/>
  <c r="BG39" i="27" s="1"/>
  <c r="BG40" i="27" s="1"/>
  <c r="BG41" i="27" s="1"/>
  <c r="BG42" i="27" s="1"/>
  <c r="BG43" i="27" s="1"/>
  <c r="BG44" i="27" s="1"/>
  <c r="L157" i="7"/>
  <c r="BG45" i="27" s="1"/>
  <c r="BG46" i="27" s="1"/>
  <c r="BG47" i="27" s="1"/>
  <c r="BG48" i="27" s="1"/>
  <c r="BG49" i="27" s="1"/>
  <c r="BG50" i="27" s="1"/>
  <c r="L20" i="27"/>
  <c r="K105" i="7"/>
  <c r="K29" i="7"/>
  <c r="BC20" i="27"/>
  <c r="L106" i="7"/>
  <c r="BC45" i="27" s="1"/>
  <c r="U20" i="27"/>
  <c r="U21" i="27" s="1"/>
  <c r="U22" i="27" s="1"/>
  <c r="U23" i="27" s="1"/>
  <c r="U24" i="27" s="1"/>
  <c r="U25" i="27" s="1"/>
  <c r="U26" i="27" s="1"/>
  <c r="U27" i="27" s="1"/>
  <c r="U28" i="27" s="1"/>
  <c r="U29" i="27" s="1"/>
  <c r="U30" i="27" s="1"/>
  <c r="U31" i="27" s="1"/>
  <c r="U32" i="27" s="1"/>
  <c r="U33" i="27" s="1"/>
  <c r="U34" i="27" s="1"/>
  <c r="U35" i="27" s="1"/>
  <c r="U36" i="27" s="1"/>
  <c r="U37" i="27" s="1"/>
  <c r="U38" i="27" s="1"/>
  <c r="U39" i="27" s="1"/>
  <c r="U40" i="27" s="1"/>
  <c r="U41" i="27" s="1"/>
  <c r="U42" i="27" s="1"/>
  <c r="U43" i="27" s="1"/>
  <c r="U44" i="27" s="1"/>
  <c r="K153" i="7"/>
  <c r="U45" i="27" s="1"/>
  <c r="U46" i="27" s="1"/>
  <c r="U47" i="27" s="1"/>
  <c r="U48" i="27" s="1"/>
  <c r="U49" i="27" s="1"/>
  <c r="U50" i="27" s="1"/>
  <c r="BH20" i="27"/>
  <c r="BH21" i="27" s="1"/>
  <c r="BH22" i="27" s="1"/>
  <c r="BH23" i="27" s="1"/>
  <c r="BH24" i="27" s="1"/>
  <c r="BH25" i="27" s="1"/>
  <c r="BH26" i="27" s="1"/>
  <c r="BH27" i="27" s="1"/>
  <c r="BH28" i="27" s="1"/>
  <c r="BH29" i="27" s="1"/>
  <c r="BH30" i="27" s="1"/>
  <c r="BH31" i="27" s="1"/>
  <c r="BH32" i="27" s="1"/>
  <c r="BH33" i="27" s="1"/>
  <c r="BH34" i="27" s="1"/>
  <c r="BH35" i="27" s="1"/>
  <c r="BH36" i="27" s="1"/>
  <c r="BH37" i="27" s="1"/>
  <c r="BH38" i="27" s="1"/>
  <c r="BH39" i="27" s="1"/>
  <c r="BH40" i="27" s="1"/>
  <c r="BH41" i="27" s="1"/>
  <c r="BH42" i="27" s="1"/>
  <c r="BH43" i="27" s="1"/>
  <c r="BH44" i="27" s="1"/>
  <c r="L154" i="7"/>
  <c r="BH45" i="27" s="1"/>
  <c r="BH46" i="27" s="1"/>
  <c r="BH47" i="27" s="1"/>
  <c r="BH48" i="27" s="1"/>
  <c r="BH49" i="27" s="1"/>
  <c r="BH50" i="27" s="1"/>
  <c r="C176" i="27"/>
  <c r="C132" i="27"/>
  <c r="C88" i="27"/>
  <c r="AS88" i="27"/>
  <c r="AS132" i="27"/>
  <c r="AS176" i="27"/>
  <c r="AV88" i="27"/>
  <c r="AV176" i="27"/>
  <c r="AV132" i="27"/>
  <c r="AR88" i="27"/>
  <c r="AR176" i="27"/>
  <c r="AR132" i="27"/>
  <c r="B88" i="27"/>
  <c r="B176" i="27"/>
  <c r="B132" i="27"/>
  <c r="G176" i="27"/>
  <c r="G132" i="27"/>
  <c r="G88" i="27"/>
  <c r="AW176" i="27"/>
  <c r="AW132" i="27"/>
  <c r="AW88" i="27"/>
  <c r="BB108" i="27"/>
  <c r="BB152" i="27"/>
  <c r="BB64" i="27"/>
  <c r="BB21" i="27"/>
  <c r="AY21" i="27"/>
  <c r="AY64" i="27"/>
  <c r="AY108" i="27"/>
  <c r="AY152" i="27"/>
  <c r="AI108" i="27"/>
  <c r="AI152" i="27"/>
  <c r="AI64" i="27"/>
  <c r="BD21" i="27"/>
  <c r="BD152" i="27"/>
  <c r="BD108" i="27"/>
  <c r="BD64" i="27"/>
  <c r="J64" i="27"/>
  <c r="J108" i="27"/>
  <c r="J152" i="27"/>
  <c r="J21" i="27"/>
  <c r="K108" i="27"/>
  <c r="K64" i="27"/>
  <c r="K152" i="27"/>
  <c r="K21" i="27"/>
  <c r="AD64" i="27"/>
  <c r="AD108" i="27"/>
  <c r="AD152" i="27"/>
  <c r="I64" i="27"/>
  <c r="I108" i="27"/>
  <c r="I152" i="27"/>
  <c r="I21" i="27"/>
  <c r="AH108" i="27"/>
  <c r="AH152" i="27"/>
  <c r="AH64" i="27"/>
  <c r="BC21" i="27"/>
  <c r="BC108" i="27"/>
  <c r="BC152" i="27"/>
  <c r="BC64" i="27"/>
  <c r="L108" i="27"/>
  <c r="L152" i="27"/>
  <c r="L64" i="27"/>
  <c r="L21" i="27"/>
  <c r="AE64" i="27"/>
  <c r="AE108" i="27"/>
  <c r="AE152" i="27"/>
  <c r="M152" i="27"/>
  <c r="M108" i="27"/>
  <c r="M64" i="27"/>
  <c r="M21" i="27"/>
  <c r="AZ64" i="27"/>
  <c r="AZ108" i="27"/>
  <c r="AZ152" i="27"/>
  <c r="AZ21" i="27"/>
  <c r="AF64" i="27"/>
  <c r="AF108" i="27"/>
  <c r="AF152" i="27"/>
  <c r="N152" i="27"/>
  <c r="N64" i="27"/>
  <c r="N108" i="27"/>
  <c r="N21" i="27"/>
  <c r="BA64" i="27"/>
  <c r="BA108" i="27"/>
  <c r="BA152" i="27"/>
  <c r="BA21" i="27"/>
  <c r="AG108" i="27"/>
  <c r="AG152" i="27"/>
  <c r="AG64" i="27"/>
  <c r="K158" i="7"/>
  <c r="N158" i="7"/>
  <c r="M158" i="7"/>
  <c r="L158" i="7"/>
  <c r="K143" i="7"/>
  <c r="N143" i="7"/>
  <c r="M143" i="7"/>
  <c r="L143" i="7"/>
  <c r="N127" i="7"/>
  <c r="L127" i="7"/>
  <c r="M127" i="7"/>
  <c r="K97" i="7"/>
  <c r="M97" i="7"/>
  <c r="L97" i="7"/>
  <c r="N97" i="7"/>
  <c r="K127" i="7"/>
  <c r="BA89" i="27" l="1"/>
  <c r="BA46" i="27"/>
  <c r="BA177" i="27"/>
  <c r="BA133" i="27"/>
  <c r="AZ89" i="27"/>
  <c r="AZ46" i="27"/>
  <c r="AZ133" i="27"/>
  <c r="AZ177" i="27"/>
  <c r="N177" i="27"/>
  <c r="N89" i="27"/>
  <c r="N46" i="27"/>
  <c r="N133" i="27"/>
  <c r="J89" i="27"/>
  <c r="J46" i="27"/>
  <c r="J177" i="27"/>
  <c r="J133" i="27"/>
  <c r="L47" i="7"/>
  <c r="L62" i="7"/>
  <c r="AT45" i="27" s="1"/>
  <c r="AT16" i="27"/>
  <c r="M89" i="27"/>
  <c r="M46" i="27"/>
  <c r="M177" i="27"/>
  <c r="M133" i="27"/>
  <c r="K89" i="27"/>
  <c r="K177" i="27"/>
  <c r="K133" i="27"/>
  <c r="K46" i="27"/>
  <c r="BC89" i="27"/>
  <c r="BC177" i="27"/>
  <c r="BC133" i="27"/>
  <c r="BC46" i="27"/>
  <c r="K47" i="7"/>
  <c r="K62" i="7"/>
  <c r="D45" i="27" s="1"/>
  <c r="D16" i="27"/>
  <c r="L63" i="7"/>
  <c r="L48" i="7"/>
  <c r="AY46" i="27"/>
  <c r="AY89" i="27"/>
  <c r="AY177" i="27"/>
  <c r="AY133" i="27"/>
  <c r="L59" i="7"/>
  <c r="L44" i="7"/>
  <c r="AU16" i="27"/>
  <c r="L36" i="7"/>
  <c r="K59" i="7"/>
  <c r="K44" i="7"/>
  <c r="E16" i="27"/>
  <c r="K36" i="7"/>
  <c r="BD133" i="27"/>
  <c r="BD46" i="27"/>
  <c r="BD177" i="27"/>
  <c r="BD89" i="27"/>
  <c r="BB45" i="27"/>
  <c r="L112" i="7"/>
  <c r="L45" i="27"/>
  <c r="K112" i="7"/>
  <c r="I46" i="27"/>
  <c r="I133" i="27"/>
  <c r="I177" i="27"/>
  <c r="I89" i="27"/>
  <c r="K48" i="7"/>
  <c r="K63" i="7"/>
  <c r="K22" i="27"/>
  <c r="K109" i="27"/>
  <c r="K153" i="27"/>
  <c r="K65" i="27"/>
  <c r="I22" i="27"/>
  <c r="I109" i="27"/>
  <c r="I153" i="27"/>
  <c r="I65" i="27"/>
  <c r="AY22" i="27"/>
  <c r="AY109" i="27"/>
  <c r="AY153" i="27"/>
  <c r="AY65" i="27"/>
  <c r="AZ22" i="27"/>
  <c r="AZ65" i="27"/>
  <c r="AZ153" i="27"/>
  <c r="AZ109" i="27"/>
  <c r="BD22" i="27"/>
  <c r="BD65" i="27"/>
  <c r="BD109" i="27"/>
  <c r="BD153" i="27"/>
  <c r="BB22" i="27"/>
  <c r="BB153" i="27"/>
  <c r="BB109" i="27"/>
  <c r="BB65" i="27"/>
  <c r="BA22" i="27"/>
  <c r="BA153" i="27"/>
  <c r="BA65" i="27"/>
  <c r="BA109" i="27"/>
  <c r="J22" i="27"/>
  <c r="J153" i="27"/>
  <c r="J109" i="27"/>
  <c r="J65" i="27"/>
  <c r="N22" i="27"/>
  <c r="N153" i="27"/>
  <c r="N109" i="27"/>
  <c r="N65" i="27"/>
  <c r="BC22" i="27"/>
  <c r="BC153" i="27"/>
  <c r="BC109" i="27"/>
  <c r="BC65" i="27"/>
  <c r="M22" i="27"/>
  <c r="M109" i="27"/>
  <c r="M153" i="27"/>
  <c r="M65" i="27"/>
  <c r="L22" i="27"/>
  <c r="L65" i="27"/>
  <c r="L109" i="27"/>
  <c r="L153" i="27"/>
  <c r="O249" i="7"/>
  <c r="CG133" i="27" s="1"/>
  <c r="O189" i="7"/>
  <c r="CG64" i="27" s="1"/>
  <c r="O174" i="7"/>
  <c r="O159" i="7"/>
  <c r="CG45" i="27" s="1"/>
  <c r="O144" i="7"/>
  <c r="CG20" i="27" s="1"/>
  <c r="O128" i="7"/>
  <c r="O98" i="7"/>
  <c r="BZ20" i="27" s="1"/>
  <c r="L46" i="27" l="1"/>
  <c r="L177" i="27"/>
  <c r="L133" i="27"/>
  <c r="L89" i="27"/>
  <c r="L16" i="27"/>
  <c r="E148" i="27"/>
  <c r="E15" i="27"/>
  <c r="E60" i="27"/>
  <c r="E17" i="27"/>
  <c r="E104" i="27"/>
  <c r="BC47" i="27"/>
  <c r="BC134" i="27"/>
  <c r="BC178" i="27"/>
  <c r="BC90" i="27"/>
  <c r="K51" i="7"/>
  <c r="J134" i="27"/>
  <c r="J90" i="27"/>
  <c r="J47" i="27"/>
  <c r="J178" i="27"/>
  <c r="AZ47" i="27"/>
  <c r="AZ178" i="27"/>
  <c r="AZ134" i="27"/>
  <c r="AZ90" i="27"/>
  <c r="BB177" i="27"/>
  <c r="BB46" i="27"/>
  <c r="BB89" i="27"/>
  <c r="BB133" i="27"/>
  <c r="E45" i="27"/>
  <c r="K66" i="7"/>
  <c r="AY134" i="27"/>
  <c r="AY47" i="27"/>
  <c r="AY178" i="27"/>
  <c r="AY90" i="27"/>
  <c r="M178" i="27"/>
  <c r="M134" i="27"/>
  <c r="M47" i="27"/>
  <c r="M90" i="27"/>
  <c r="AU104" i="27"/>
  <c r="AU15" i="27"/>
  <c r="AU60" i="27"/>
  <c r="AU17" i="27"/>
  <c r="BB16" i="27"/>
  <c r="AU148" i="27"/>
  <c r="K178" i="27"/>
  <c r="K134" i="27"/>
  <c r="K90" i="27"/>
  <c r="K47" i="27"/>
  <c r="AT104" i="27"/>
  <c r="AT17" i="27"/>
  <c r="AT60" i="27"/>
  <c r="AT15" i="27"/>
  <c r="BA16" i="27"/>
  <c r="AT148" i="27"/>
  <c r="N90" i="27"/>
  <c r="N47" i="27"/>
  <c r="N178" i="27"/>
  <c r="N134" i="27"/>
  <c r="BD47" i="27"/>
  <c r="BD178" i="27"/>
  <c r="BD134" i="27"/>
  <c r="BD90" i="27"/>
  <c r="L51" i="7"/>
  <c r="D15" i="27"/>
  <c r="D17" i="27"/>
  <c r="K16" i="27"/>
  <c r="D148" i="27"/>
  <c r="D60" i="27"/>
  <c r="D104" i="27"/>
  <c r="AT89" i="27"/>
  <c r="AT133" i="27"/>
  <c r="AT46" i="27"/>
  <c r="AT177" i="27"/>
  <c r="BA134" i="27"/>
  <c r="BA178" i="27"/>
  <c r="BA47" i="27"/>
  <c r="BA90" i="27"/>
  <c r="I134" i="27"/>
  <c r="I90" i="27"/>
  <c r="I47" i="27"/>
  <c r="I178" i="27"/>
  <c r="L66" i="7"/>
  <c r="AU45" i="27"/>
  <c r="D89" i="27"/>
  <c r="D133" i="27"/>
  <c r="D177" i="27"/>
  <c r="D46" i="27"/>
  <c r="BZ152" i="27"/>
  <c r="BZ108" i="27"/>
  <c r="BZ64" i="27"/>
  <c r="L66" i="27"/>
  <c r="L23" i="27"/>
  <c r="L154" i="27"/>
  <c r="L110" i="27"/>
  <c r="BC23" i="27"/>
  <c r="BC66" i="27"/>
  <c r="BC110" i="27"/>
  <c r="BC154" i="27"/>
  <c r="J110" i="27"/>
  <c r="J66" i="27"/>
  <c r="J23" i="27"/>
  <c r="J154" i="27"/>
  <c r="BB23" i="27"/>
  <c r="BB154" i="27"/>
  <c r="BB66" i="27"/>
  <c r="BB110" i="27"/>
  <c r="AZ110" i="27"/>
  <c r="AZ23" i="27"/>
  <c r="AZ154" i="27"/>
  <c r="AZ66" i="27"/>
  <c r="I154" i="27"/>
  <c r="I23" i="27"/>
  <c r="I110" i="27"/>
  <c r="I66" i="27"/>
  <c r="M23" i="27"/>
  <c r="M154" i="27"/>
  <c r="M110" i="27"/>
  <c r="M66" i="27"/>
  <c r="N66" i="27"/>
  <c r="N110" i="27"/>
  <c r="N23" i="27"/>
  <c r="N154" i="27"/>
  <c r="BA23" i="27"/>
  <c r="BA110" i="27"/>
  <c r="BA154" i="27"/>
  <c r="BA66" i="27"/>
  <c r="BD23" i="27"/>
  <c r="BD66" i="27"/>
  <c r="BD154" i="27"/>
  <c r="BD110" i="27"/>
  <c r="AY23" i="27"/>
  <c r="AY154" i="27"/>
  <c r="AY110" i="27"/>
  <c r="AY66" i="27"/>
  <c r="K23" i="27"/>
  <c r="K154" i="27"/>
  <c r="K110" i="27"/>
  <c r="K66" i="27"/>
  <c r="L249" i="7"/>
  <c r="BL133" i="27" s="1"/>
  <c r="K249" i="7"/>
  <c r="V133" i="27" s="1"/>
  <c r="J239" i="7"/>
  <c r="J224" i="7"/>
  <c r="J209" i="7"/>
  <c r="L204" i="7"/>
  <c r="BL89" i="27" s="1"/>
  <c r="K204" i="7"/>
  <c r="V89" i="27" s="1"/>
  <c r="J194" i="7"/>
  <c r="L189" i="7"/>
  <c r="BL64" i="27" s="1"/>
  <c r="K189" i="7"/>
  <c r="V64" i="27" s="1"/>
  <c r="J179" i="7"/>
  <c r="L174" i="7"/>
  <c r="K174" i="7"/>
  <c r="J164" i="7"/>
  <c r="L159" i="7"/>
  <c r="BL45" i="27" s="1"/>
  <c r="K159" i="7"/>
  <c r="V45" i="27" s="1"/>
  <c r="J149" i="7"/>
  <c r="L144" i="7"/>
  <c r="BL20" i="27" s="1"/>
  <c r="K144" i="7"/>
  <c r="V20" i="27" s="1"/>
  <c r="J134" i="7"/>
  <c r="L128" i="7"/>
  <c r="K128" i="7"/>
  <c r="J118" i="7"/>
  <c r="L98" i="7"/>
  <c r="BE20" i="27" s="1"/>
  <c r="K98" i="7"/>
  <c r="O20" i="27" s="1"/>
  <c r="J88" i="7"/>
  <c r="D105" i="27" l="1"/>
  <c r="K17" i="27"/>
  <c r="D149" i="27"/>
  <c r="D18" i="27"/>
  <c r="D61" i="27"/>
  <c r="I91" i="27"/>
  <c r="I135" i="27"/>
  <c r="I48" i="27"/>
  <c r="I179" i="27"/>
  <c r="AT134" i="27"/>
  <c r="AT178" i="27"/>
  <c r="AT90" i="27"/>
  <c r="AT47" i="27"/>
  <c r="D147" i="27"/>
  <c r="D59" i="27"/>
  <c r="D103" i="27"/>
  <c r="K15" i="27"/>
  <c r="N91" i="27"/>
  <c r="N48" i="27"/>
  <c r="N179" i="27"/>
  <c r="N135" i="27"/>
  <c r="K48" i="27"/>
  <c r="K91" i="27"/>
  <c r="K179" i="27"/>
  <c r="K135" i="27"/>
  <c r="AU147" i="27"/>
  <c r="AU103" i="27"/>
  <c r="BB15" i="27"/>
  <c r="AU59" i="27"/>
  <c r="AY48" i="27"/>
  <c r="AY179" i="27"/>
  <c r="AY91" i="27"/>
  <c r="AY135" i="27"/>
  <c r="E147" i="27"/>
  <c r="E59" i="27"/>
  <c r="E103" i="27"/>
  <c r="L15" i="27"/>
  <c r="D178" i="27"/>
  <c r="D47" i="27"/>
  <c r="D90" i="27"/>
  <c r="D134" i="27"/>
  <c r="L60" i="27"/>
  <c r="S60" i="27" s="1"/>
  <c r="L148" i="27"/>
  <c r="S148" i="27" s="1"/>
  <c r="L104" i="27"/>
  <c r="S104" i="27" s="1"/>
  <c r="S16" i="27"/>
  <c r="BA60" i="27"/>
  <c r="BH60" i="27" s="1"/>
  <c r="BH16" i="27"/>
  <c r="BA148" i="27"/>
  <c r="BH148" i="27" s="1"/>
  <c r="BA104" i="27"/>
  <c r="BH104" i="27" s="1"/>
  <c r="M179" i="27"/>
  <c r="M135" i="27"/>
  <c r="M48" i="27"/>
  <c r="M91" i="27"/>
  <c r="E46" i="27"/>
  <c r="E177" i="27"/>
  <c r="E89" i="27"/>
  <c r="E133" i="27"/>
  <c r="AZ179" i="27"/>
  <c r="AZ135" i="27"/>
  <c r="AZ91" i="27"/>
  <c r="AZ48" i="27"/>
  <c r="BA135" i="27"/>
  <c r="BA91" i="27"/>
  <c r="BA48" i="27"/>
  <c r="BA179" i="27"/>
  <c r="AT147" i="27"/>
  <c r="AT103" i="27"/>
  <c r="AT59" i="27"/>
  <c r="BA15" i="27"/>
  <c r="BC48" i="27"/>
  <c r="BC179" i="27"/>
  <c r="BC135" i="27"/>
  <c r="BC91" i="27"/>
  <c r="AU46" i="27"/>
  <c r="AU177" i="27"/>
  <c r="AU89" i="27"/>
  <c r="AU133" i="27"/>
  <c r="BD91" i="27"/>
  <c r="BD48" i="27"/>
  <c r="BD179" i="27"/>
  <c r="BD135" i="27"/>
  <c r="BB104" i="27"/>
  <c r="BI104" i="27" s="1"/>
  <c r="BI16" i="27"/>
  <c r="BB148" i="27"/>
  <c r="BI148" i="27" s="1"/>
  <c r="BB60" i="27"/>
  <c r="BI60" i="27" s="1"/>
  <c r="J48" i="27"/>
  <c r="J179" i="27"/>
  <c r="J135" i="27"/>
  <c r="J91" i="27"/>
  <c r="K60" i="27"/>
  <c r="R60" i="27" s="1"/>
  <c r="R16" i="27"/>
  <c r="K104" i="27"/>
  <c r="R104" i="27" s="1"/>
  <c r="K148" i="27"/>
  <c r="R148" i="27" s="1"/>
  <c r="BA17" i="27"/>
  <c r="AT105" i="27"/>
  <c r="AT18" i="27"/>
  <c r="AT149" i="27"/>
  <c r="AT61" i="27"/>
  <c r="AU18" i="27"/>
  <c r="AU61" i="27"/>
  <c r="AU149" i="27"/>
  <c r="AU105" i="27"/>
  <c r="BB17" i="27"/>
  <c r="BB178" i="27"/>
  <c r="BB90" i="27"/>
  <c r="BB134" i="27"/>
  <c r="BB47" i="27"/>
  <c r="E105" i="27"/>
  <c r="E61" i="27"/>
  <c r="L17" i="27"/>
  <c r="E18" i="27"/>
  <c r="E149" i="27"/>
  <c r="L47" i="27"/>
  <c r="L178" i="27"/>
  <c r="L134" i="27"/>
  <c r="L90" i="27"/>
  <c r="BE64" i="27"/>
  <c r="BE152" i="27"/>
  <c r="BE108" i="27"/>
  <c r="O64" i="27"/>
  <c r="O108" i="27"/>
  <c r="O152" i="27"/>
  <c r="N155" i="27"/>
  <c r="N111" i="27"/>
  <c r="N24" i="27"/>
  <c r="N67" i="27"/>
  <c r="I24" i="27"/>
  <c r="I155" i="27"/>
  <c r="I111" i="27"/>
  <c r="I67" i="27"/>
  <c r="BB111" i="27"/>
  <c r="BB24" i="27"/>
  <c r="BB155" i="27"/>
  <c r="BB67" i="27"/>
  <c r="BC111" i="27"/>
  <c r="BC67" i="27"/>
  <c r="BC24" i="27"/>
  <c r="BC155" i="27"/>
  <c r="K111" i="27"/>
  <c r="K155" i="27"/>
  <c r="K67" i="27"/>
  <c r="K24" i="27"/>
  <c r="AZ155" i="27"/>
  <c r="AZ111" i="27"/>
  <c r="AZ67" i="27"/>
  <c r="AZ24" i="27"/>
  <c r="L24" i="27"/>
  <c r="L111" i="27"/>
  <c r="L67" i="27"/>
  <c r="L155" i="27"/>
  <c r="BD24" i="27"/>
  <c r="BD155" i="27"/>
  <c r="BD111" i="27"/>
  <c r="BD67" i="27"/>
  <c r="J111" i="27"/>
  <c r="J67" i="27"/>
  <c r="J155" i="27"/>
  <c r="J24" i="27"/>
  <c r="AY155" i="27"/>
  <c r="AY111" i="27"/>
  <c r="AY67" i="27"/>
  <c r="AY24" i="27"/>
  <c r="BA24" i="27"/>
  <c r="BA155" i="27"/>
  <c r="BA111" i="27"/>
  <c r="BA67" i="27"/>
  <c r="M155" i="27"/>
  <c r="M24" i="27"/>
  <c r="M67" i="27"/>
  <c r="M111" i="27"/>
  <c r="H173" i="7"/>
  <c r="N249" i="7"/>
  <c r="N159" i="7"/>
  <c r="M128" i="7"/>
  <c r="N219" i="7"/>
  <c r="M249" i="7"/>
  <c r="AQ133" i="27" s="1"/>
  <c r="N98" i="7"/>
  <c r="N144" i="7"/>
  <c r="M189" i="7"/>
  <c r="AQ64" i="27" s="1"/>
  <c r="M219" i="7"/>
  <c r="N128" i="7"/>
  <c r="N189" i="7"/>
  <c r="M204" i="7"/>
  <c r="AQ89" i="27" s="1"/>
  <c r="M98" i="7"/>
  <c r="AJ20" i="27" s="1"/>
  <c r="M144" i="7"/>
  <c r="AQ20" i="27" s="1"/>
  <c r="M159" i="7"/>
  <c r="AQ45" i="27" s="1"/>
  <c r="N204" i="7"/>
  <c r="N234" i="7"/>
  <c r="H248" i="7"/>
  <c r="M174" i="7"/>
  <c r="H233" i="7"/>
  <c r="M234" i="7"/>
  <c r="AQ108" i="27" s="1"/>
  <c r="H218" i="7"/>
  <c r="H203" i="7"/>
  <c r="H188" i="7"/>
  <c r="N174" i="7"/>
  <c r="H97" i="7"/>
  <c r="H158" i="7"/>
  <c r="H143" i="7"/>
  <c r="H127" i="7"/>
  <c r="BA18" i="27" l="1"/>
  <c r="AT150" i="27"/>
  <c r="AT62" i="27"/>
  <c r="AT106" i="27"/>
  <c r="AT19" i="27"/>
  <c r="BA49" i="27"/>
  <c r="BA180" i="27"/>
  <c r="BA136" i="27"/>
  <c r="BA92" i="27"/>
  <c r="I49" i="27"/>
  <c r="I136" i="27"/>
  <c r="I180" i="27"/>
  <c r="I92" i="27"/>
  <c r="E150" i="27"/>
  <c r="L18" i="27"/>
  <c r="E19" i="27"/>
  <c r="E106" i="27"/>
  <c r="E62" i="27"/>
  <c r="BB61" i="27"/>
  <c r="BI61" i="27" s="1"/>
  <c r="BB105" i="27"/>
  <c r="BI105" i="27" s="1"/>
  <c r="BI17" i="27"/>
  <c r="BB149" i="27"/>
  <c r="BI149" i="27" s="1"/>
  <c r="BD92" i="27"/>
  <c r="BD180" i="27"/>
  <c r="BD136" i="27"/>
  <c r="BD49" i="27"/>
  <c r="D48" i="27"/>
  <c r="D135" i="27"/>
  <c r="D91" i="27"/>
  <c r="D179" i="27"/>
  <c r="S17" i="27"/>
  <c r="L149" i="27"/>
  <c r="S149" i="27" s="1"/>
  <c r="L61" i="27"/>
  <c r="S61" i="27" s="1"/>
  <c r="L105" i="27"/>
  <c r="S105" i="27" s="1"/>
  <c r="BA149" i="27"/>
  <c r="BH149" i="27" s="1"/>
  <c r="BA105" i="27"/>
  <c r="BH105" i="27" s="1"/>
  <c r="BA61" i="27"/>
  <c r="BH61" i="27" s="1"/>
  <c r="BH17" i="27"/>
  <c r="J136" i="27"/>
  <c r="J92" i="27"/>
  <c r="J49" i="27"/>
  <c r="J180" i="27"/>
  <c r="BC180" i="27"/>
  <c r="BC49" i="27"/>
  <c r="BC136" i="27"/>
  <c r="BC92" i="27"/>
  <c r="E134" i="27"/>
  <c r="E90" i="27"/>
  <c r="E178" i="27"/>
  <c r="E47" i="27"/>
  <c r="AY180" i="27"/>
  <c r="AY136" i="27"/>
  <c r="AY92" i="27"/>
  <c r="AY49" i="27"/>
  <c r="K136" i="27"/>
  <c r="K92" i="27"/>
  <c r="K49" i="27"/>
  <c r="K180" i="27"/>
  <c r="BA147" i="27"/>
  <c r="BH147" i="27" s="1"/>
  <c r="BA103" i="27"/>
  <c r="BH103" i="27" s="1"/>
  <c r="BA59" i="27"/>
  <c r="BH59" i="27" s="1"/>
  <c r="BH15" i="27"/>
  <c r="AZ136" i="27"/>
  <c r="AZ49" i="27"/>
  <c r="AZ180" i="27"/>
  <c r="AZ92" i="27"/>
  <c r="L147" i="27"/>
  <c r="S147" i="27" s="1"/>
  <c r="L59" i="27"/>
  <c r="S59" i="27" s="1"/>
  <c r="L103" i="27"/>
  <c r="S103" i="27" s="1"/>
  <c r="S15" i="27"/>
  <c r="AT135" i="27"/>
  <c r="AT48" i="27"/>
  <c r="AT91" i="27"/>
  <c r="AT179" i="27"/>
  <c r="M136" i="27"/>
  <c r="M49" i="27"/>
  <c r="M180" i="27"/>
  <c r="M92" i="27"/>
  <c r="BI15" i="27"/>
  <c r="BB147" i="27"/>
  <c r="BI147" i="27" s="1"/>
  <c r="BB103" i="27"/>
  <c r="BI103" i="27" s="1"/>
  <c r="BB59" i="27"/>
  <c r="BI59" i="27" s="1"/>
  <c r="D106" i="27"/>
  <c r="D62" i="27"/>
  <c r="D19" i="27"/>
  <c r="K18" i="27"/>
  <c r="D150" i="27"/>
  <c r="BB91" i="27"/>
  <c r="BB179" i="27"/>
  <c r="BB48" i="27"/>
  <c r="BB135" i="27"/>
  <c r="AU106" i="27"/>
  <c r="AU150" i="27"/>
  <c r="AU62" i="27"/>
  <c r="AU19" i="27"/>
  <c r="BB18" i="27"/>
  <c r="N49" i="27"/>
  <c r="N92" i="27"/>
  <c r="N180" i="27"/>
  <c r="N136" i="27"/>
  <c r="AU134" i="27"/>
  <c r="AU178" i="27"/>
  <c r="AU90" i="27"/>
  <c r="AU47" i="27"/>
  <c r="R17" i="27"/>
  <c r="K61" i="27"/>
  <c r="R61" i="27" s="1"/>
  <c r="K105" i="27"/>
  <c r="R105" i="27" s="1"/>
  <c r="K149" i="27"/>
  <c r="R149" i="27" s="1"/>
  <c r="L179" i="27"/>
  <c r="L135" i="27"/>
  <c r="L91" i="27"/>
  <c r="L48" i="27"/>
  <c r="K59" i="27"/>
  <c r="R59" i="27" s="1"/>
  <c r="K147" i="27"/>
  <c r="R147" i="27" s="1"/>
  <c r="K103" i="27"/>
  <c r="R103" i="27" s="1"/>
  <c r="R15" i="27"/>
  <c r="AJ64" i="27"/>
  <c r="AJ108" i="27"/>
  <c r="AJ152" i="27"/>
  <c r="BC112" i="27"/>
  <c r="BC68" i="27"/>
  <c r="BC25" i="27"/>
  <c r="BC156" i="27"/>
  <c r="AZ25" i="27"/>
  <c r="AZ156" i="27"/>
  <c r="AZ112" i="27"/>
  <c r="AZ68" i="27"/>
  <c r="M68" i="27"/>
  <c r="M25" i="27"/>
  <c r="M156" i="27"/>
  <c r="M112" i="27"/>
  <c r="BD25" i="27"/>
  <c r="BD112" i="27"/>
  <c r="BD68" i="27"/>
  <c r="BD156" i="27"/>
  <c r="I25" i="27"/>
  <c r="I112" i="27"/>
  <c r="I156" i="27"/>
  <c r="I68" i="27"/>
  <c r="K25" i="27"/>
  <c r="K156" i="27"/>
  <c r="K112" i="27"/>
  <c r="K68" i="27"/>
  <c r="J25" i="27"/>
  <c r="J156" i="27"/>
  <c r="J68" i="27"/>
  <c r="J112" i="27"/>
  <c r="N68" i="27"/>
  <c r="N156" i="27"/>
  <c r="N25" i="27"/>
  <c r="N112" i="27"/>
  <c r="AY25" i="27"/>
  <c r="AY156" i="27"/>
  <c r="AY112" i="27"/>
  <c r="AY68" i="27"/>
  <c r="BB25" i="27"/>
  <c r="BB156" i="27"/>
  <c r="BB112" i="27"/>
  <c r="BB68" i="27"/>
  <c r="BA112" i="27"/>
  <c r="BA25" i="27"/>
  <c r="BA68" i="27"/>
  <c r="BA156" i="27"/>
  <c r="L25" i="27"/>
  <c r="L68" i="27"/>
  <c r="L156" i="27"/>
  <c r="L112" i="27"/>
  <c r="H213" i="7"/>
  <c r="O213" i="7" s="1"/>
  <c r="H212" i="7"/>
  <c r="H211" i="7"/>
  <c r="H214" i="7"/>
  <c r="H217" i="7"/>
  <c r="O217" i="7" s="1"/>
  <c r="H216" i="7"/>
  <c r="O216" i="7" s="1"/>
  <c r="H215" i="7"/>
  <c r="O215" i="7" s="1"/>
  <c r="H197" i="7"/>
  <c r="O197" i="7" s="1"/>
  <c r="CE89" i="27" s="1"/>
  <c r="H196" i="7"/>
  <c r="O196" i="7" s="1"/>
  <c r="CD89" i="27" s="1"/>
  <c r="H202" i="7"/>
  <c r="O202" i="7" s="1"/>
  <c r="CB89" i="27" s="1"/>
  <c r="H201" i="7"/>
  <c r="O201" i="7" s="1"/>
  <c r="CA89" i="27" s="1"/>
  <c r="H198" i="7"/>
  <c r="O198" i="7" s="1"/>
  <c r="CF89" i="27" s="1"/>
  <c r="H200" i="7"/>
  <c r="O200" i="7" s="1"/>
  <c r="H199" i="7"/>
  <c r="O199" i="7" s="1"/>
  <c r="CC89" i="27" s="1"/>
  <c r="H124" i="7"/>
  <c r="O124" i="7" s="1"/>
  <c r="H123" i="7"/>
  <c r="O123" i="7" s="1"/>
  <c r="H122" i="7"/>
  <c r="O122" i="7" s="1"/>
  <c r="H121" i="7"/>
  <c r="H120" i="7"/>
  <c r="O120" i="7" s="1"/>
  <c r="H125" i="7"/>
  <c r="H126" i="7"/>
  <c r="O126" i="7" s="1"/>
  <c r="H229" i="7"/>
  <c r="O229" i="7" s="1"/>
  <c r="CC108" i="27" s="1"/>
  <c r="H228" i="7"/>
  <c r="O228" i="7" s="1"/>
  <c r="CF108" i="27" s="1"/>
  <c r="H227" i="7"/>
  <c r="O227" i="7" s="1"/>
  <c r="CE108" i="27" s="1"/>
  <c r="H226" i="7"/>
  <c r="H232" i="7"/>
  <c r="H230" i="7"/>
  <c r="O230" i="7" s="1"/>
  <c r="H231" i="7"/>
  <c r="O231" i="7" s="1"/>
  <c r="CA108" i="27" s="1"/>
  <c r="H157" i="7"/>
  <c r="O157" i="7" s="1"/>
  <c r="CB45" i="27" s="1"/>
  <c r="H156" i="7"/>
  <c r="O156" i="7" s="1"/>
  <c r="CA45" i="27" s="1"/>
  <c r="H155" i="7"/>
  <c r="O155" i="7" s="1"/>
  <c r="H154" i="7"/>
  <c r="O154" i="7" s="1"/>
  <c r="CC45" i="27" s="1"/>
  <c r="H153" i="7"/>
  <c r="H152" i="7"/>
  <c r="O152" i="7" s="1"/>
  <c r="CE45" i="27" s="1"/>
  <c r="H151" i="7"/>
  <c r="O151" i="7" s="1"/>
  <c r="CD45" i="27" s="1"/>
  <c r="H245" i="7"/>
  <c r="O245" i="7" s="1"/>
  <c r="H244" i="7"/>
  <c r="O244" i="7" s="1"/>
  <c r="CC133" i="27" s="1"/>
  <c r="H243" i="7"/>
  <c r="O243" i="7" s="1"/>
  <c r="CF133" i="27" s="1"/>
  <c r="H242" i="7"/>
  <c r="O242" i="7" s="1"/>
  <c r="CE133" i="27" s="1"/>
  <c r="H241" i="7"/>
  <c r="O241" i="7" s="1"/>
  <c r="CD133" i="27" s="1"/>
  <c r="H246" i="7"/>
  <c r="O246" i="7" s="1"/>
  <c r="CA133" i="27" s="1"/>
  <c r="H247" i="7"/>
  <c r="H92" i="7"/>
  <c r="O92" i="7" s="1"/>
  <c r="BY20" i="27" s="1"/>
  <c r="H91" i="7"/>
  <c r="O91" i="7" s="1"/>
  <c r="BX20" i="27" s="1"/>
  <c r="H90" i="7"/>
  <c r="O90" i="7" s="1"/>
  <c r="BW20" i="27" s="1"/>
  <c r="H96" i="7"/>
  <c r="O96" i="7" s="1"/>
  <c r="BU20" i="27" s="1"/>
  <c r="H93" i="7"/>
  <c r="O93" i="7" s="1"/>
  <c r="BV20" i="27" s="1"/>
  <c r="H95" i="7"/>
  <c r="O95" i="7" s="1"/>
  <c r="BT20" i="27" s="1"/>
  <c r="H94" i="7"/>
  <c r="O94" i="7" s="1"/>
  <c r="H141" i="7"/>
  <c r="O141" i="7" s="1"/>
  <c r="CA20" i="27" s="1"/>
  <c r="H140" i="7"/>
  <c r="O140" i="7" s="1"/>
  <c r="H139" i="7"/>
  <c r="O139" i="7" s="1"/>
  <c r="CC20" i="27" s="1"/>
  <c r="H138" i="7"/>
  <c r="O138" i="7" s="1"/>
  <c r="CF20" i="27" s="1"/>
  <c r="H137" i="7"/>
  <c r="O137" i="7" s="1"/>
  <c r="CE20" i="27" s="1"/>
  <c r="H142" i="7"/>
  <c r="O142" i="7" s="1"/>
  <c r="CB20" i="27" s="1"/>
  <c r="H136" i="7"/>
  <c r="O136" i="7" s="1"/>
  <c r="CD20" i="27" s="1"/>
  <c r="H181" i="7"/>
  <c r="O181" i="7" s="1"/>
  <c r="CD64" i="27" s="1"/>
  <c r="H187" i="7"/>
  <c r="O187" i="7" s="1"/>
  <c r="CB64" i="27" s="1"/>
  <c r="H186" i="7"/>
  <c r="O186" i="7" s="1"/>
  <c r="CA64" i="27" s="1"/>
  <c r="H185" i="7"/>
  <c r="O185" i="7" s="1"/>
  <c r="H184" i="7"/>
  <c r="O184" i="7" s="1"/>
  <c r="CC64" i="27" s="1"/>
  <c r="H182" i="7"/>
  <c r="O182" i="7" s="1"/>
  <c r="CE64" i="27" s="1"/>
  <c r="H183" i="7"/>
  <c r="O183" i="7" s="1"/>
  <c r="CF64" i="27" s="1"/>
  <c r="H171" i="7"/>
  <c r="O171" i="7" s="1"/>
  <c r="H172" i="7"/>
  <c r="O172" i="7" s="1"/>
  <c r="H170" i="7"/>
  <c r="H166" i="7"/>
  <c r="O166" i="7" s="1"/>
  <c r="H169" i="7"/>
  <c r="O169" i="7" s="1"/>
  <c r="H168" i="7"/>
  <c r="O168" i="7" s="1"/>
  <c r="H167" i="7"/>
  <c r="O167" i="7" s="1"/>
  <c r="O109" i="7"/>
  <c r="O106" i="7"/>
  <c r="BX45" i="27" s="1"/>
  <c r="O110" i="7"/>
  <c r="BT45" i="27" s="1"/>
  <c r="O107" i="7"/>
  <c r="BY45" i="27" s="1"/>
  <c r="O108" i="7"/>
  <c r="BV45" i="27" s="1"/>
  <c r="O111" i="7"/>
  <c r="BU45" i="27" s="1"/>
  <c r="O105" i="7"/>
  <c r="BW45" i="27" s="1"/>
  <c r="O170" i="7"/>
  <c r="O232" i="7"/>
  <c r="CB108" i="27" s="1"/>
  <c r="O226" i="7"/>
  <c r="CD108" i="27" s="1"/>
  <c r="O212" i="7"/>
  <c r="O214" i="7"/>
  <c r="O153" i="7"/>
  <c r="CF45" i="27" s="1"/>
  <c r="O121" i="7"/>
  <c r="O125" i="7"/>
  <c r="O247" i="7"/>
  <c r="CB133" i="27" s="1"/>
  <c r="O211" i="7"/>
  <c r="L180" i="27" l="1"/>
  <c r="L49" i="27"/>
  <c r="L92" i="27"/>
  <c r="L136" i="27"/>
  <c r="AU135" i="27"/>
  <c r="AU91" i="27"/>
  <c r="AU48" i="27"/>
  <c r="AU179" i="27"/>
  <c r="BI18" i="27"/>
  <c r="BB150" i="27"/>
  <c r="BI150" i="27" s="1"/>
  <c r="BB106" i="27"/>
  <c r="BI106" i="27" s="1"/>
  <c r="BB62" i="27"/>
  <c r="BI62" i="27" s="1"/>
  <c r="AT136" i="27"/>
  <c r="AT92" i="27"/>
  <c r="AT49" i="27"/>
  <c r="AT180" i="27"/>
  <c r="AZ50" i="27"/>
  <c r="AZ137" i="27"/>
  <c r="AZ93" i="27"/>
  <c r="AZ181" i="27"/>
  <c r="E20" i="27"/>
  <c r="E63" i="27"/>
  <c r="E107" i="27"/>
  <c r="L19" i="27"/>
  <c r="E151" i="27"/>
  <c r="AU20" i="27"/>
  <c r="AU63" i="27"/>
  <c r="BB19" i="27"/>
  <c r="AU107" i="27"/>
  <c r="AU151" i="27"/>
  <c r="L150" i="27"/>
  <c r="S150" i="27" s="1"/>
  <c r="L106" i="27"/>
  <c r="S106" i="27" s="1"/>
  <c r="S18" i="27"/>
  <c r="L62" i="27"/>
  <c r="S62" i="27" s="1"/>
  <c r="R18" i="27"/>
  <c r="K106" i="27"/>
  <c r="R106" i="27" s="1"/>
  <c r="K150" i="27"/>
  <c r="R150" i="27" s="1"/>
  <c r="K62" i="27"/>
  <c r="R62" i="27" s="1"/>
  <c r="AY181" i="27"/>
  <c r="AY137" i="27"/>
  <c r="AY93" i="27"/>
  <c r="AY50" i="27"/>
  <c r="BA181" i="27"/>
  <c r="BA137" i="27"/>
  <c r="BA93" i="27"/>
  <c r="BA50" i="27"/>
  <c r="D20" i="27"/>
  <c r="D107" i="27"/>
  <c r="D63" i="27"/>
  <c r="K19" i="27"/>
  <c r="D151" i="27"/>
  <c r="AT20" i="27"/>
  <c r="AT151" i="27"/>
  <c r="AT107" i="27"/>
  <c r="AT63" i="27"/>
  <c r="BA19" i="27"/>
  <c r="M93" i="27"/>
  <c r="M181" i="27"/>
  <c r="M137" i="27"/>
  <c r="M50" i="27"/>
  <c r="BC181" i="27"/>
  <c r="BC137" i="27"/>
  <c r="BC50" i="27"/>
  <c r="BC93" i="27"/>
  <c r="D136" i="27"/>
  <c r="D92" i="27"/>
  <c r="D49" i="27"/>
  <c r="D180" i="27"/>
  <c r="BB136" i="27"/>
  <c r="BB92" i="27"/>
  <c r="BB180" i="27"/>
  <c r="BB49" i="27"/>
  <c r="E135" i="27"/>
  <c r="E48" i="27"/>
  <c r="E179" i="27"/>
  <c r="E91" i="27"/>
  <c r="BD137" i="27"/>
  <c r="BD181" i="27"/>
  <c r="BD50" i="27"/>
  <c r="BD93" i="27"/>
  <c r="I50" i="27"/>
  <c r="I93" i="27"/>
  <c r="I137" i="27"/>
  <c r="I181" i="27"/>
  <c r="N50" i="27"/>
  <c r="N181" i="27"/>
  <c r="N137" i="27"/>
  <c r="N93" i="27"/>
  <c r="K50" i="27"/>
  <c r="K137" i="27"/>
  <c r="K93" i="27"/>
  <c r="K181" i="27"/>
  <c r="J50" i="27"/>
  <c r="J93" i="27"/>
  <c r="J181" i="27"/>
  <c r="J137" i="27"/>
  <c r="BH18" i="27"/>
  <c r="BA62" i="27"/>
  <c r="BH62" i="27" s="1"/>
  <c r="BA150" i="27"/>
  <c r="BH150" i="27" s="1"/>
  <c r="BA106" i="27"/>
  <c r="BH106" i="27" s="1"/>
  <c r="R27" i="32"/>
  <c r="S27" i="32" s="1"/>
  <c r="F27" i="32"/>
  <c r="G27" i="32" s="1"/>
  <c r="N52" i="32"/>
  <c r="O52" i="32" s="1"/>
  <c r="T52" i="32"/>
  <c r="U52" i="32" s="1"/>
  <c r="K52" i="32"/>
  <c r="H52" i="32"/>
  <c r="AF52" i="32" s="1"/>
  <c r="B52" i="32"/>
  <c r="E52" i="32"/>
  <c r="F52" i="32" s="1"/>
  <c r="G52" i="32" s="1"/>
  <c r="Q52" i="32"/>
  <c r="R52" i="32" s="1"/>
  <c r="S52" i="32" s="1"/>
  <c r="W52" i="32"/>
  <c r="I52" i="32"/>
  <c r="L27" i="32"/>
  <c r="M27" i="32" s="1"/>
  <c r="I27" i="32"/>
  <c r="U27" i="32"/>
  <c r="C27" i="32"/>
  <c r="O27" i="32"/>
  <c r="L52" i="32"/>
  <c r="BW133" i="27"/>
  <c r="BW89" i="27"/>
  <c r="BW177" i="27"/>
  <c r="BY177" i="27"/>
  <c r="BY89" i="27"/>
  <c r="BY133" i="27"/>
  <c r="BT133" i="27"/>
  <c r="BT177" i="27"/>
  <c r="BT89" i="27"/>
  <c r="BX89" i="27"/>
  <c r="BX133" i="27"/>
  <c r="BX177" i="27"/>
  <c r="BU133" i="27"/>
  <c r="BU89" i="27"/>
  <c r="BU177" i="27"/>
  <c r="BV89" i="27"/>
  <c r="BV177" i="27"/>
  <c r="BV133" i="27"/>
  <c r="BV64" i="27"/>
  <c r="BV108" i="27"/>
  <c r="BV152" i="27"/>
  <c r="N69" i="27"/>
  <c r="N113" i="27"/>
  <c r="N157" i="27"/>
  <c r="N26" i="27"/>
  <c r="BU64" i="27"/>
  <c r="BU108" i="27"/>
  <c r="BU152" i="27"/>
  <c r="BW108" i="27"/>
  <c r="BW152" i="27"/>
  <c r="BW64" i="27"/>
  <c r="L113" i="27"/>
  <c r="L69" i="27"/>
  <c r="L157" i="27"/>
  <c r="L26" i="27"/>
  <c r="BB69" i="27"/>
  <c r="BB113" i="27"/>
  <c r="BB26" i="27"/>
  <c r="BB157" i="27"/>
  <c r="K157" i="27"/>
  <c r="K69" i="27"/>
  <c r="K26" i="27"/>
  <c r="K113" i="27"/>
  <c r="BD113" i="27"/>
  <c r="BD69" i="27"/>
  <c r="BD157" i="27"/>
  <c r="BD26" i="27"/>
  <c r="AZ69" i="27"/>
  <c r="AZ26" i="27"/>
  <c r="AZ113" i="27"/>
  <c r="AZ157" i="27"/>
  <c r="BX108" i="27"/>
  <c r="BX152" i="27"/>
  <c r="BX64" i="27"/>
  <c r="BT64" i="27"/>
  <c r="BT108" i="27"/>
  <c r="BT152" i="27"/>
  <c r="BC26" i="27"/>
  <c r="BC157" i="27"/>
  <c r="BC69" i="27"/>
  <c r="BC113" i="27"/>
  <c r="BY152" i="27"/>
  <c r="BY108" i="27"/>
  <c r="BY64" i="27"/>
  <c r="BA157" i="27"/>
  <c r="BA113" i="27"/>
  <c r="BA69" i="27"/>
  <c r="BA26" i="27"/>
  <c r="M113" i="27"/>
  <c r="M69" i="27"/>
  <c r="M157" i="27"/>
  <c r="M26" i="27"/>
  <c r="AY113" i="27"/>
  <c r="AY69" i="27"/>
  <c r="AY157" i="27"/>
  <c r="AY26" i="27"/>
  <c r="J26" i="27"/>
  <c r="J157" i="27"/>
  <c r="J113" i="27"/>
  <c r="J69" i="27"/>
  <c r="I113" i="27"/>
  <c r="I69" i="27"/>
  <c r="I157" i="27"/>
  <c r="I26" i="27"/>
  <c r="O248" i="7"/>
  <c r="O233" i="7"/>
  <c r="O218" i="7"/>
  <c r="O203" i="7"/>
  <c r="O188" i="7"/>
  <c r="O173" i="7"/>
  <c r="O158" i="7"/>
  <c r="O143" i="7"/>
  <c r="O127" i="7"/>
  <c r="O112" i="7"/>
  <c r="O97" i="7"/>
  <c r="O12" i="7"/>
  <c r="BP14" i="27" s="1"/>
  <c r="O17" i="7"/>
  <c r="BM14" i="27" s="1"/>
  <c r="O18" i="7"/>
  <c r="BN14" i="27" s="1"/>
  <c r="O15" i="7"/>
  <c r="BO14" i="27" s="1"/>
  <c r="O13" i="7"/>
  <c r="BQ14" i="27" s="1"/>
  <c r="O14" i="7"/>
  <c r="BR14" i="27" s="1"/>
  <c r="O16" i="7"/>
  <c r="BB137" i="27" l="1"/>
  <c r="BB181" i="27"/>
  <c r="BB50" i="27"/>
  <c r="BB93" i="27"/>
  <c r="BH19" i="27"/>
  <c r="BA63" i="27"/>
  <c r="BH63" i="27" s="1"/>
  <c r="BA107" i="27"/>
  <c r="BH107" i="27" s="1"/>
  <c r="BA151" i="27"/>
  <c r="BH151" i="27" s="1"/>
  <c r="L63" i="27"/>
  <c r="S63" i="27" s="1"/>
  <c r="L107" i="27"/>
  <c r="S107" i="27" s="1"/>
  <c r="S19" i="27"/>
  <c r="L151" i="27"/>
  <c r="S151" i="27" s="1"/>
  <c r="BD182" i="27"/>
  <c r="BD138" i="27"/>
  <c r="BD94" i="27"/>
  <c r="BC182" i="27"/>
  <c r="BC94" i="27"/>
  <c r="BC138" i="27"/>
  <c r="D64" i="27"/>
  <c r="D21" i="27"/>
  <c r="D152" i="27"/>
  <c r="D108" i="27"/>
  <c r="AT50" i="27"/>
  <c r="AT181" i="27"/>
  <c r="AT93" i="27"/>
  <c r="AT137" i="27"/>
  <c r="AU92" i="27"/>
  <c r="AU180" i="27"/>
  <c r="AU49" i="27"/>
  <c r="AU136" i="27"/>
  <c r="BA138" i="27"/>
  <c r="BA94" i="27"/>
  <c r="BA182" i="27"/>
  <c r="J182" i="27"/>
  <c r="J138" i="27"/>
  <c r="J94" i="27"/>
  <c r="N182" i="27"/>
  <c r="N138" i="27"/>
  <c r="N94" i="27"/>
  <c r="E64" i="27"/>
  <c r="E152" i="27"/>
  <c r="E21" i="27"/>
  <c r="E108" i="27"/>
  <c r="M182" i="27"/>
  <c r="M138" i="27"/>
  <c r="M94" i="27"/>
  <c r="AT152" i="27"/>
  <c r="AT108" i="27"/>
  <c r="AT21" i="27"/>
  <c r="AT64" i="27"/>
  <c r="BB63" i="27"/>
  <c r="BI63" i="27" s="1"/>
  <c r="BB151" i="27"/>
  <c r="BI151" i="27" s="1"/>
  <c r="BB107" i="27"/>
  <c r="BI107" i="27" s="1"/>
  <c r="BI19" i="27"/>
  <c r="D50" i="27"/>
  <c r="D181" i="27"/>
  <c r="D137" i="27"/>
  <c r="D93" i="27"/>
  <c r="E92" i="27"/>
  <c r="E180" i="27"/>
  <c r="E49" i="27"/>
  <c r="E136" i="27"/>
  <c r="R19" i="27"/>
  <c r="K63" i="27"/>
  <c r="R63" i="27" s="1"/>
  <c r="K107" i="27"/>
  <c r="R107" i="27" s="1"/>
  <c r="K151" i="27"/>
  <c r="R151" i="27" s="1"/>
  <c r="AY182" i="27"/>
  <c r="AY138" i="27"/>
  <c r="AY94" i="27"/>
  <c r="AU108" i="27"/>
  <c r="AU64" i="27"/>
  <c r="AU21" i="27"/>
  <c r="AU152" i="27"/>
  <c r="L50" i="27"/>
  <c r="L137" i="27"/>
  <c r="L93" i="27"/>
  <c r="L181" i="27"/>
  <c r="K138" i="27"/>
  <c r="K182" i="27"/>
  <c r="K94" i="27"/>
  <c r="I182" i="27"/>
  <c r="I138" i="27"/>
  <c r="I94" i="27"/>
  <c r="AZ138" i="27"/>
  <c r="AZ182" i="27"/>
  <c r="AZ94" i="27"/>
  <c r="AJ27" i="32"/>
  <c r="P27" i="32"/>
  <c r="AC52" i="32"/>
  <c r="D27" i="32"/>
  <c r="AD27" i="32"/>
  <c r="AM27" i="32"/>
  <c r="V27" i="32"/>
  <c r="M52" i="32"/>
  <c r="AG27" i="32"/>
  <c r="J27" i="32"/>
  <c r="J52" i="32"/>
  <c r="AG52" i="32"/>
  <c r="AH52" i="32" s="1"/>
  <c r="AL52" i="32"/>
  <c r="AM52" i="32" s="1"/>
  <c r="V52" i="32"/>
  <c r="C52" i="32"/>
  <c r="AD52" i="32" s="1"/>
  <c r="AI52" i="32"/>
  <c r="P52" i="32"/>
  <c r="X52" i="32"/>
  <c r="Y52" i="32" s="1"/>
  <c r="N158" i="27"/>
  <c r="N114" i="27"/>
  <c r="N70" i="27"/>
  <c r="N27" i="27"/>
  <c r="AZ114" i="27"/>
  <c r="AZ70" i="27"/>
  <c r="AZ27" i="27"/>
  <c r="AZ158" i="27"/>
  <c r="BD158" i="27"/>
  <c r="BD114" i="27"/>
  <c r="BD70" i="27"/>
  <c r="BD27" i="27"/>
  <c r="BB114" i="27"/>
  <c r="BB70" i="27"/>
  <c r="BB158" i="27"/>
  <c r="BB27" i="27"/>
  <c r="K158" i="27"/>
  <c r="K27" i="27"/>
  <c r="K70" i="27"/>
  <c r="K114" i="27"/>
  <c r="M27" i="27"/>
  <c r="M158" i="27"/>
  <c r="M114" i="27"/>
  <c r="M70" i="27"/>
  <c r="J114" i="27"/>
  <c r="J70" i="27"/>
  <c r="J158" i="27"/>
  <c r="J27" i="27"/>
  <c r="AY114" i="27"/>
  <c r="AY70" i="27"/>
  <c r="AY158" i="27"/>
  <c r="AY27" i="27"/>
  <c r="BA27" i="27"/>
  <c r="BA158" i="27"/>
  <c r="BA114" i="27"/>
  <c r="BA70" i="27"/>
  <c r="BC70" i="27"/>
  <c r="BC158" i="27"/>
  <c r="BC114" i="27"/>
  <c r="BC27" i="27"/>
  <c r="I114" i="27"/>
  <c r="I158" i="27"/>
  <c r="I70" i="27"/>
  <c r="I27" i="27"/>
  <c r="L27" i="27"/>
  <c r="L70" i="27"/>
  <c r="L114" i="27"/>
  <c r="L158" i="27"/>
  <c r="CE58" i="27"/>
  <c r="BX58" i="27"/>
  <c r="BQ58" i="27"/>
  <c r="BR58" i="27"/>
  <c r="CF58" i="27"/>
  <c r="BY58" i="27"/>
  <c r="CC58" i="27"/>
  <c r="BV58" i="27"/>
  <c r="BO58" i="27"/>
  <c r="BN58" i="27"/>
  <c r="CB58" i="27"/>
  <c r="BU58" i="27"/>
  <c r="CA58" i="27"/>
  <c r="BM58" i="27"/>
  <c r="BT58" i="27"/>
  <c r="CD58" i="27"/>
  <c r="BW58" i="27"/>
  <c r="BP58" i="27"/>
  <c r="BO146" i="27"/>
  <c r="BO1" i="27"/>
  <c r="CC102" i="27"/>
  <c r="CC14" i="27"/>
  <c r="CC146" i="27"/>
  <c r="BV14" i="27"/>
  <c r="BO102" i="27"/>
  <c r="BV102" i="27"/>
  <c r="BV146" i="27"/>
  <c r="CA102" i="27"/>
  <c r="BM1" i="27"/>
  <c r="BT102" i="27"/>
  <c r="BT14" i="27"/>
  <c r="BM102" i="27"/>
  <c r="CA14" i="27"/>
  <c r="CA146" i="27"/>
  <c r="BT146" i="27"/>
  <c r="BM146" i="27"/>
  <c r="CE146" i="27"/>
  <c r="BQ1" i="27"/>
  <c r="CE14" i="27"/>
  <c r="BX146" i="27"/>
  <c r="BQ146" i="27"/>
  <c r="CE102" i="27"/>
  <c r="BX14" i="27"/>
  <c r="BQ102" i="27"/>
  <c r="BX102" i="27"/>
  <c r="BN146" i="27"/>
  <c r="BN1" i="27"/>
  <c r="CB102" i="27"/>
  <c r="BU102" i="27"/>
  <c r="CB14" i="27"/>
  <c r="BU14" i="27"/>
  <c r="BN102" i="27"/>
  <c r="CB146" i="27"/>
  <c r="BU146" i="27"/>
  <c r="BW146" i="27"/>
  <c r="BP1" i="27"/>
  <c r="BP146" i="27"/>
  <c r="BW14" i="27"/>
  <c r="BW102" i="27"/>
  <c r="CD14" i="27"/>
  <c r="CD146" i="27"/>
  <c r="BP102" i="27"/>
  <c r="CD102" i="27"/>
  <c r="BR102" i="27"/>
  <c r="BR1" i="27"/>
  <c r="CF14" i="27"/>
  <c r="CF146" i="27"/>
  <c r="BY14" i="27"/>
  <c r="BY146" i="27"/>
  <c r="CF102" i="27"/>
  <c r="BR146" i="27"/>
  <c r="BY102" i="27"/>
  <c r="O19" i="7"/>
  <c r="AU22" i="27" l="1"/>
  <c r="AU65" i="27"/>
  <c r="AU109" i="27"/>
  <c r="AU153" i="27"/>
  <c r="D94" i="27"/>
  <c r="D138" i="27"/>
  <c r="D182" i="27"/>
  <c r="AT182" i="27"/>
  <c r="AT138" i="27"/>
  <c r="AT94" i="27"/>
  <c r="E93" i="27"/>
  <c r="E50" i="27"/>
  <c r="E181" i="27"/>
  <c r="E137" i="27"/>
  <c r="AU137" i="27"/>
  <c r="AU50" i="27"/>
  <c r="AU93" i="27"/>
  <c r="AU181" i="27"/>
  <c r="D22" i="27"/>
  <c r="D65" i="27"/>
  <c r="D109" i="27"/>
  <c r="D153" i="27"/>
  <c r="BB182" i="27"/>
  <c r="BB94" i="27"/>
  <c r="BB138" i="27"/>
  <c r="L138" i="27"/>
  <c r="L94" i="27"/>
  <c r="L182" i="27"/>
  <c r="E22" i="27"/>
  <c r="E65" i="27"/>
  <c r="E153" i="27"/>
  <c r="E109" i="27"/>
  <c r="AT22" i="27"/>
  <c r="AT153" i="27"/>
  <c r="AT65" i="27"/>
  <c r="AT109" i="27"/>
  <c r="G10" i="35"/>
  <c r="AH27" i="32"/>
  <c r="H10" i="35" s="1"/>
  <c r="M35" i="35"/>
  <c r="D52" i="32"/>
  <c r="AE52" i="32"/>
  <c r="E35" i="35" s="1"/>
  <c r="C35" i="35"/>
  <c r="I35" i="35"/>
  <c r="F35" i="35"/>
  <c r="D35" i="35"/>
  <c r="L35" i="35"/>
  <c r="AN52" i="32"/>
  <c r="AJ52" i="32"/>
  <c r="J35" i="35" s="1"/>
  <c r="M10" i="35"/>
  <c r="AN27" i="32"/>
  <c r="N10" i="35" s="1"/>
  <c r="D10" i="35"/>
  <c r="AE27" i="32"/>
  <c r="E10" i="35" s="1"/>
  <c r="J10" i="35"/>
  <c r="AK27" i="32"/>
  <c r="K10" i="35" s="1"/>
  <c r="AZ71" i="27"/>
  <c r="AZ159" i="27"/>
  <c r="AZ115" i="27"/>
  <c r="AZ28" i="27"/>
  <c r="BB159" i="27"/>
  <c r="BB115" i="27"/>
  <c r="BB28" i="27"/>
  <c r="BB71" i="27"/>
  <c r="AY159" i="27"/>
  <c r="AY115" i="27"/>
  <c r="AY28" i="27"/>
  <c r="AY71" i="27"/>
  <c r="L159" i="27"/>
  <c r="L115" i="27"/>
  <c r="L71" i="27"/>
  <c r="L28" i="27"/>
  <c r="M28" i="27"/>
  <c r="M159" i="27"/>
  <c r="M115" i="27"/>
  <c r="M71" i="27"/>
  <c r="BC28" i="27"/>
  <c r="BC71" i="27"/>
  <c r="BC159" i="27"/>
  <c r="BC115" i="27"/>
  <c r="I71" i="27"/>
  <c r="I28" i="27"/>
  <c r="I159" i="27"/>
  <c r="I115" i="27"/>
  <c r="J115" i="27"/>
  <c r="J28" i="27"/>
  <c r="J159" i="27"/>
  <c r="J71" i="27"/>
  <c r="BD28" i="27"/>
  <c r="BD71" i="27"/>
  <c r="BD159" i="27"/>
  <c r="BD115" i="27"/>
  <c r="N115" i="27"/>
  <c r="N71" i="27"/>
  <c r="N159" i="27"/>
  <c r="N28" i="27"/>
  <c r="K28" i="27"/>
  <c r="K71" i="27"/>
  <c r="K159" i="27"/>
  <c r="K115" i="27"/>
  <c r="BA159" i="27"/>
  <c r="BA115" i="27"/>
  <c r="BA28" i="27"/>
  <c r="BA71" i="27"/>
  <c r="AK52" i="32" l="1"/>
  <c r="G35" i="35"/>
  <c r="AU182" i="27"/>
  <c r="AU94" i="27"/>
  <c r="AU138" i="27"/>
  <c r="H35" i="35"/>
  <c r="E66" i="27"/>
  <c r="E154" i="27"/>
  <c r="E23" i="27"/>
  <c r="E110" i="27"/>
  <c r="E94" i="27"/>
  <c r="E182" i="27"/>
  <c r="E138" i="27"/>
  <c r="D66" i="27"/>
  <c r="D110" i="27"/>
  <c r="D154" i="27"/>
  <c r="D23" i="27"/>
  <c r="AT23" i="27"/>
  <c r="AT110" i="27"/>
  <c r="AT154" i="27"/>
  <c r="AT66" i="27"/>
  <c r="AU23" i="27"/>
  <c r="AU66" i="27"/>
  <c r="AU154" i="27"/>
  <c r="AU110" i="27"/>
  <c r="K35" i="35"/>
  <c r="N35" i="35"/>
  <c r="N116" i="27"/>
  <c r="N72" i="27"/>
  <c r="N160" i="27"/>
  <c r="N29" i="27"/>
  <c r="L29" i="27"/>
  <c r="L160" i="27"/>
  <c r="L116" i="27"/>
  <c r="L72" i="27"/>
  <c r="AZ160" i="27"/>
  <c r="AZ116" i="27"/>
  <c r="AZ72" i="27"/>
  <c r="AZ29" i="27"/>
  <c r="BB160" i="27"/>
  <c r="BB72" i="27"/>
  <c r="BB116" i="27"/>
  <c r="BB29" i="27"/>
  <c r="BC116" i="27"/>
  <c r="BC72" i="27"/>
  <c r="BC160" i="27"/>
  <c r="BC29" i="27"/>
  <c r="BA72" i="27"/>
  <c r="BA29" i="27"/>
  <c r="BA160" i="27"/>
  <c r="BA116" i="27"/>
  <c r="J29" i="27"/>
  <c r="J116" i="27"/>
  <c r="J160" i="27"/>
  <c r="J72" i="27"/>
  <c r="AY160" i="27"/>
  <c r="AY29" i="27"/>
  <c r="AY72" i="27"/>
  <c r="AY116" i="27"/>
  <c r="I29" i="27"/>
  <c r="I116" i="27"/>
  <c r="I72" i="27"/>
  <c r="I160" i="27"/>
  <c r="K160" i="27"/>
  <c r="K29" i="27"/>
  <c r="K116" i="27"/>
  <c r="K72" i="27"/>
  <c r="BD160" i="27"/>
  <c r="BD72" i="27"/>
  <c r="BD29" i="27"/>
  <c r="BD116" i="27"/>
  <c r="M29" i="27"/>
  <c r="M160" i="27"/>
  <c r="M116" i="27"/>
  <c r="M72" i="27"/>
  <c r="E155" i="27" l="1"/>
  <c r="E111" i="27"/>
  <c r="E67" i="27"/>
  <c r="E24" i="27"/>
  <c r="AT155" i="27"/>
  <c r="AT67" i="27"/>
  <c r="AT111" i="27"/>
  <c r="AT24" i="27"/>
  <c r="D155" i="27"/>
  <c r="D111" i="27"/>
  <c r="D67" i="27"/>
  <c r="D24" i="27"/>
  <c r="AU24" i="27"/>
  <c r="AU111" i="27"/>
  <c r="AU67" i="27"/>
  <c r="AU155" i="27"/>
  <c r="BB73" i="27"/>
  <c r="BB30" i="27"/>
  <c r="BB161" i="27"/>
  <c r="BB117" i="27"/>
  <c r="AY161" i="27"/>
  <c r="AY117" i="27"/>
  <c r="AY73" i="27"/>
  <c r="AY30" i="27"/>
  <c r="L30" i="27"/>
  <c r="L117" i="27"/>
  <c r="L161" i="27"/>
  <c r="L73" i="27"/>
  <c r="K30" i="27"/>
  <c r="K161" i="27"/>
  <c r="K117" i="27"/>
  <c r="K73" i="27"/>
  <c r="BC30" i="27"/>
  <c r="BC117" i="27"/>
  <c r="BC73" i="27"/>
  <c r="BC161" i="27"/>
  <c r="AZ30" i="27"/>
  <c r="AZ161" i="27"/>
  <c r="AZ117" i="27"/>
  <c r="AZ73" i="27"/>
  <c r="N30" i="27"/>
  <c r="N161" i="27"/>
  <c r="N117" i="27"/>
  <c r="N73" i="27"/>
  <c r="BA30" i="27"/>
  <c r="BA161" i="27"/>
  <c r="BA73" i="27"/>
  <c r="BA117" i="27"/>
  <c r="BD73" i="27"/>
  <c r="BD30" i="27"/>
  <c r="BD161" i="27"/>
  <c r="BD117" i="27"/>
  <c r="M30" i="27"/>
  <c r="M161" i="27"/>
  <c r="M117" i="27"/>
  <c r="M73" i="27"/>
  <c r="I117" i="27"/>
  <c r="I73" i="27"/>
  <c r="I30" i="27"/>
  <c r="I161" i="27"/>
  <c r="J161" i="27"/>
  <c r="J73" i="27"/>
  <c r="J117" i="27"/>
  <c r="J30" i="27"/>
  <c r="AT68" i="27" l="1"/>
  <c r="AT25" i="27"/>
  <c r="AT112" i="27"/>
  <c r="AT156" i="27"/>
  <c r="AU112" i="27"/>
  <c r="AU68" i="27"/>
  <c r="AU156" i="27"/>
  <c r="AU25" i="27"/>
  <c r="E25" i="27"/>
  <c r="E156" i="27"/>
  <c r="E68" i="27"/>
  <c r="E112" i="27"/>
  <c r="D25" i="27"/>
  <c r="D156" i="27"/>
  <c r="D112" i="27"/>
  <c r="D68" i="27"/>
  <c r="J31" i="27"/>
  <c r="J162" i="27"/>
  <c r="J74" i="27"/>
  <c r="J118" i="27"/>
  <c r="BA31" i="27"/>
  <c r="BA162" i="27"/>
  <c r="BA118" i="27"/>
  <c r="BA74" i="27"/>
  <c r="K31" i="27"/>
  <c r="K118" i="27"/>
  <c r="K74" i="27"/>
  <c r="K162" i="27"/>
  <c r="AY118" i="27"/>
  <c r="AY74" i="27"/>
  <c r="AY31" i="27"/>
  <c r="AY162" i="27"/>
  <c r="AZ31" i="27"/>
  <c r="AZ162" i="27"/>
  <c r="AZ118" i="27"/>
  <c r="AZ74" i="27"/>
  <c r="M162" i="27"/>
  <c r="M74" i="27"/>
  <c r="M31" i="27"/>
  <c r="M118" i="27"/>
  <c r="I31" i="27"/>
  <c r="I74" i="27"/>
  <c r="I162" i="27"/>
  <c r="I118" i="27"/>
  <c r="BB118" i="27"/>
  <c r="BB31" i="27"/>
  <c r="BB162" i="27"/>
  <c r="BB74" i="27"/>
  <c r="BD118" i="27"/>
  <c r="BD162" i="27"/>
  <c r="BD31" i="27"/>
  <c r="BD74" i="27"/>
  <c r="N31" i="27"/>
  <c r="N162" i="27"/>
  <c r="N74" i="27"/>
  <c r="N118" i="27"/>
  <c r="BC31" i="27"/>
  <c r="BC162" i="27"/>
  <c r="BC118" i="27"/>
  <c r="BC74" i="27"/>
  <c r="L31" i="27"/>
  <c r="L162" i="27"/>
  <c r="L118" i="27"/>
  <c r="L74" i="27"/>
  <c r="AU26" i="27" l="1"/>
  <c r="AU113" i="27"/>
  <c r="AU157" i="27"/>
  <c r="AU69" i="27"/>
  <c r="D69" i="27"/>
  <c r="D26" i="27"/>
  <c r="D157" i="27"/>
  <c r="D113" i="27"/>
  <c r="AT157" i="27"/>
  <c r="AT69" i="27"/>
  <c r="AT26" i="27"/>
  <c r="AT113" i="27"/>
  <c r="E69" i="27"/>
  <c r="E113" i="27"/>
  <c r="E157" i="27"/>
  <c r="E26" i="27"/>
  <c r="M119" i="27"/>
  <c r="M32" i="27"/>
  <c r="M75" i="27"/>
  <c r="M163" i="27"/>
  <c r="L32" i="27"/>
  <c r="L163" i="27"/>
  <c r="L119" i="27"/>
  <c r="L75" i="27"/>
  <c r="N32" i="27"/>
  <c r="N163" i="27"/>
  <c r="N119" i="27"/>
  <c r="N75" i="27"/>
  <c r="BA32" i="27"/>
  <c r="BA75" i="27"/>
  <c r="BA119" i="27"/>
  <c r="BA163" i="27"/>
  <c r="BB163" i="27"/>
  <c r="BB75" i="27"/>
  <c r="BB119" i="27"/>
  <c r="BB32" i="27"/>
  <c r="BD75" i="27"/>
  <c r="BD163" i="27"/>
  <c r="BD32" i="27"/>
  <c r="BD119" i="27"/>
  <c r="AY119" i="27"/>
  <c r="AY32" i="27"/>
  <c r="AY75" i="27"/>
  <c r="AY163" i="27"/>
  <c r="BC119" i="27"/>
  <c r="BC32" i="27"/>
  <c r="BC75" i="27"/>
  <c r="BC163" i="27"/>
  <c r="I163" i="27"/>
  <c r="I32" i="27"/>
  <c r="I119" i="27"/>
  <c r="I75" i="27"/>
  <c r="AZ119" i="27"/>
  <c r="AZ32" i="27"/>
  <c r="AZ163" i="27"/>
  <c r="AZ75" i="27"/>
  <c r="K75" i="27"/>
  <c r="K32" i="27"/>
  <c r="K119" i="27"/>
  <c r="K163" i="27"/>
  <c r="J163" i="27"/>
  <c r="J119" i="27"/>
  <c r="J75" i="27"/>
  <c r="J32" i="27"/>
  <c r="BQ24" i="27"/>
  <c r="AB40" i="27"/>
  <c r="AP40" i="27" s="1"/>
  <c r="W26" i="27"/>
  <c r="AK26" i="27" s="1"/>
  <c r="W29" i="27"/>
  <c r="AK29" i="27" s="1"/>
  <c r="BQ34" i="27"/>
  <c r="BN27" i="27"/>
  <c r="Z23" i="27"/>
  <c r="AN23" i="27" s="1"/>
  <c r="Z33" i="27"/>
  <c r="AN33" i="27" s="1"/>
  <c r="X34" i="27"/>
  <c r="AL34" i="27" s="1"/>
  <c r="W40" i="27"/>
  <c r="AK40" i="27" s="1"/>
  <c r="W24" i="27"/>
  <c r="AK24" i="27" s="1"/>
  <c r="BM46" i="27"/>
  <c r="BM47" i="27" s="1"/>
  <c r="BM48" i="27" s="1"/>
  <c r="X30" i="27"/>
  <c r="AL30" i="27" s="1"/>
  <c r="BP27" i="27"/>
  <c r="Y31" i="27"/>
  <c r="AM31" i="27" s="1"/>
  <c r="Z26" i="27"/>
  <c r="AN26" i="27" s="1"/>
  <c r="BN19" i="27"/>
  <c r="BU19" i="27" s="1"/>
  <c r="CB19" i="27" s="1"/>
  <c r="BM43" i="27"/>
  <c r="BO31" i="27"/>
  <c r="AA34" i="27"/>
  <c r="AO34" i="27" s="1"/>
  <c r="BP17" i="27"/>
  <c r="BP149" i="27" s="1"/>
  <c r="BO41" i="27"/>
  <c r="X38" i="27"/>
  <c r="AA38" i="27"/>
  <c r="AB41" i="27"/>
  <c r="BN18" i="27"/>
  <c r="BU18" i="27" s="1"/>
  <c r="W17" i="27"/>
  <c r="AD17" i="27" s="1"/>
  <c r="AB17" i="27"/>
  <c r="AI17" i="27" s="1"/>
  <c r="AI149" i="27" s="1"/>
  <c r="AP149" i="27" s="1"/>
  <c r="BP35" i="27"/>
  <c r="AB36" i="27"/>
  <c r="W34" i="27"/>
  <c r="AB27" i="27"/>
  <c r="BN41" i="27"/>
  <c r="BO18" i="27"/>
  <c r="BV18" i="27" s="1"/>
  <c r="W43" i="27"/>
  <c r="BS17" i="27"/>
  <c r="Y17" i="27"/>
  <c r="BN17" i="27"/>
  <c r="Y18" i="27"/>
  <c r="AF18" i="27" s="1"/>
  <c r="Z18" i="27"/>
  <c r="Z106" i="27" s="1"/>
  <c r="AA17" i="27"/>
  <c r="BQ19" i="27"/>
  <c r="BX19" i="27" s="1"/>
  <c r="BS33" i="27"/>
  <c r="BQ35" i="27"/>
  <c r="BR27" i="27"/>
  <c r="BR18" i="27"/>
  <c r="BY18" i="27" s="1"/>
  <c r="Z27" i="27"/>
  <c r="AA42" i="27"/>
  <c r="AO42" i="27" s="1"/>
  <c r="W38" i="27"/>
  <c r="AK38" i="27" s="1"/>
  <c r="BM44" i="27"/>
  <c r="AA36" i="27"/>
  <c r="AO36" i="27" s="1"/>
  <c r="AC17" i="27"/>
  <c r="X17" i="27"/>
  <c r="AE17" i="27" s="1"/>
  <c r="BN32" i="27"/>
  <c r="Z39" i="27"/>
  <c r="Z41" i="27"/>
  <c r="AN41" i="27" s="1"/>
  <c r="BO32" i="27"/>
  <c r="AX17" i="27"/>
  <c r="AX37" i="27"/>
  <c r="AA44" i="27"/>
  <c r="AO44" i="27" s="1"/>
  <c r="W30" i="27"/>
  <c r="X40" i="27"/>
  <c r="BS43" i="27"/>
  <c r="Z19" i="27"/>
  <c r="BR34" i="27"/>
  <c r="W39" i="27"/>
  <c r="AA35" i="27"/>
  <c r="AO35" i="27" s="1"/>
  <c r="W44" i="27"/>
  <c r="BP33" i="27"/>
  <c r="AA29" i="27"/>
  <c r="BR37" i="27"/>
  <c r="AX36" i="27"/>
  <c r="BN35" i="27"/>
  <c r="AA33" i="27"/>
  <c r="AO33" i="27" s="1"/>
  <c r="AB37" i="27"/>
  <c r="BN43" i="27"/>
  <c r="AC31" i="27"/>
  <c r="BR43" i="27"/>
  <c r="AX42" i="27"/>
  <c r="BQ46" i="27"/>
  <c r="BQ47" i="27" s="1"/>
  <c r="BR26" i="27"/>
  <c r="BQ23" i="27"/>
  <c r="W31" i="27"/>
  <c r="AK31" i="27" s="1"/>
  <c r="BR25" i="27"/>
  <c r="AB29" i="27"/>
  <c r="BP43" i="27"/>
  <c r="BP44" i="27"/>
  <c r="W19" i="27"/>
  <c r="AD19" i="27" s="1"/>
  <c r="AD63" i="27" s="1"/>
  <c r="AK63" i="27" s="1"/>
  <c r="BS32" i="27"/>
  <c r="BN38" i="27"/>
  <c r="X29" i="27"/>
  <c r="AB39" i="27"/>
  <c r="Y26" i="27"/>
  <c r="BQ27" i="27"/>
  <c r="AB46" i="27"/>
  <c r="AP46" i="27" s="1"/>
  <c r="BO33" i="27"/>
  <c r="W35" i="27"/>
  <c r="BN40" i="27"/>
  <c r="X39" i="27"/>
  <c r="AL39" i="27" s="1"/>
  <c r="BR41" i="27"/>
  <c r="Y36" i="27"/>
  <c r="BN29" i="27"/>
  <c r="BN36" i="27"/>
  <c r="BP40" i="27"/>
  <c r="Z38" i="27"/>
  <c r="BQ41" i="27"/>
  <c r="BM34" i="27"/>
  <c r="BS26" i="27"/>
  <c r="AA28" i="27"/>
  <c r="AX28" i="27"/>
  <c r="X26" i="27"/>
  <c r="AL26" i="27" s="1"/>
  <c r="BS24" i="27"/>
  <c r="BM33" i="27"/>
  <c r="Z35" i="27"/>
  <c r="BN39" i="27"/>
  <c r="X37" i="27"/>
  <c r="AL37" i="27" s="1"/>
  <c r="AX19" i="27"/>
  <c r="Y41" i="27"/>
  <c r="AM41" i="27" s="1"/>
  <c r="AX46" i="27"/>
  <c r="AX47" i="27" s="1"/>
  <c r="AX23" i="27"/>
  <c r="BS38" i="27"/>
  <c r="BM29" i="27"/>
  <c r="BN33" i="27"/>
  <c r="AA40" i="27"/>
  <c r="AO40" i="27" s="1"/>
  <c r="BO46" i="27"/>
  <c r="BO47" i="27" s="1"/>
  <c r="W36" i="27"/>
  <c r="W28" i="27"/>
  <c r="AA19" i="27"/>
  <c r="AH19" i="27" s="1"/>
  <c r="AA23" i="27"/>
  <c r="AO23" i="27" s="1"/>
  <c r="AX24" i="27"/>
  <c r="AC43" i="27"/>
  <c r="AQ43" i="27" s="1"/>
  <c r="Y35" i="27"/>
  <c r="AM35" i="27" s="1"/>
  <c r="BQ32" i="27"/>
  <c r="BS19" i="27"/>
  <c r="BZ19" i="27" s="1"/>
  <c r="Y19" i="27"/>
  <c r="AF19" i="27" s="1"/>
  <c r="AA41" i="27"/>
  <c r="AO41" i="27" s="1"/>
  <c r="BQ44" i="27"/>
  <c r="AC35" i="27"/>
  <c r="AQ35" i="27" s="1"/>
  <c r="AA18" i="27"/>
  <c r="AA150" i="27" s="1"/>
  <c r="BN24" i="27"/>
  <c r="X41" i="27"/>
  <c r="BM41" i="27"/>
  <c r="BQ25" i="27"/>
  <c r="BO39" i="27"/>
  <c r="BQ31" i="27"/>
  <c r="AC46" i="27"/>
  <c r="AQ46" i="27" s="1"/>
  <c r="BQ38" i="27"/>
  <c r="BR28" i="27"/>
  <c r="W33" i="27"/>
  <c r="BM28" i="27"/>
  <c r="BP32" i="27"/>
  <c r="BM25" i="27"/>
  <c r="BQ43" i="27"/>
  <c r="AC40" i="27"/>
  <c r="X42" i="27"/>
  <c r="AA27" i="27"/>
  <c r="BN31" i="27"/>
  <c r="BQ40" i="27"/>
  <c r="X35" i="27"/>
  <c r="AL35" i="27" s="1"/>
  <c r="BO35" i="27"/>
  <c r="AB25" i="27"/>
  <c r="BO38" i="27"/>
  <c r="BP42" i="27"/>
  <c r="X36" i="27"/>
  <c r="BM18" i="27"/>
  <c r="BT18" i="27" s="1"/>
  <c r="BP38" i="27"/>
  <c r="Y38" i="27"/>
  <c r="AM38" i="27" s="1"/>
  <c r="AB44" i="27"/>
  <c r="Z37" i="27"/>
  <c r="AN37" i="27" s="1"/>
  <c r="AA32" i="27"/>
  <c r="AO32" i="27" s="1"/>
  <c r="W32" i="27"/>
  <c r="AK32" i="27" s="1"/>
  <c r="BM24" i="27"/>
  <c r="AB42" i="27"/>
  <c r="BS46" i="27"/>
  <c r="BS47" i="27" s="1"/>
  <c r="BO23" i="27"/>
  <c r="AB33" i="27"/>
  <c r="AP33" i="27" s="1"/>
  <c r="BP30" i="27"/>
  <c r="AB30" i="27"/>
  <c r="BM38" i="27"/>
  <c r="BM36" i="27"/>
  <c r="BR31" i="27"/>
  <c r="BO44" i="27"/>
  <c r="BM30" i="27"/>
  <c r="BR39" i="27"/>
  <c r="BP36" i="27"/>
  <c r="AB43" i="27"/>
  <c r="BQ33" i="27"/>
  <c r="AX35" i="27"/>
  <c r="BN23" i="27"/>
  <c r="BR44" i="27"/>
  <c r="BQ30" i="27"/>
  <c r="AB19" i="27"/>
  <c r="Y24" i="27"/>
  <c r="AC33" i="27"/>
  <c r="AQ33" i="27" s="1"/>
  <c r="AB23" i="27"/>
  <c r="AP23" i="27" s="1"/>
  <c r="Y37" i="27"/>
  <c r="AC23" i="27"/>
  <c r="AQ23" i="27" s="1"/>
  <c r="Y46" i="27"/>
  <c r="AM46" i="27" s="1"/>
  <c r="Y43" i="27"/>
  <c r="AM43" i="27" s="1"/>
  <c r="Z31" i="27"/>
  <c r="BO24" i="27"/>
  <c r="Z46" i="27"/>
  <c r="AN46" i="27" s="1"/>
  <c r="AC24" i="27"/>
  <c r="BM37" i="27"/>
  <c r="BR24" i="27"/>
  <c r="BP34" i="27"/>
  <c r="W46" i="27"/>
  <c r="AK46" i="27" s="1"/>
  <c r="AC28" i="27"/>
  <c r="BM39" i="27"/>
  <c r="BO27" i="27"/>
  <c r="W37" i="27"/>
  <c r="BQ26" i="27"/>
  <c r="BM40" i="27"/>
  <c r="BS31" i="27"/>
  <c r="BR46" i="27"/>
  <c r="BR47" i="27" s="1"/>
  <c r="BR48" i="27" s="1"/>
  <c r="BM27" i="27"/>
  <c r="AB34" i="27"/>
  <c r="BR40" i="27"/>
  <c r="Z40" i="27"/>
  <c r="BO34" i="27"/>
  <c r="AA46" i="27"/>
  <c r="AO46" i="27" s="1"/>
  <c r="AA30" i="27"/>
  <c r="BQ37" i="27"/>
  <c r="Z36" i="27"/>
  <c r="BN42" i="27"/>
  <c r="AB32" i="27"/>
  <c r="BO25" i="27"/>
  <c r="BO29" i="27"/>
  <c r="AC44" i="27"/>
  <c r="AQ44" i="27" s="1"/>
  <c r="BP41" i="27"/>
  <c r="AA25" i="27"/>
  <c r="AO25" i="27" s="1"/>
  <c r="W41" i="27"/>
  <c r="AK41" i="27" s="1"/>
  <c r="Z28" i="27"/>
  <c r="AN28" i="27" s="1"/>
  <c r="AC30" i="27"/>
  <c r="Y28" i="27"/>
  <c r="AM28" i="27" s="1"/>
  <c r="BP31" i="27"/>
  <c r="BR23" i="27"/>
  <c r="BO26" i="27"/>
  <c r="BS30" i="27"/>
  <c r="AB38" i="27"/>
  <c r="BQ36" i="27"/>
  <c r="AC27" i="27"/>
  <c r="AA24" i="27"/>
  <c r="BN34" i="27"/>
  <c r="BR32" i="27"/>
  <c r="AB28" i="27"/>
  <c r="AP28" i="27" s="1"/>
  <c r="BO42" i="27"/>
  <c r="AX38" i="27"/>
  <c r="BP46" i="27"/>
  <c r="BP47" i="27" s="1"/>
  <c r="BQ28" i="27"/>
  <c r="Y33" i="27"/>
  <c r="AM33" i="27" s="1"/>
  <c r="Y39" i="27"/>
  <c r="AM39" i="27" s="1"/>
  <c r="Y30" i="27"/>
  <c r="AM30" i="27" s="1"/>
  <c r="BO36" i="27"/>
  <c r="AA37" i="27"/>
  <c r="AO37" i="27" s="1"/>
  <c r="AX30" i="27"/>
  <c r="AX41" i="27"/>
  <c r="BN46" i="27"/>
  <c r="AX40" i="27"/>
  <c r="AX25" i="27"/>
  <c r="AB35" i="27"/>
  <c r="AP35" i="27" s="1"/>
  <c r="Z43" i="27"/>
  <c r="AN43" i="27" s="1"/>
  <c r="BP39" i="27"/>
  <c r="AX26" i="27"/>
  <c r="BR36" i="27"/>
  <c r="AC25" i="27"/>
  <c r="W25" i="27"/>
  <c r="BM32" i="27"/>
  <c r="X46" i="27"/>
  <c r="AL46" i="27" s="1"/>
  <c r="BS29" i="27"/>
  <c r="W23" i="27"/>
  <c r="AK23" i="27" s="1"/>
  <c r="Y27" i="27"/>
  <c r="AM27" i="27" s="1"/>
  <c r="BO43" i="27"/>
  <c r="AA39" i="27"/>
  <c r="BP25" i="27"/>
  <c r="BO37" i="27"/>
  <c r="X31" i="27"/>
  <c r="Y29" i="27"/>
  <c r="BP23" i="27"/>
  <c r="BQ29" i="27"/>
  <c r="X33" i="27"/>
  <c r="BN37" i="27"/>
  <c r="BQ18" i="27"/>
  <c r="BX18" i="27" s="1"/>
  <c r="BS27" i="27"/>
  <c r="AC38" i="27"/>
  <c r="AQ38" i="27" s="1"/>
  <c r="AX39" i="27"/>
  <c r="BS40" i="27"/>
  <c r="AX34" i="27"/>
  <c r="W42" i="27"/>
  <c r="AK42" i="27" s="1"/>
  <c r="Z29" i="27"/>
  <c r="X43" i="27"/>
  <c r="Z30" i="27"/>
  <c r="AN30" i="27" s="1"/>
  <c r="BS42" i="27"/>
  <c r="AC39" i="27"/>
  <c r="AQ39" i="27" s="1"/>
  <c r="BS37" i="27"/>
  <c r="W18" i="27"/>
  <c r="AD18" i="27" s="1"/>
  <c r="BM23" i="27"/>
  <c r="AC19" i="27"/>
  <c r="AJ19" i="27" s="1"/>
  <c r="Y44" i="27"/>
  <c r="AM44" i="27" s="1"/>
  <c r="BP37" i="27"/>
  <c r="BO28" i="27"/>
  <c r="AX33" i="27"/>
  <c r="BQ42" i="27"/>
  <c r="BS39" i="27"/>
  <c r="Z42" i="27"/>
  <c r="Y23" i="27"/>
  <c r="AM23" i="27" s="1"/>
  <c r="X32" i="27"/>
  <c r="AL32" i="27" s="1"/>
  <c r="AC32" i="27"/>
  <c r="AQ32" i="27" s="1"/>
  <c r="AA26" i="27"/>
  <c r="AO26" i="27" s="1"/>
  <c r="BP24" i="27"/>
  <c r="BR33" i="27"/>
  <c r="BN44" i="27"/>
  <c r="X44" i="27"/>
  <c r="X176" i="27" s="1"/>
  <c r="AL176" i="27" s="1"/>
  <c r="Z25" i="27"/>
  <c r="BS44" i="27"/>
  <c r="X25" i="27"/>
  <c r="AL25" i="27" s="1"/>
  <c r="AC34" i="27"/>
  <c r="AQ34" i="27" s="1"/>
  <c r="Y32" i="27"/>
  <c r="Z44" i="27"/>
  <c r="BM42" i="27"/>
  <c r="BO30" i="27"/>
  <c r="X23" i="27"/>
  <c r="AL23" i="27" s="1"/>
  <c r="BS36" i="27"/>
  <c r="AA31" i="27"/>
  <c r="AO31" i="27" s="1"/>
  <c r="AX43" i="27"/>
  <c r="BN28" i="27"/>
  <c r="BR38" i="27"/>
  <c r="Z24" i="27"/>
  <c r="BS34" i="27"/>
  <c r="X27" i="27"/>
  <c r="Y25" i="27"/>
  <c r="AX29" i="27"/>
  <c r="AA43" i="27"/>
  <c r="AO43" i="27" s="1"/>
  <c r="BM26" i="27"/>
  <c r="BP26" i="27"/>
  <c r="BN25" i="27"/>
  <c r="AC26" i="27"/>
  <c r="AQ26" i="27" s="1"/>
  <c r="AX27" i="27"/>
  <c r="BM19" i="27"/>
  <c r="BT19" i="27" s="1"/>
  <c r="W27" i="27"/>
  <c r="AX31" i="27"/>
  <c r="BQ39" i="27"/>
  <c r="AC37" i="27"/>
  <c r="AC36" i="27"/>
  <c r="BM31" i="27"/>
  <c r="BR35" i="27"/>
  <c r="BP29" i="27"/>
  <c r="BS35" i="27"/>
  <c r="BS25" i="27"/>
  <c r="BS28" i="27"/>
  <c r="AC41" i="27"/>
  <c r="AQ41" i="27" s="1"/>
  <c r="Z32" i="27"/>
  <c r="AB24" i="27"/>
  <c r="AP24" i="27" s="1"/>
  <c r="BR29" i="27"/>
  <c r="X24" i="27"/>
  <c r="AL24" i="27" s="1"/>
  <c r="AX32" i="27"/>
  <c r="BR42" i="27"/>
  <c r="Y42" i="27"/>
  <c r="AX44" i="27"/>
  <c r="BM17" i="27"/>
  <c r="BT17" i="27" s="1"/>
  <c r="BT105" i="27" s="1"/>
  <c r="CA105" i="27" s="1"/>
  <c r="X28" i="27"/>
  <c r="BM35" i="27"/>
  <c r="BO19" i="27"/>
  <c r="BV19" i="27" s="1"/>
  <c r="BO17" i="27"/>
  <c r="BV17" i="27" s="1"/>
  <c r="AC29" i="27"/>
  <c r="AQ29" i="27" s="1"/>
  <c r="BS18" i="27"/>
  <c r="BN30" i="27"/>
  <c r="BR30" i="27"/>
  <c r="BS23" i="27"/>
  <c r="BO40" i="27"/>
  <c r="BQ17" i="27"/>
  <c r="BX17" i="27" s="1"/>
  <c r="BP28" i="27"/>
  <c r="BR17" i="27"/>
  <c r="BY17" i="27" s="1"/>
  <c r="Z34" i="27"/>
  <c r="AN34" i="27" s="1"/>
  <c r="BP18" i="27"/>
  <c r="BW18" i="27" s="1"/>
  <c r="BW62" i="27" s="1"/>
  <c r="CD62" i="27" s="1"/>
  <c r="X18" i="27"/>
  <c r="AE18" i="27" s="1"/>
  <c r="AE106" i="27" s="1"/>
  <c r="AL106" i="27" s="1"/>
  <c r="BN26" i="27"/>
  <c r="AB31" i="27"/>
  <c r="AP31" i="27" s="1"/>
  <c r="AC18" i="27"/>
  <c r="AJ18" i="27" s="1"/>
  <c r="AB26" i="27"/>
  <c r="AP26" i="27" s="1"/>
  <c r="Y40" i="27"/>
  <c r="AM40" i="27" s="1"/>
  <c r="BS41" i="27"/>
  <c r="Z17" i="27"/>
  <c r="AG17" i="27" s="1"/>
  <c r="AG105" i="27" s="1"/>
  <c r="AN105" i="27" s="1"/>
  <c r="X19" i="27"/>
  <c r="AE19" i="27" s="1"/>
  <c r="AE151" i="27" s="1"/>
  <c r="AL151" i="27" s="1"/>
  <c r="BR19" i="27"/>
  <c r="BY19" i="27" s="1"/>
  <c r="BY151" i="27" s="1"/>
  <c r="CF151" i="27" s="1"/>
  <c r="Y34" i="27"/>
  <c r="AM34" i="27" s="1"/>
  <c r="AC42" i="27"/>
  <c r="AQ42" i="27" s="1"/>
  <c r="AX18" i="27"/>
  <c r="BE18" i="27" s="1"/>
  <c r="BP19" i="27"/>
  <c r="BW19" i="27" s="1"/>
  <c r="AB18" i="27"/>
  <c r="AI18" i="27" s="1"/>
  <c r="AP18" i="27" s="1"/>
  <c r="E70" i="27" l="1"/>
  <c r="E158" i="27"/>
  <c r="E27" i="27"/>
  <c r="E114" i="27"/>
  <c r="D114" i="27"/>
  <c r="D158" i="27"/>
  <c r="D27" i="27"/>
  <c r="D70" i="27"/>
  <c r="AT27" i="27"/>
  <c r="AT70" i="27"/>
  <c r="AT158" i="27"/>
  <c r="AT114" i="27"/>
  <c r="AU114" i="27"/>
  <c r="AU27" i="27"/>
  <c r="AU70" i="27"/>
  <c r="AU158" i="27"/>
  <c r="AB47" i="27"/>
  <c r="AP47" i="27" s="1"/>
  <c r="BD76" i="27"/>
  <c r="BD33" i="27"/>
  <c r="BD164" i="27"/>
  <c r="BD120" i="27"/>
  <c r="AZ76" i="27"/>
  <c r="AZ120" i="27"/>
  <c r="AZ33" i="27"/>
  <c r="AZ164" i="27"/>
  <c r="BC33" i="27"/>
  <c r="BC120" i="27"/>
  <c r="BC76" i="27"/>
  <c r="BC164" i="27"/>
  <c r="BA120" i="27"/>
  <c r="BA164" i="27"/>
  <c r="BA76" i="27"/>
  <c r="BA33" i="27"/>
  <c r="L164" i="27"/>
  <c r="L120" i="27"/>
  <c r="L33" i="27"/>
  <c r="L76" i="27"/>
  <c r="BB164" i="27"/>
  <c r="BB120" i="27"/>
  <c r="BB76" i="27"/>
  <c r="BB33" i="27"/>
  <c r="K164" i="27"/>
  <c r="K76" i="27"/>
  <c r="K33" i="27"/>
  <c r="K120" i="27"/>
  <c r="I33" i="27"/>
  <c r="I164" i="27"/>
  <c r="I120" i="27"/>
  <c r="I76" i="27"/>
  <c r="AY76" i="27"/>
  <c r="AY164" i="27"/>
  <c r="AY120" i="27"/>
  <c r="AY33" i="27"/>
  <c r="M33" i="27"/>
  <c r="M164" i="27"/>
  <c r="M120" i="27"/>
  <c r="M76" i="27"/>
  <c r="J164" i="27"/>
  <c r="J120" i="27"/>
  <c r="J76" i="27"/>
  <c r="J33" i="27"/>
  <c r="N120" i="27"/>
  <c r="N76" i="27"/>
  <c r="N33" i="27"/>
  <c r="N164" i="27"/>
  <c r="Y47" i="27"/>
  <c r="AM47" i="27" s="1"/>
  <c r="AA47" i="27"/>
  <c r="AO47" i="27" s="1"/>
  <c r="W47" i="27"/>
  <c r="AK47" i="27" s="1"/>
  <c r="AJ36" i="27"/>
  <c r="AQ36" i="27"/>
  <c r="AJ28" i="27"/>
  <c r="AJ160" i="27" s="1"/>
  <c r="AQ28" i="27"/>
  <c r="AJ37" i="27"/>
  <c r="AQ37" i="27"/>
  <c r="AJ31" i="27"/>
  <c r="AQ31" i="27"/>
  <c r="AJ25" i="27"/>
  <c r="AQ25" i="27"/>
  <c r="AJ40" i="27"/>
  <c r="AJ128" i="27" s="1"/>
  <c r="AQ40" i="27"/>
  <c r="AJ27" i="27"/>
  <c r="AJ71" i="27" s="1"/>
  <c r="AQ27" i="27"/>
  <c r="AJ30" i="27"/>
  <c r="AQ30" i="27"/>
  <c r="AJ24" i="27"/>
  <c r="AQ24" i="27"/>
  <c r="AI43" i="27"/>
  <c r="AP43" i="27"/>
  <c r="AG25" i="27"/>
  <c r="AN25" i="27"/>
  <c r="AE31" i="27"/>
  <c r="AE119" i="27" s="1"/>
  <c r="AL31" i="27"/>
  <c r="AF24" i="27"/>
  <c r="AM24" i="27"/>
  <c r="AE36" i="27"/>
  <c r="AE80" i="27" s="1"/>
  <c r="AL36" i="27"/>
  <c r="AD33" i="27"/>
  <c r="AK33" i="27"/>
  <c r="AE41" i="27"/>
  <c r="AE173" i="27" s="1"/>
  <c r="AL41" i="27"/>
  <c r="AD36" i="27"/>
  <c r="AK36" i="27"/>
  <c r="AE38" i="27"/>
  <c r="AE126" i="27" s="1"/>
  <c r="AL38" i="27"/>
  <c r="AG24" i="27"/>
  <c r="AG68" i="27" s="1"/>
  <c r="AN24" i="27"/>
  <c r="AH30" i="27"/>
  <c r="AH118" i="27" s="1"/>
  <c r="AO30" i="27"/>
  <c r="AG31" i="27"/>
  <c r="AN31" i="27"/>
  <c r="AI30" i="27"/>
  <c r="AP30" i="27"/>
  <c r="AH27" i="27"/>
  <c r="AH159" i="27" s="1"/>
  <c r="AO27" i="27"/>
  <c r="AH28" i="27"/>
  <c r="AO28" i="27"/>
  <c r="AF36" i="27"/>
  <c r="AM36" i="27"/>
  <c r="AG39" i="27"/>
  <c r="AG83" i="27" s="1"/>
  <c r="AN39" i="27"/>
  <c r="AG27" i="27"/>
  <c r="AG115" i="27" s="1"/>
  <c r="AN27" i="27"/>
  <c r="AE27" i="27"/>
  <c r="AE71" i="27" s="1"/>
  <c r="AL27" i="27"/>
  <c r="AI38" i="27"/>
  <c r="AP38" i="27"/>
  <c r="AD28" i="27"/>
  <c r="AD72" i="27" s="1"/>
  <c r="AK28" i="27"/>
  <c r="AE44" i="27"/>
  <c r="AE176" i="27" s="1"/>
  <c r="AL44" i="27"/>
  <c r="AG42" i="27"/>
  <c r="AG130" i="27" s="1"/>
  <c r="AN42" i="27"/>
  <c r="AE43" i="27"/>
  <c r="AL43" i="27"/>
  <c r="AD25" i="27"/>
  <c r="AD113" i="27" s="1"/>
  <c r="AK25" i="27"/>
  <c r="AE42" i="27"/>
  <c r="AL42" i="27"/>
  <c r="AH29" i="27"/>
  <c r="AH73" i="27" s="1"/>
  <c r="AO29" i="27"/>
  <c r="AE40" i="27"/>
  <c r="AL40" i="27"/>
  <c r="AI27" i="27"/>
  <c r="AP27" i="27"/>
  <c r="AI42" i="27"/>
  <c r="AP42" i="27"/>
  <c r="AE28" i="27"/>
  <c r="AE160" i="27" s="1"/>
  <c r="AL28" i="27"/>
  <c r="AG44" i="27"/>
  <c r="AN44" i="27"/>
  <c r="AG29" i="27"/>
  <c r="AG117" i="27" s="1"/>
  <c r="AN29" i="27"/>
  <c r="AH39" i="27"/>
  <c r="AH127" i="27" s="1"/>
  <c r="AO39" i="27"/>
  <c r="AF26" i="27"/>
  <c r="AF158" i="27" s="1"/>
  <c r="AM26" i="27"/>
  <c r="AI29" i="27"/>
  <c r="AP29" i="27"/>
  <c r="AD30" i="27"/>
  <c r="AK30" i="27"/>
  <c r="AD34" i="27"/>
  <c r="AD122" i="27" s="1"/>
  <c r="AK34" i="27"/>
  <c r="AG36" i="27"/>
  <c r="AG124" i="27" s="1"/>
  <c r="AN36" i="27"/>
  <c r="AD27" i="27"/>
  <c r="AK27" i="27"/>
  <c r="AF32" i="27"/>
  <c r="AF76" i="27" s="1"/>
  <c r="AM32" i="27"/>
  <c r="AE33" i="27"/>
  <c r="AE77" i="27" s="1"/>
  <c r="AL33" i="27"/>
  <c r="AH24" i="27"/>
  <c r="AO24" i="27"/>
  <c r="AG40" i="27"/>
  <c r="AN40" i="27"/>
  <c r="AI44" i="27"/>
  <c r="AI132" i="27" s="1"/>
  <c r="AP44" i="27"/>
  <c r="AI25" i="27"/>
  <c r="AP25" i="27"/>
  <c r="AG35" i="27"/>
  <c r="AG123" i="27" s="1"/>
  <c r="AN35" i="27"/>
  <c r="AI39" i="27"/>
  <c r="AP39" i="27"/>
  <c r="AD44" i="27"/>
  <c r="AD88" i="27" s="1"/>
  <c r="AK44" i="27"/>
  <c r="AI36" i="27"/>
  <c r="AP36" i="27"/>
  <c r="AF29" i="27"/>
  <c r="AF73" i="27" s="1"/>
  <c r="AM29" i="27"/>
  <c r="AD43" i="27"/>
  <c r="AK43" i="27"/>
  <c r="AF42" i="27"/>
  <c r="AM42" i="27"/>
  <c r="AG32" i="27"/>
  <c r="AN32" i="27"/>
  <c r="AB48" i="27"/>
  <c r="AP48" i="27" s="1"/>
  <c r="AI32" i="27"/>
  <c r="AP32" i="27"/>
  <c r="AD37" i="27"/>
  <c r="AD81" i="27" s="1"/>
  <c r="AK37" i="27"/>
  <c r="AF37" i="27"/>
  <c r="AF81" i="27" s="1"/>
  <c r="AM37" i="27"/>
  <c r="AG38" i="27"/>
  <c r="AN38" i="27"/>
  <c r="AE29" i="27"/>
  <c r="AL29" i="27"/>
  <c r="AI37" i="27"/>
  <c r="AI81" i="27" s="1"/>
  <c r="AP37" i="27"/>
  <c r="AI41" i="27"/>
  <c r="AI173" i="27" s="1"/>
  <c r="AP41" i="27"/>
  <c r="AI34" i="27"/>
  <c r="AI122" i="27" s="1"/>
  <c r="AP34" i="27"/>
  <c r="AF25" i="27"/>
  <c r="AF157" i="27" s="1"/>
  <c r="AM25" i="27"/>
  <c r="AD35" i="27"/>
  <c r="AD123" i="27" s="1"/>
  <c r="AK35" i="27"/>
  <c r="AD39" i="27"/>
  <c r="AK39" i="27"/>
  <c r="AH38" i="27"/>
  <c r="AH82" i="27" s="1"/>
  <c r="AO38" i="27"/>
  <c r="AX48" i="27"/>
  <c r="AX180" i="27" s="1"/>
  <c r="BL180" i="27" s="1"/>
  <c r="BE47" i="27"/>
  <c r="BL47" i="27"/>
  <c r="BR180" i="27"/>
  <c r="CF180" i="27" s="1"/>
  <c r="CF48" i="27"/>
  <c r="BY48" i="27"/>
  <c r="AC127" i="27"/>
  <c r="AQ127" i="27" s="1"/>
  <c r="AJ39" i="27"/>
  <c r="CA41" i="27"/>
  <c r="BT41" i="27"/>
  <c r="BM180" i="27"/>
  <c r="CA180" i="27" s="1"/>
  <c r="CA48" i="27"/>
  <c r="BT48" i="27"/>
  <c r="CC40" i="27"/>
  <c r="BV40" i="27"/>
  <c r="BV172" i="27" s="1"/>
  <c r="BT35" i="27"/>
  <c r="CA35" i="27"/>
  <c r="CG25" i="27"/>
  <c r="BZ25" i="27"/>
  <c r="BZ113" i="27" s="1"/>
  <c r="AJ26" i="27"/>
  <c r="AJ70" i="27" s="1"/>
  <c r="CG34" i="27"/>
  <c r="BZ34" i="27"/>
  <c r="BZ166" i="27" s="1"/>
  <c r="BW37" i="27"/>
  <c r="CD37" i="27"/>
  <c r="BS86" i="27"/>
  <c r="CG86" i="27" s="1"/>
  <c r="CG42" i="27"/>
  <c r="BZ42" i="27"/>
  <c r="AC170" i="27"/>
  <c r="AQ170" i="27" s="1"/>
  <c r="AJ38" i="27"/>
  <c r="X178" i="27"/>
  <c r="AL178" i="27" s="1"/>
  <c r="AE46" i="27"/>
  <c r="AB123" i="27"/>
  <c r="AP123" i="27" s="1"/>
  <c r="AI35" i="27"/>
  <c r="AI28" i="27"/>
  <c r="AI116" i="27" s="1"/>
  <c r="BZ30" i="27"/>
  <c r="BZ118" i="27" s="1"/>
  <c r="CG30" i="27"/>
  <c r="AA113" i="27"/>
  <c r="AO113" i="27" s="1"/>
  <c r="AH25" i="27"/>
  <c r="BX37" i="27"/>
  <c r="CE37" i="27"/>
  <c r="CA27" i="27"/>
  <c r="BT27" i="27"/>
  <c r="BV24" i="27"/>
  <c r="CC24" i="27"/>
  <c r="BW36" i="27"/>
  <c r="CD36" i="27"/>
  <c r="BT38" i="27"/>
  <c r="CA38" i="27"/>
  <c r="CA24" i="27"/>
  <c r="BT24" i="27"/>
  <c r="BU31" i="27"/>
  <c r="CB31" i="27"/>
  <c r="Y173" i="27"/>
  <c r="AM173" i="27" s="1"/>
  <c r="AF41" i="27"/>
  <c r="AX116" i="27"/>
  <c r="BL116" i="27" s="1"/>
  <c r="BE28" i="27"/>
  <c r="BL28" i="27"/>
  <c r="BU29" i="27"/>
  <c r="CB29" i="27"/>
  <c r="AI46" i="27"/>
  <c r="AI178" i="27" s="1"/>
  <c r="CE46" i="27"/>
  <c r="BX46" i="27"/>
  <c r="BX178" i="27" s="1"/>
  <c r="BE36" i="27"/>
  <c r="BL36" i="27"/>
  <c r="Z85" i="27"/>
  <c r="AN85" i="27" s="1"/>
  <c r="AG41" i="27"/>
  <c r="AH42" i="27"/>
  <c r="AH174" i="27" s="1"/>
  <c r="BO129" i="27"/>
  <c r="CC129" i="27" s="1"/>
  <c r="BV41" i="27"/>
  <c r="CC41" i="27"/>
  <c r="Y119" i="27"/>
  <c r="AM119" i="27" s="1"/>
  <c r="AF31" i="27"/>
  <c r="AG23" i="27"/>
  <c r="BZ28" i="27"/>
  <c r="CG28" i="27"/>
  <c r="BO72" i="27"/>
  <c r="CC72" i="27" s="1"/>
  <c r="CC28" i="27"/>
  <c r="BV28" i="27"/>
  <c r="CC47" i="27"/>
  <c r="BV47" i="27"/>
  <c r="BV179" i="27" s="1"/>
  <c r="BX40" i="27"/>
  <c r="BX128" i="27" s="1"/>
  <c r="CE40" i="27"/>
  <c r="CB36" i="27"/>
  <c r="BU36" i="27"/>
  <c r="AD38" i="27"/>
  <c r="AD126" i="27" s="1"/>
  <c r="AB75" i="27"/>
  <c r="AP75" i="27" s="1"/>
  <c r="AI31" i="27"/>
  <c r="BU26" i="27"/>
  <c r="CB26" i="27"/>
  <c r="CG23" i="27"/>
  <c r="BZ23" i="27"/>
  <c r="BZ67" i="27" s="1"/>
  <c r="AE24" i="27"/>
  <c r="AE68" i="27" s="1"/>
  <c r="CG35" i="27"/>
  <c r="BZ35" i="27"/>
  <c r="BZ123" i="27" s="1"/>
  <c r="CE39" i="27"/>
  <c r="BX39" i="27"/>
  <c r="BX127" i="27" s="1"/>
  <c r="BU25" i="27"/>
  <c r="CB25" i="27"/>
  <c r="BV30" i="27"/>
  <c r="BV74" i="27" s="1"/>
  <c r="CC30" i="27"/>
  <c r="Y67" i="27"/>
  <c r="AM67" i="27" s="1"/>
  <c r="AF23" i="27"/>
  <c r="Y88" i="27"/>
  <c r="AM88" i="27" s="1"/>
  <c r="AF44" i="27"/>
  <c r="AG30" i="27"/>
  <c r="AG118" i="27" s="1"/>
  <c r="BS159" i="27"/>
  <c r="CG159" i="27" s="1"/>
  <c r="BZ27" i="27"/>
  <c r="CG27" i="27"/>
  <c r="BV37" i="27"/>
  <c r="BV125" i="27" s="1"/>
  <c r="CC37" i="27"/>
  <c r="AX69" i="27"/>
  <c r="BL69" i="27" s="1"/>
  <c r="BE25" i="27"/>
  <c r="BL25" i="27"/>
  <c r="Y162" i="27"/>
  <c r="AM162" i="27" s="1"/>
  <c r="AF30" i="27"/>
  <c r="BV26" i="27"/>
  <c r="BV70" i="27" s="1"/>
  <c r="CC26" i="27"/>
  <c r="BP85" i="27"/>
  <c r="CD85" i="27" s="1"/>
  <c r="BW41" i="27"/>
  <c r="CD41" i="27"/>
  <c r="BY46" i="27"/>
  <c r="BY134" i="27" s="1"/>
  <c r="CF46" i="27"/>
  <c r="AD46" i="27"/>
  <c r="AD90" i="27" s="1"/>
  <c r="BW42" i="27"/>
  <c r="BW174" i="27" s="1"/>
  <c r="CD42" i="27"/>
  <c r="CF28" i="27"/>
  <c r="BY28" i="27"/>
  <c r="BY160" i="27" s="1"/>
  <c r="BV46" i="27"/>
  <c r="CC46" i="27"/>
  <c r="CD44" i="27"/>
  <c r="BW44" i="27"/>
  <c r="BW88" i="27" s="1"/>
  <c r="BE42" i="27"/>
  <c r="BL42" i="27"/>
  <c r="BY37" i="27"/>
  <c r="BY169" i="27" s="1"/>
  <c r="CF37" i="27"/>
  <c r="CG43" i="27"/>
  <c r="BZ43" i="27"/>
  <c r="BZ87" i="27" s="1"/>
  <c r="BU41" i="27"/>
  <c r="CB41" i="27"/>
  <c r="CD35" i="27"/>
  <c r="BW35" i="27"/>
  <c r="BW123" i="27" s="1"/>
  <c r="BW27" i="27"/>
  <c r="CD27" i="27"/>
  <c r="BU27" i="27"/>
  <c r="CB27" i="27"/>
  <c r="AE23" i="27"/>
  <c r="BS161" i="27"/>
  <c r="CG161" i="27" s="1"/>
  <c r="CG29" i="27"/>
  <c r="BZ29" i="27"/>
  <c r="BY26" i="27"/>
  <c r="BY158" i="27" s="1"/>
  <c r="CF26" i="27"/>
  <c r="Z165" i="27"/>
  <c r="AN165" i="27" s="1"/>
  <c r="AG33" i="27"/>
  <c r="CE47" i="27"/>
  <c r="BX47" i="27"/>
  <c r="BX179" i="27" s="1"/>
  <c r="BY30" i="27"/>
  <c r="BY74" i="27" s="1"/>
  <c r="CF30" i="27"/>
  <c r="BY29" i="27"/>
  <c r="BY161" i="27" s="1"/>
  <c r="CF29" i="27"/>
  <c r="CD29" i="27"/>
  <c r="BW29" i="27"/>
  <c r="BW161" i="27" s="1"/>
  <c r="BE31" i="27"/>
  <c r="BL31" i="27"/>
  <c r="CD26" i="27"/>
  <c r="BW26" i="27"/>
  <c r="BW114" i="27" s="1"/>
  <c r="BY38" i="27"/>
  <c r="BY126" i="27" s="1"/>
  <c r="CF38" i="27"/>
  <c r="CA42" i="27"/>
  <c r="BT42" i="27"/>
  <c r="BW25" i="27"/>
  <c r="BW113" i="27" s="1"/>
  <c r="CD25" i="27"/>
  <c r="BE40" i="27"/>
  <c r="BL40" i="27"/>
  <c r="Y171" i="27"/>
  <c r="AM171" i="27" s="1"/>
  <c r="AF39" i="27"/>
  <c r="AI47" i="27"/>
  <c r="AI135" i="27" s="1"/>
  <c r="BY23" i="27"/>
  <c r="BY67" i="27" s="1"/>
  <c r="CF23" i="27"/>
  <c r="AC88" i="27"/>
  <c r="AQ88" i="27" s="1"/>
  <c r="AJ44" i="27"/>
  <c r="AH46" i="27"/>
  <c r="AH134" i="27" s="1"/>
  <c r="CG31" i="27"/>
  <c r="BZ31" i="27"/>
  <c r="BZ75" i="27" s="1"/>
  <c r="BW34" i="27"/>
  <c r="BW166" i="27" s="1"/>
  <c r="CD34" i="27"/>
  <c r="Y175" i="27"/>
  <c r="AM175" i="27" s="1"/>
  <c r="AF43" i="27"/>
  <c r="CE30" i="27"/>
  <c r="BX30" i="27"/>
  <c r="BX118" i="27" s="1"/>
  <c r="CF39" i="27"/>
  <c r="BY39" i="27"/>
  <c r="BY127" i="27" s="1"/>
  <c r="BW30" i="27"/>
  <c r="BW118" i="27" s="1"/>
  <c r="CD30" i="27"/>
  <c r="BV38" i="27"/>
  <c r="BV82" i="27" s="1"/>
  <c r="CC38" i="27"/>
  <c r="BX38" i="27"/>
  <c r="BX82" i="27" s="1"/>
  <c r="CE38" i="27"/>
  <c r="BU24" i="27"/>
  <c r="CB24" i="27"/>
  <c r="Y123" i="27"/>
  <c r="AM123" i="27" s="1"/>
  <c r="AF35" i="27"/>
  <c r="AH40" i="27"/>
  <c r="AH128" i="27" s="1"/>
  <c r="X125" i="27"/>
  <c r="AL125" i="27" s="1"/>
  <c r="AE37" i="27"/>
  <c r="BS70" i="27"/>
  <c r="CG70" i="27" s="1"/>
  <c r="CG26" i="27"/>
  <c r="BZ26" i="27"/>
  <c r="BZ158" i="27" s="1"/>
  <c r="CE27" i="27"/>
  <c r="BX27" i="27"/>
  <c r="BX71" i="27" s="1"/>
  <c r="BW43" i="27"/>
  <c r="BW131" i="27" s="1"/>
  <c r="CD43" i="27"/>
  <c r="BY43" i="27"/>
  <c r="CF43" i="27"/>
  <c r="X162" i="27"/>
  <c r="AL162" i="27" s="1"/>
  <c r="AE30" i="27"/>
  <c r="BQ78" i="27"/>
  <c r="CE78" i="27" s="1"/>
  <c r="BX34" i="27"/>
  <c r="CE34" i="27"/>
  <c r="Y78" i="27"/>
  <c r="AM78" i="27" s="1"/>
  <c r="AF34" i="27"/>
  <c r="AF122" i="27" s="1"/>
  <c r="AX171" i="27"/>
  <c r="BL171" i="27" s="1"/>
  <c r="BE39" i="27"/>
  <c r="BL39" i="27"/>
  <c r="BV42" i="27"/>
  <c r="BV130" i="27" s="1"/>
  <c r="CC42" i="27"/>
  <c r="AC165" i="27"/>
  <c r="AQ165" i="27" s="1"/>
  <c r="AJ33" i="27"/>
  <c r="CA28" i="27"/>
  <c r="BT28" i="27"/>
  <c r="BV33" i="27"/>
  <c r="BV77" i="27" s="1"/>
  <c r="CC33" i="27"/>
  <c r="Z114" i="27"/>
  <c r="AN114" i="27" s="1"/>
  <c r="AG26" i="27"/>
  <c r="CB30" i="27"/>
  <c r="BU30" i="27"/>
  <c r="AI24" i="27"/>
  <c r="AI68" i="27" s="1"/>
  <c r="BY35" i="27"/>
  <c r="CF35" i="27"/>
  <c r="Y48" i="27"/>
  <c r="AM48" i="27" s="1"/>
  <c r="BT26" i="27"/>
  <c r="CA26" i="27"/>
  <c r="BU28" i="27"/>
  <c r="CB28" i="27"/>
  <c r="BU44" i="27"/>
  <c r="CB44" i="27"/>
  <c r="BZ39" i="27"/>
  <c r="BZ171" i="27" s="1"/>
  <c r="CG39" i="27"/>
  <c r="BM155" i="27"/>
  <c r="CA155" i="27" s="1"/>
  <c r="BT23" i="27"/>
  <c r="CA23" i="27"/>
  <c r="BU37" i="27"/>
  <c r="CB37" i="27"/>
  <c r="BU46" i="27"/>
  <c r="CB46" i="27"/>
  <c r="Y165" i="27"/>
  <c r="AM165" i="27" s="1"/>
  <c r="AF33" i="27"/>
  <c r="BU34" i="27"/>
  <c r="CB34" i="27"/>
  <c r="CD31" i="27"/>
  <c r="BW31" i="27"/>
  <c r="BO117" i="27"/>
  <c r="CC117" i="27" s="1"/>
  <c r="BV29" i="27"/>
  <c r="CC29" i="27"/>
  <c r="BV34" i="27"/>
  <c r="BV166" i="27" s="1"/>
  <c r="CC34" i="27"/>
  <c r="BT40" i="27"/>
  <c r="CA40" i="27"/>
  <c r="CF24" i="27"/>
  <c r="BY24" i="27"/>
  <c r="BY156" i="27" s="1"/>
  <c r="Y90" i="27"/>
  <c r="AM90" i="27" s="1"/>
  <c r="AF46" i="27"/>
  <c r="CF44" i="27"/>
  <c r="BY44" i="27"/>
  <c r="CA30" i="27"/>
  <c r="BT30" i="27"/>
  <c r="AB77" i="27"/>
  <c r="AP77" i="27" s="1"/>
  <c r="AI33" i="27"/>
  <c r="AI165" i="27" s="1"/>
  <c r="Z125" i="27"/>
  <c r="AN125" i="27" s="1"/>
  <c r="AG37" i="27"/>
  <c r="AJ46" i="27"/>
  <c r="AC131" i="27"/>
  <c r="AQ131" i="27" s="1"/>
  <c r="AJ43" i="27"/>
  <c r="BU33" i="27"/>
  <c r="CB33" i="27"/>
  <c r="BN127" i="27"/>
  <c r="CB127" i="27" s="1"/>
  <c r="CB39" i="27"/>
  <c r="BU39" i="27"/>
  <c r="BT34" i="27"/>
  <c r="CA34" i="27"/>
  <c r="BY41" i="27"/>
  <c r="BY173" i="27" s="1"/>
  <c r="CF41" i="27"/>
  <c r="BW33" i="27"/>
  <c r="CD33" i="27"/>
  <c r="CF27" i="27"/>
  <c r="BY27" i="27"/>
  <c r="BT46" i="27"/>
  <c r="CA46" i="27"/>
  <c r="W73" i="27"/>
  <c r="AK73" i="27" s="1"/>
  <c r="AD29" i="27"/>
  <c r="BP179" i="27"/>
  <c r="CD179" i="27" s="1"/>
  <c r="CD47" i="27"/>
  <c r="BW47" i="27"/>
  <c r="BO80" i="27"/>
  <c r="CC80" i="27" s="1"/>
  <c r="BV36" i="27"/>
  <c r="BV168" i="27" s="1"/>
  <c r="CC36" i="27"/>
  <c r="CA39" i="27"/>
  <c r="BT39" i="27"/>
  <c r="X114" i="27"/>
  <c r="AL114" i="27" s="1"/>
  <c r="AE26" i="27"/>
  <c r="BS85" i="27"/>
  <c r="CG85" i="27" s="1"/>
  <c r="BZ41" i="27"/>
  <c r="CG41" i="27"/>
  <c r="Z166" i="27"/>
  <c r="AN166" i="27" s="1"/>
  <c r="AG34" i="27"/>
  <c r="BE44" i="27"/>
  <c r="BL44" i="27"/>
  <c r="BY47" i="27"/>
  <c r="CF47" i="27"/>
  <c r="BT31" i="27"/>
  <c r="CA31" i="27"/>
  <c r="AA131" i="27"/>
  <c r="AO131" i="27" s="1"/>
  <c r="AH43" i="27"/>
  <c r="AX131" i="27"/>
  <c r="BL131" i="27" s="1"/>
  <c r="BE43" i="27"/>
  <c r="BL43" i="27"/>
  <c r="BY33" i="27"/>
  <c r="BY77" i="27" s="1"/>
  <c r="CF33" i="27"/>
  <c r="BX42" i="27"/>
  <c r="BX130" i="27" s="1"/>
  <c r="CE42" i="27"/>
  <c r="AD42" i="27"/>
  <c r="AD174" i="27" s="1"/>
  <c r="CC43" i="27"/>
  <c r="BV43" i="27"/>
  <c r="BV87" i="27" s="1"/>
  <c r="BR80" i="27"/>
  <c r="CF80" i="27" s="1"/>
  <c r="CF36" i="27"/>
  <c r="BY36" i="27"/>
  <c r="BY80" i="27" s="1"/>
  <c r="BE41" i="27"/>
  <c r="BL41" i="27"/>
  <c r="CE28" i="27"/>
  <c r="BX28" i="27"/>
  <c r="BX72" i="27" s="1"/>
  <c r="Y72" i="27"/>
  <c r="AM72" i="27" s="1"/>
  <c r="AF28" i="27"/>
  <c r="CC25" i="27"/>
  <c r="BV25" i="27"/>
  <c r="BV113" i="27" s="1"/>
  <c r="CE26" i="27"/>
  <c r="BX26" i="27"/>
  <c r="BX70" i="27" s="1"/>
  <c r="CA37" i="27"/>
  <c r="BT37" i="27"/>
  <c r="AC155" i="27"/>
  <c r="AQ155" i="27" s="1"/>
  <c r="AJ23" i="27"/>
  <c r="BU23" i="27"/>
  <c r="CB23" i="27"/>
  <c r="CC44" i="27"/>
  <c r="BV44" i="27"/>
  <c r="BV176" i="27" s="1"/>
  <c r="CC23" i="27"/>
  <c r="BV23" i="27"/>
  <c r="BV111" i="27" s="1"/>
  <c r="BX43" i="27"/>
  <c r="BX131" i="27" s="1"/>
  <c r="CE43" i="27"/>
  <c r="BX31" i="27"/>
  <c r="BX75" i="27" s="1"/>
  <c r="CE31" i="27"/>
  <c r="AC167" i="27"/>
  <c r="AQ167" i="27" s="1"/>
  <c r="AJ35" i="27"/>
  <c r="AX68" i="27"/>
  <c r="BL68" i="27" s="1"/>
  <c r="BE24" i="27"/>
  <c r="BL24" i="27"/>
  <c r="CA29" i="27"/>
  <c r="BT29" i="27"/>
  <c r="CE41" i="27"/>
  <c r="BX41" i="27"/>
  <c r="BX129" i="27" s="1"/>
  <c r="AE39" i="27"/>
  <c r="AE127" i="27" s="1"/>
  <c r="CF25" i="27"/>
  <c r="BY25" i="27"/>
  <c r="BY157" i="27" s="1"/>
  <c r="BU43" i="27"/>
  <c r="CB43" i="27"/>
  <c r="AA132" i="27"/>
  <c r="AO132" i="27" s="1"/>
  <c r="AH44" i="27"/>
  <c r="BQ167" i="27"/>
  <c r="CE167" i="27" s="1"/>
  <c r="CE35" i="27"/>
  <c r="BX35" i="27"/>
  <c r="AA166" i="27"/>
  <c r="AO166" i="27" s="1"/>
  <c r="AH34" i="27"/>
  <c r="W68" i="27"/>
  <c r="AK68" i="27" s="1"/>
  <c r="AD24" i="27"/>
  <c r="W114" i="27"/>
  <c r="AK114" i="27" s="1"/>
  <c r="AD26" i="27"/>
  <c r="BL27" i="27"/>
  <c r="BE27" i="27"/>
  <c r="W85" i="27"/>
  <c r="AK85" i="27" s="1"/>
  <c r="AD41" i="27"/>
  <c r="CA36" i="27"/>
  <c r="BT36" i="27"/>
  <c r="BU35" i="27"/>
  <c r="CB35" i="27"/>
  <c r="Y84" i="27"/>
  <c r="AM84" i="27" s="1"/>
  <c r="AF40" i="27"/>
  <c r="AC73" i="27"/>
  <c r="AQ73" i="27" s="1"/>
  <c r="AJ29" i="27"/>
  <c r="BE29" i="27"/>
  <c r="BL29" i="27"/>
  <c r="AA163" i="27"/>
  <c r="AO163" i="27" s="1"/>
  <c r="AH31" i="27"/>
  <c r="AC166" i="27"/>
  <c r="AQ166" i="27" s="1"/>
  <c r="AJ34" i="27"/>
  <c r="BW24" i="27"/>
  <c r="BW68" i="27" s="1"/>
  <c r="CD24" i="27"/>
  <c r="BE34" i="27"/>
  <c r="BL34" i="27"/>
  <c r="BX29" i="27"/>
  <c r="BX73" i="27" s="1"/>
  <c r="CE29" i="27"/>
  <c r="Y159" i="27"/>
  <c r="AM159" i="27" s="1"/>
  <c r="AF27" i="27"/>
  <c r="AX158" i="27"/>
  <c r="BL158" i="27" s="1"/>
  <c r="BE26" i="27"/>
  <c r="BL26" i="27"/>
  <c r="AX162" i="27"/>
  <c r="BL162" i="27" s="1"/>
  <c r="BE30" i="27"/>
  <c r="BL30" i="27"/>
  <c r="CD46" i="27"/>
  <c r="BW46" i="27"/>
  <c r="BW134" i="27" s="1"/>
  <c r="CF40" i="27"/>
  <c r="BY40" i="27"/>
  <c r="BY84" i="27" s="1"/>
  <c r="BE35" i="27"/>
  <c r="BL35" i="27"/>
  <c r="BY31" i="27"/>
  <c r="BY163" i="27" s="1"/>
  <c r="CF31" i="27"/>
  <c r="BZ46" i="27"/>
  <c r="BZ178" i="27" s="1"/>
  <c r="CG46" i="27"/>
  <c r="Y170" i="27"/>
  <c r="AM170" i="27" s="1"/>
  <c r="AF38" i="27"/>
  <c r="BV35" i="27"/>
  <c r="BV167" i="27" s="1"/>
  <c r="CC35" i="27"/>
  <c r="BT25" i="27"/>
  <c r="CA25" i="27"/>
  <c r="BV39" i="27"/>
  <c r="CC39" i="27"/>
  <c r="BX44" i="27"/>
  <c r="CE44" i="27"/>
  <c r="AA111" i="27"/>
  <c r="AO111" i="27" s="1"/>
  <c r="AH23" i="27"/>
  <c r="CG38" i="27"/>
  <c r="BZ38" i="27"/>
  <c r="BZ82" i="27" s="1"/>
  <c r="BM121" i="27"/>
  <c r="CA121" i="27" s="1"/>
  <c r="CA33" i="27"/>
  <c r="BT33" i="27"/>
  <c r="BU40" i="27"/>
  <c r="CB40" i="27"/>
  <c r="AD31" i="27"/>
  <c r="AD163" i="27" s="1"/>
  <c r="AH35" i="27"/>
  <c r="AH79" i="27" s="1"/>
  <c r="BE37" i="27"/>
  <c r="BL37" i="27"/>
  <c r="AA80" i="27"/>
  <c r="AO80" i="27" s="1"/>
  <c r="AH36" i="27"/>
  <c r="BZ33" i="27"/>
  <c r="BZ165" i="27" s="1"/>
  <c r="CG33" i="27"/>
  <c r="BV31" i="27"/>
  <c r="CC31" i="27"/>
  <c r="W128" i="27"/>
  <c r="AK128" i="27" s="1"/>
  <c r="AD40" i="27"/>
  <c r="AB84" i="27"/>
  <c r="AP84" i="27" s="1"/>
  <c r="AI40" i="27"/>
  <c r="CG44" i="27"/>
  <c r="BZ44" i="27"/>
  <c r="BZ88" i="27" s="1"/>
  <c r="AG43" i="27"/>
  <c r="AG175" i="27" s="1"/>
  <c r="BL46" i="27"/>
  <c r="BE46" i="27"/>
  <c r="CF34" i="27"/>
  <c r="BY34" i="27"/>
  <c r="BY166" i="27" s="1"/>
  <c r="AC174" i="27"/>
  <c r="AQ174" i="27" s="1"/>
  <c r="AJ42" i="27"/>
  <c r="AB114" i="27"/>
  <c r="AP114" i="27" s="1"/>
  <c r="AI26" i="27"/>
  <c r="BW28" i="27"/>
  <c r="BW116" i="27" s="1"/>
  <c r="CD28" i="27"/>
  <c r="CF42" i="27"/>
  <c r="BY42" i="27"/>
  <c r="AC85" i="27"/>
  <c r="AQ85" i="27" s="1"/>
  <c r="AJ41" i="27"/>
  <c r="BZ47" i="27"/>
  <c r="BZ91" i="27" s="1"/>
  <c r="CG47" i="27"/>
  <c r="BS80" i="27"/>
  <c r="CG80" i="27" s="1"/>
  <c r="BZ36" i="27"/>
  <c r="BZ168" i="27" s="1"/>
  <c r="CG36" i="27"/>
  <c r="X113" i="27"/>
  <c r="AL113" i="27" s="1"/>
  <c r="AE25" i="27"/>
  <c r="AA70" i="27"/>
  <c r="AO70" i="27" s="1"/>
  <c r="AH26" i="27"/>
  <c r="AX121" i="27"/>
  <c r="BL121" i="27" s="1"/>
  <c r="BE33" i="27"/>
  <c r="BL33" i="27"/>
  <c r="BS81" i="27"/>
  <c r="CG81" i="27" s="1"/>
  <c r="CG37" i="27"/>
  <c r="BZ37" i="27"/>
  <c r="BZ169" i="27" s="1"/>
  <c r="BS172" i="27"/>
  <c r="CG172" i="27" s="1"/>
  <c r="CG40" i="27"/>
  <c r="BZ40" i="27"/>
  <c r="CD23" i="27"/>
  <c r="BW23" i="27"/>
  <c r="BW155" i="27" s="1"/>
  <c r="W155" i="27"/>
  <c r="AK155" i="27" s="1"/>
  <c r="AD23" i="27"/>
  <c r="BW39" i="27"/>
  <c r="BW83" i="27" s="1"/>
  <c r="CD39" i="27"/>
  <c r="AH37" i="27"/>
  <c r="AH125" i="27" s="1"/>
  <c r="BE38" i="27"/>
  <c r="BL38" i="27"/>
  <c r="CE36" i="27"/>
  <c r="BX36" i="27"/>
  <c r="BX168" i="27" s="1"/>
  <c r="Z116" i="27"/>
  <c r="AN116" i="27" s="1"/>
  <c r="AG28" i="27"/>
  <c r="AG160" i="27" s="1"/>
  <c r="BU42" i="27"/>
  <c r="CB42" i="27"/>
  <c r="BV27" i="27"/>
  <c r="CC27" i="27"/>
  <c r="AG46" i="27"/>
  <c r="AG134" i="27" s="1"/>
  <c r="AB155" i="27"/>
  <c r="AP155" i="27" s="1"/>
  <c r="AI23" i="27"/>
  <c r="CE33" i="27"/>
  <c r="BX33" i="27"/>
  <c r="BX165" i="27" s="1"/>
  <c r="CA47" i="27"/>
  <c r="BT47" i="27"/>
  <c r="BP170" i="27"/>
  <c r="CD170" i="27" s="1"/>
  <c r="CD38" i="27"/>
  <c r="BW38" i="27"/>
  <c r="AE35" i="27"/>
  <c r="AE123" i="27" s="1"/>
  <c r="BX25" i="27"/>
  <c r="BX157" i="27" s="1"/>
  <c r="CE25" i="27"/>
  <c r="AA173" i="27"/>
  <c r="AO173" i="27" s="1"/>
  <c r="AH41" i="27"/>
  <c r="BE23" i="27"/>
  <c r="BL23" i="27"/>
  <c r="BZ24" i="27"/>
  <c r="CG24" i="27"/>
  <c r="BW40" i="27"/>
  <c r="CD40" i="27"/>
  <c r="BN82" i="27"/>
  <c r="CB82" i="27" s="1"/>
  <c r="BU38" i="27"/>
  <c r="CB38" i="27"/>
  <c r="CE23" i="27"/>
  <c r="BX23" i="27"/>
  <c r="AH33" i="27"/>
  <c r="AH77" i="27" s="1"/>
  <c r="BM88" i="27"/>
  <c r="CA88" i="27" s="1"/>
  <c r="CA44" i="27"/>
  <c r="BT44" i="27"/>
  <c r="BM87" i="27"/>
  <c r="CA87" i="27" s="1"/>
  <c r="BT43" i="27"/>
  <c r="CA43" i="27"/>
  <c r="X166" i="27"/>
  <c r="AL166" i="27" s="1"/>
  <c r="AE34" i="27"/>
  <c r="BQ68" i="27"/>
  <c r="CE68" i="27" s="1"/>
  <c r="CE24" i="27"/>
  <c r="BX24" i="27"/>
  <c r="BS76" i="27"/>
  <c r="CG76" i="27" s="1"/>
  <c r="CG32" i="27"/>
  <c r="BZ32" i="27"/>
  <c r="BV32" i="27"/>
  <c r="CC32" i="27"/>
  <c r="AC120" i="27"/>
  <c r="AQ120" i="27" s="1"/>
  <c r="AJ32" i="27"/>
  <c r="AD32" i="27"/>
  <c r="AD120" i="27" s="1"/>
  <c r="BX32" i="27"/>
  <c r="CE32" i="27"/>
  <c r="CF32" i="27"/>
  <c r="BY32" i="27"/>
  <c r="BY120" i="27" s="1"/>
  <c r="BN120" i="27"/>
  <c r="CB120" i="27" s="1"/>
  <c r="CB32" i="27"/>
  <c r="BU32" i="27"/>
  <c r="BL32" i="27"/>
  <c r="BE32" i="27"/>
  <c r="AA164" i="27"/>
  <c r="AO164" i="27" s="1"/>
  <c r="AH32" i="27"/>
  <c r="BM76" i="27"/>
  <c r="CA76" i="27" s="1"/>
  <c r="BT32" i="27"/>
  <c r="CA32" i="27"/>
  <c r="X76" i="27"/>
  <c r="AL76" i="27" s="1"/>
  <c r="AE32" i="27"/>
  <c r="BW32" i="27"/>
  <c r="BW76" i="27" s="1"/>
  <c r="CD32" i="27"/>
  <c r="BS48" i="27"/>
  <c r="BP48" i="27"/>
  <c r="BP49" i="27" s="1"/>
  <c r="BS117" i="27"/>
  <c r="CG117" i="27" s="1"/>
  <c r="AE63" i="27"/>
  <c r="AL63" i="27" s="1"/>
  <c r="Z173" i="27"/>
  <c r="AN173" i="27" s="1"/>
  <c r="Y178" i="27"/>
  <c r="AM178" i="27" s="1"/>
  <c r="BM176" i="27"/>
  <c r="CA176" i="27" s="1"/>
  <c r="AX127" i="27"/>
  <c r="BL127" i="27" s="1"/>
  <c r="BP61" i="27"/>
  <c r="BM122" i="27"/>
  <c r="CA122" i="27" s="1"/>
  <c r="AF113" i="27"/>
  <c r="AF69" i="27"/>
  <c r="BY162" i="27"/>
  <c r="AG176" i="27"/>
  <c r="AG132" i="27"/>
  <c r="BV126" i="27"/>
  <c r="AX120" i="27"/>
  <c r="BL120" i="27" s="1"/>
  <c r="AC171" i="27"/>
  <c r="AQ171" i="27" s="1"/>
  <c r="BS84" i="27"/>
  <c r="CG84" i="27" s="1"/>
  <c r="AB88" i="27"/>
  <c r="AP88" i="27" s="1"/>
  <c r="AI150" i="27"/>
  <c r="AP150" i="27" s="1"/>
  <c r="AX83" i="27"/>
  <c r="BL83" i="27" s="1"/>
  <c r="X157" i="27"/>
  <c r="AL157" i="27" s="1"/>
  <c r="AC83" i="27"/>
  <c r="AQ83" i="27" s="1"/>
  <c r="AC119" i="27"/>
  <c r="AQ119" i="27" s="1"/>
  <c r="BP91" i="27"/>
  <c r="CD91" i="27" s="1"/>
  <c r="BS88" i="27"/>
  <c r="CG88" i="27" s="1"/>
  <c r="BS168" i="27"/>
  <c r="CG168" i="27" s="1"/>
  <c r="BT126" i="27"/>
  <c r="AH18" i="27"/>
  <c r="AH62" i="27" s="1"/>
  <c r="AO62" i="27" s="1"/>
  <c r="BS158" i="27"/>
  <c r="CG158" i="27" s="1"/>
  <c r="AG18" i="27"/>
  <c r="AG62" i="27" s="1"/>
  <c r="AN62" i="27" s="1"/>
  <c r="BW17" i="27"/>
  <c r="BW105" i="27" s="1"/>
  <c r="CD105" i="27" s="1"/>
  <c r="BN164" i="27"/>
  <c r="CB164" i="27" s="1"/>
  <c r="BQ48" i="27"/>
  <c r="AX164" i="27"/>
  <c r="BL164" i="27" s="1"/>
  <c r="BP135" i="27"/>
  <c r="CD135" i="27" s="1"/>
  <c r="AX129" i="27"/>
  <c r="BL129" i="27" s="1"/>
  <c r="Y169" i="27"/>
  <c r="AM169" i="27" s="1"/>
  <c r="BT170" i="27"/>
  <c r="AL19" i="27"/>
  <c r="AX132" i="27"/>
  <c r="BL132" i="27" s="1"/>
  <c r="CD19" i="27"/>
  <c r="BW151" i="27"/>
  <c r="CD151" i="27" s="1"/>
  <c r="BW63" i="27"/>
  <c r="CD63" i="27" s="1"/>
  <c r="BW107" i="27"/>
  <c r="CD107" i="27" s="1"/>
  <c r="CE17" i="27"/>
  <c r="BX149" i="27"/>
  <c r="CE149" i="27" s="1"/>
  <c r="BX105" i="27"/>
  <c r="CE105" i="27" s="1"/>
  <c r="BX61" i="27"/>
  <c r="CE61" i="27" s="1"/>
  <c r="BE150" i="27"/>
  <c r="BL150" i="27" s="1"/>
  <c r="BL18" i="27"/>
  <c r="BE106" i="27"/>
  <c r="BL106" i="27" s="1"/>
  <c r="BE62" i="27"/>
  <c r="BL62" i="27" s="1"/>
  <c r="BV151" i="27"/>
  <c r="CC151" i="27" s="1"/>
  <c r="CC19" i="27"/>
  <c r="BV63" i="27"/>
  <c r="CC63" i="27" s="1"/>
  <c r="BV107" i="27"/>
  <c r="CC107" i="27" s="1"/>
  <c r="BV105" i="27"/>
  <c r="CC105" i="27" s="1"/>
  <c r="CC17" i="27"/>
  <c r="BV61" i="27"/>
  <c r="CC61" i="27" s="1"/>
  <c r="BV149" i="27"/>
  <c r="CC149" i="27" s="1"/>
  <c r="BY61" i="27"/>
  <c r="CF61" i="27" s="1"/>
  <c r="BY149" i="27"/>
  <c r="CF149" i="27" s="1"/>
  <c r="CF17" i="27"/>
  <c r="BY105" i="27"/>
  <c r="CF105" i="27" s="1"/>
  <c r="BZ157" i="27"/>
  <c r="AQ18" i="27"/>
  <c r="AJ150" i="27"/>
  <c r="AQ150" i="27" s="1"/>
  <c r="AJ62" i="27"/>
  <c r="AQ62" i="27" s="1"/>
  <c r="AJ106" i="27"/>
  <c r="AQ106" i="27" s="1"/>
  <c r="AA156" i="27"/>
  <c r="AO156" i="27" s="1"/>
  <c r="AA112" i="27"/>
  <c r="AO112" i="27" s="1"/>
  <c r="AA68" i="27"/>
  <c r="AO68" i="27" s="1"/>
  <c r="AC162" i="27"/>
  <c r="AQ162" i="27" s="1"/>
  <c r="AC118" i="27"/>
  <c r="AQ118" i="27" s="1"/>
  <c r="AC74" i="27"/>
  <c r="AQ74" i="27" s="1"/>
  <c r="BO115" i="27"/>
  <c r="CC115" i="27" s="1"/>
  <c r="BO159" i="27"/>
  <c r="CC159" i="27" s="1"/>
  <c r="BO71" i="27"/>
  <c r="CC71" i="27" s="1"/>
  <c r="BT129" i="27"/>
  <c r="BT85" i="27"/>
  <c r="BT173" i="27"/>
  <c r="BM49" i="27"/>
  <c r="AE107" i="27"/>
  <c r="AL107" i="27" s="1"/>
  <c r="BP62" i="27"/>
  <c r="BP106" i="27"/>
  <c r="BP150" i="27"/>
  <c r="BS111" i="27"/>
  <c r="CG111" i="27" s="1"/>
  <c r="BS155" i="27"/>
  <c r="CG155" i="27" s="1"/>
  <c r="BS62" i="27"/>
  <c r="BS150" i="27"/>
  <c r="BS106" i="27"/>
  <c r="BZ18" i="27"/>
  <c r="AC86" i="27"/>
  <c r="AQ86" i="27" s="1"/>
  <c r="Y174" i="27"/>
  <c r="AM174" i="27" s="1"/>
  <c r="Y130" i="27"/>
  <c r="AM130" i="27" s="1"/>
  <c r="Y86" i="27"/>
  <c r="AM86" i="27" s="1"/>
  <c r="AB112" i="27"/>
  <c r="AP112" i="27" s="1"/>
  <c r="AB156" i="27"/>
  <c r="AP156" i="27" s="1"/>
  <c r="AB68" i="27"/>
  <c r="AP68" i="27" s="1"/>
  <c r="BM136" i="27"/>
  <c r="CA136" i="27" s="1"/>
  <c r="BS173" i="27"/>
  <c r="CG173" i="27" s="1"/>
  <c r="BS129" i="27"/>
  <c r="CG129" i="27" s="1"/>
  <c r="AB70" i="27"/>
  <c r="AP70" i="27" s="1"/>
  <c r="AB158" i="27"/>
  <c r="AP158" i="27" s="1"/>
  <c r="AL18" i="27"/>
  <c r="AE62" i="27"/>
  <c r="AL62" i="27" s="1"/>
  <c r="BR149" i="27"/>
  <c r="BR61" i="27"/>
  <c r="BR105" i="27"/>
  <c r="BO84" i="27"/>
  <c r="CC84" i="27" s="1"/>
  <c r="BO128" i="27"/>
  <c r="CC128" i="27" s="1"/>
  <c r="BO172" i="27"/>
  <c r="CC172" i="27" s="1"/>
  <c r="BO151" i="27"/>
  <c r="BO63" i="27"/>
  <c r="BO107" i="27"/>
  <c r="BM70" i="27"/>
  <c r="CA70" i="27" s="1"/>
  <c r="BM114" i="27"/>
  <c r="CA114" i="27" s="1"/>
  <c r="BM158" i="27"/>
  <c r="CA158" i="27" s="1"/>
  <c r="BS67" i="27"/>
  <c r="CG67" i="27" s="1"/>
  <c r="BR88" i="27"/>
  <c r="CF88" i="27" s="1"/>
  <c r="BR132" i="27"/>
  <c r="CF132" i="27" s="1"/>
  <c r="BR176" i="27"/>
  <c r="CF176" i="27" s="1"/>
  <c r="AC178" i="27"/>
  <c r="AQ178" i="27" s="1"/>
  <c r="AC90" i="27"/>
  <c r="AQ90" i="27" s="1"/>
  <c r="AC134" i="27"/>
  <c r="AQ134" i="27" s="1"/>
  <c r="AC47" i="27"/>
  <c r="AQ47" i="27" s="1"/>
  <c r="BS116" i="27"/>
  <c r="CG116" i="27" s="1"/>
  <c r="BS160" i="27"/>
  <c r="CG160" i="27" s="1"/>
  <c r="AJ157" i="27"/>
  <c r="AJ69" i="27"/>
  <c r="AJ113" i="27"/>
  <c r="BR92" i="27"/>
  <c r="CF92" i="27" s="1"/>
  <c r="BR136" i="27"/>
  <c r="CF136" i="27" s="1"/>
  <c r="BP63" i="27"/>
  <c r="BP151" i="27"/>
  <c r="BP107" i="27"/>
  <c r="BR49" i="27"/>
  <c r="BY107" i="27"/>
  <c r="CF107" i="27" s="1"/>
  <c r="X150" i="27"/>
  <c r="X62" i="27"/>
  <c r="X106" i="27"/>
  <c r="AI62" i="27"/>
  <c r="AP62" i="27" s="1"/>
  <c r="BT61" i="27"/>
  <c r="CA61" i="27" s="1"/>
  <c r="BT149" i="27"/>
  <c r="CA149" i="27" s="1"/>
  <c r="CA17" i="27"/>
  <c r="AD115" i="27"/>
  <c r="AD159" i="27"/>
  <c r="AD71" i="27"/>
  <c r="BS78" i="27"/>
  <c r="CG78" i="27" s="1"/>
  <c r="BS166" i="27"/>
  <c r="CG166" i="27" s="1"/>
  <c r="BS122" i="27"/>
  <c r="CG122" i="27" s="1"/>
  <c r="Z113" i="27"/>
  <c r="AN113" i="27" s="1"/>
  <c r="Z157" i="27"/>
  <c r="AN157" i="27" s="1"/>
  <c r="Z69" i="27"/>
  <c r="AN69" i="27" s="1"/>
  <c r="CE18" i="27"/>
  <c r="BX106" i="27"/>
  <c r="CE106" i="27" s="1"/>
  <c r="BX150" i="27"/>
  <c r="CE150" i="27" s="1"/>
  <c r="BX62" i="27"/>
  <c r="CE62" i="27" s="1"/>
  <c r="BV157" i="27"/>
  <c r="AG128" i="27"/>
  <c r="AG84" i="27"/>
  <c r="AG172" i="27"/>
  <c r="BM172" i="27"/>
  <c r="CA172" i="27" s="1"/>
  <c r="BM84" i="27"/>
  <c r="CA84" i="27" s="1"/>
  <c r="BM128" i="27"/>
  <c r="CA128" i="27" s="1"/>
  <c r="BQ149" i="27"/>
  <c r="BQ61" i="27"/>
  <c r="BQ105" i="27"/>
  <c r="AC117" i="27"/>
  <c r="AQ117" i="27" s="1"/>
  <c r="AC161" i="27"/>
  <c r="AQ161" i="27" s="1"/>
  <c r="X72" i="27"/>
  <c r="AL72" i="27" s="1"/>
  <c r="X116" i="27"/>
  <c r="AL116" i="27" s="1"/>
  <c r="X160" i="27"/>
  <c r="AL160" i="27" s="1"/>
  <c r="BR86" i="27"/>
  <c r="CF86" i="27" s="1"/>
  <c r="BR174" i="27"/>
  <c r="CF174" i="27" s="1"/>
  <c r="BR130" i="27"/>
  <c r="CF130" i="27" s="1"/>
  <c r="BR179" i="27"/>
  <c r="CF179" i="27" s="1"/>
  <c r="BR135" i="27"/>
  <c r="CF135" i="27" s="1"/>
  <c r="BR91" i="27"/>
  <c r="CF91" i="27" s="1"/>
  <c r="BS157" i="27"/>
  <c r="CG157" i="27" s="1"/>
  <c r="BS113" i="27"/>
  <c r="CG113" i="27" s="1"/>
  <c r="BS69" i="27"/>
  <c r="CG69" i="27" s="1"/>
  <c r="BR79" i="27"/>
  <c r="CF79" i="27" s="1"/>
  <c r="BR167" i="27"/>
  <c r="CF167" i="27" s="1"/>
  <c r="BR123" i="27"/>
  <c r="CF123" i="27" s="1"/>
  <c r="W159" i="27"/>
  <c r="AK159" i="27" s="1"/>
  <c r="W71" i="27"/>
  <c r="AK71" i="27" s="1"/>
  <c r="W115" i="27"/>
  <c r="AK115" i="27" s="1"/>
  <c r="X111" i="27"/>
  <c r="AL111" i="27" s="1"/>
  <c r="X67" i="27"/>
  <c r="AL67" i="27" s="1"/>
  <c r="X155" i="27"/>
  <c r="AL155" i="27" s="1"/>
  <c r="AF120" i="27"/>
  <c r="BW169" i="27"/>
  <c r="BW125" i="27"/>
  <c r="AD150" i="27"/>
  <c r="AK150" i="27" s="1"/>
  <c r="AK18" i="27"/>
  <c r="AD62" i="27"/>
  <c r="AK62" i="27" s="1"/>
  <c r="AD106" i="27"/>
  <c r="AK106" i="27" s="1"/>
  <c r="AE87" i="27"/>
  <c r="AE131" i="27"/>
  <c r="AE175" i="27"/>
  <c r="BW81" i="27"/>
  <c r="BQ169" i="27"/>
  <c r="CE169" i="27" s="1"/>
  <c r="BQ125" i="27"/>
  <c r="CE125" i="27" s="1"/>
  <c r="BQ81" i="27"/>
  <c r="CE81" i="27" s="1"/>
  <c r="AJ112" i="27"/>
  <c r="AJ68" i="27"/>
  <c r="AJ156" i="27"/>
  <c r="BO112" i="27"/>
  <c r="CC112" i="27" s="1"/>
  <c r="BO156" i="27"/>
  <c r="CC156" i="27" s="1"/>
  <c r="BO68" i="27"/>
  <c r="CC68" i="27" s="1"/>
  <c r="AJ80" i="27"/>
  <c r="AJ168" i="27"/>
  <c r="AX62" i="27"/>
  <c r="AX150" i="27"/>
  <c r="AX106" i="27"/>
  <c r="AC130" i="27"/>
  <c r="AQ130" i="27" s="1"/>
  <c r="Z122" i="27"/>
  <c r="AN122" i="27" s="1"/>
  <c r="Z78" i="27"/>
  <c r="AN78" i="27" s="1"/>
  <c r="AI106" i="27"/>
  <c r="AP106" i="27" s="1"/>
  <c r="BQ91" i="27"/>
  <c r="CE91" i="27" s="1"/>
  <c r="AB119" i="27"/>
  <c r="AP119" i="27" s="1"/>
  <c r="AB163" i="27"/>
  <c r="AP163" i="27" s="1"/>
  <c r="BN70" i="27"/>
  <c r="CB70" i="27" s="1"/>
  <c r="BN114" i="27"/>
  <c r="CB114" i="27" s="1"/>
  <c r="BN158" i="27"/>
  <c r="CB158" i="27" s="1"/>
  <c r="BQ135" i="27"/>
  <c r="CE135" i="27" s="1"/>
  <c r="BN162" i="27"/>
  <c r="CB162" i="27" s="1"/>
  <c r="BN74" i="27"/>
  <c r="CB74" i="27" s="1"/>
  <c r="BN118" i="27"/>
  <c r="CB118" i="27" s="1"/>
  <c r="BQ179" i="27"/>
  <c r="CE179" i="27" s="1"/>
  <c r="AC125" i="27"/>
  <c r="AQ125" i="27" s="1"/>
  <c r="AC81" i="27"/>
  <c r="AQ81" i="27" s="1"/>
  <c r="AC169" i="27"/>
  <c r="AQ169" i="27" s="1"/>
  <c r="CA19" i="27"/>
  <c r="BT107" i="27"/>
  <c r="CA107" i="27" s="1"/>
  <c r="BT151" i="27"/>
  <c r="CA151" i="27" s="1"/>
  <c r="BT63" i="27"/>
  <c r="CA63" i="27" s="1"/>
  <c r="BN81" i="27"/>
  <c r="CB81" i="27" s="1"/>
  <c r="BN169" i="27"/>
  <c r="CB169" i="27" s="1"/>
  <c r="BN125" i="27"/>
  <c r="CB125" i="27" s="1"/>
  <c r="BW69" i="27"/>
  <c r="BW157" i="27"/>
  <c r="AI82" i="27"/>
  <c r="AI126" i="27"/>
  <c r="BP119" i="27"/>
  <c r="CD119" i="27" s="1"/>
  <c r="BP163" i="27"/>
  <c r="CD163" i="27" s="1"/>
  <c r="BP75" i="27"/>
  <c r="CD75" i="27" s="1"/>
  <c r="AB76" i="27"/>
  <c r="AP76" i="27" s="1"/>
  <c r="AB164" i="27"/>
  <c r="AP164" i="27" s="1"/>
  <c r="AB120" i="27"/>
  <c r="AP120" i="27" s="1"/>
  <c r="AG163" i="27"/>
  <c r="AG119" i="27"/>
  <c r="AG75" i="27"/>
  <c r="AX179" i="27"/>
  <c r="BL179" i="27" s="1"/>
  <c r="AX135" i="27"/>
  <c r="BL135" i="27" s="1"/>
  <c r="CF19" i="27"/>
  <c r="BY63" i="27"/>
  <c r="CF63" i="27" s="1"/>
  <c r="AN17" i="27"/>
  <c r="AG149" i="27"/>
  <c r="AN149" i="27" s="1"/>
  <c r="AG61" i="27"/>
  <c r="AN61" i="27" s="1"/>
  <c r="AC150" i="27"/>
  <c r="AC62" i="27"/>
  <c r="AC106" i="27"/>
  <c r="BO149" i="27"/>
  <c r="BO61" i="27"/>
  <c r="BO105" i="27"/>
  <c r="BR117" i="27"/>
  <c r="CF117" i="27" s="1"/>
  <c r="BR161" i="27"/>
  <c r="CF161" i="27" s="1"/>
  <c r="BR73" i="27"/>
  <c r="CF73" i="27" s="1"/>
  <c r="BM75" i="27"/>
  <c r="CA75" i="27" s="1"/>
  <c r="BM163" i="27"/>
  <c r="CA163" i="27" s="1"/>
  <c r="BM119" i="27"/>
  <c r="CA119" i="27" s="1"/>
  <c r="BM151" i="27"/>
  <c r="BM107" i="27"/>
  <c r="BM63" i="27"/>
  <c r="BN132" i="27"/>
  <c r="CB132" i="27" s="1"/>
  <c r="BN88" i="27"/>
  <c r="CB88" i="27" s="1"/>
  <c r="BN176" i="27"/>
  <c r="CB176" i="27" s="1"/>
  <c r="AI170" i="27"/>
  <c r="CD18" i="27"/>
  <c r="BW150" i="27"/>
  <c r="CD150" i="27" s="1"/>
  <c r="AB62" i="27"/>
  <c r="AB106" i="27"/>
  <c r="AB150" i="27"/>
  <c r="AX91" i="27"/>
  <c r="BL91" i="27" s="1"/>
  <c r="Y166" i="27"/>
  <c r="AM166" i="27" s="1"/>
  <c r="Y122" i="27"/>
  <c r="AM122" i="27" s="1"/>
  <c r="BR151" i="27"/>
  <c r="BR63" i="27"/>
  <c r="BR107" i="27"/>
  <c r="X151" i="27"/>
  <c r="X63" i="27"/>
  <c r="X107" i="27"/>
  <c r="Z105" i="27"/>
  <c r="Z149" i="27"/>
  <c r="Z61" i="27"/>
  <c r="BM92" i="27"/>
  <c r="CA92" i="27" s="1"/>
  <c r="Y172" i="27"/>
  <c r="AM172" i="27" s="1"/>
  <c r="Y128" i="27"/>
  <c r="AM128" i="27" s="1"/>
  <c r="BW106" i="27"/>
  <c r="CD106" i="27" s="1"/>
  <c r="BP116" i="27"/>
  <c r="CD116" i="27" s="1"/>
  <c r="BP160" i="27"/>
  <c r="CD160" i="27" s="1"/>
  <c r="BP72" i="27"/>
  <c r="CD72" i="27" s="1"/>
  <c r="AE150" i="27"/>
  <c r="AL150" i="27" s="1"/>
  <c r="AE112" i="27"/>
  <c r="Z164" i="27"/>
  <c r="AN164" i="27" s="1"/>
  <c r="Z76" i="27"/>
  <c r="AN76" i="27" s="1"/>
  <c r="Z120" i="27"/>
  <c r="AN120" i="27" s="1"/>
  <c r="BS72" i="27"/>
  <c r="CG72" i="27" s="1"/>
  <c r="BS79" i="27"/>
  <c r="CG79" i="27" s="1"/>
  <c r="BS123" i="27"/>
  <c r="CG123" i="27" s="1"/>
  <c r="BS167" i="27"/>
  <c r="CG167" i="27" s="1"/>
  <c r="AJ124" i="27"/>
  <c r="AX161" i="27"/>
  <c r="BL161" i="27" s="1"/>
  <c r="AX117" i="27"/>
  <c r="BL117" i="27" s="1"/>
  <c r="AX73" i="27"/>
  <c r="BL73" i="27" s="1"/>
  <c r="AJ151" i="27"/>
  <c r="AQ151" i="27" s="1"/>
  <c r="AJ107" i="27"/>
  <c r="AQ107" i="27" s="1"/>
  <c r="AQ19" i="27"/>
  <c r="AJ63" i="27"/>
  <c r="AQ63" i="27" s="1"/>
  <c r="BR162" i="27"/>
  <c r="CF162" i="27" s="1"/>
  <c r="BR74" i="27"/>
  <c r="CF74" i="27" s="1"/>
  <c r="BR118" i="27"/>
  <c r="CF118" i="27" s="1"/>
  <c r="BM123" i="27"/>
  <c r="CA123" i="27" s="1"/>
  <c r="BM79" i="27"/>
  <c r="CA79" i="27" s="1"/>
  <c r="BM167" i="27"/>
  <c r="CA167" i="27" s="1"/>
  <c r="BM105" i="27"/>
  <c r="BM61" i="27"/>
  <c r="BM149" i="27"/>
  <c r="AC173" i="27"/>
  <c r="AQ173" i="27" s="1"/>
  <c r="AC80" i="27"/>
  <c r="AQ80" i="27" s="1"/>
  <c r="AC124" i="27"/>
  <c r="AQ124" i="27" s="1"/>
  <c r="AC168" i="27"/>
  <c r="AQ168" i="27" s="1"/>
  <c r="AX75" i="27"/>
  <c r="BL75" i="27" s="1"/>
  <c r="AX87" i="27"/>
  <c r="BL87" i="27" s="1"/>
  <c r="BW156" i="27"/>
  <c r="BS176" i="27"/>
  <c r="CG176" i="27" s="1"/>
  <c r="Y111" i="27"/>
  <c r="AM111" i="27" s="1"/>
  <c r="Y155" i="27"/>
  <c r="AM155" i="27" s="1"/>
  <c r="BP169" i="27"/>
  <c r="CD169" i="27" s="1"/>
  <c r="AC151" i="27"/>
  <c r="AC107" i="27"/>
  <c r="AC63" i="27"/>
  <c r="Z73" i="27"/>
  <c r="AN73" i="27" s="1"/>
  <c r="Z161" i="27"/>
  <c r="AN161" i="27" s="1"/>
  <c r="Z117" i="27"/>
  <c r="AN117" i="27" s="1"/>
  <c r="AC113" i="27"/>
  <c r="AQ113" i="27" s="1"/>
  <c r="AC157" i="27"/>
  <c r="AQ157" i="27" s="1"/>
  <c r="AC69" i="27"/>
  <c r="AQ69" i="27" s="1"/>
  <c r="AX70" i="27"/>
  <c r="BL70" i="27" s="1"/>
  <c r="AB179" i="27"/>
  <c r="AP179" i="27" s="1"/>
  <c r="AB91" i="27"/>
  <c r="AP91" i="27" s="1"/>
  <c r="AB135" i="27"/>
  <c r="AP135" i="27" s="1"/>
  <c r="Y160" i="27"/>
  <c r="AM160" i="27" s="1"/>
  <c r="Y116" i="27"/>
  <c r="AM116" i="27" s="1"/>
  <c r="AC132" i="27"/>
  <c r="AQ132" i="27" s="1"/>
  <c r="AC176" i="27"/>
  <c r="AQ176" i="27" s="1"/>
  <c r="BR134" i="27"/>
  <c r="CF134" i="27" s="1"/>
  <c r="BR178" i="27"/>
  <c r="CF178" i="27" s="1"/>
  <c r="BR90" i="27"/>
  <c r="CF90" i="27" s="1"/>
  <c r="W134" i="27"/>
  <c r="AK134" i="27" s="1"/>
  <c r="W178" i="27"/>
  <c r="AK178" i="27" s="1"/>
  <c r="W90" i="27"/>
  <c r="AK90" i="27" s="1"/>
  <c r="AC112" i="27"/>
  <c r="AQ112" i="27" s="1"/>
  <c r="AC156" i="27"/>
  <c r="AQ156" i="27" s="1"/>
  <c r="AC68" i="27"/>
  <c r="AQ68" i="27" s="1"/>
  <c r="AC121" i="27"/>
  <c r="AQ121" i="27" s="1"/>
  <c r="AC77" i="27"/>
  <c r="AQ77" i="27" s="1"/>
  <c r="BM91" i="27"/>
  <c r="CA91" i="27" s="1"/>
  <c r="BM135" i="27"/>
  <c r="CA135" i="27" s="1"/>
  <c r="BM179" i="27"/>
  <c r="CA179" i="27" s="1"/>
  <c r="BO67" i="27"/>
  <c r="CC67" i="27" s="1"/>
  <c r="BO111" i="27"/>
  <c r="CC111" i="27" s="1"/>
  <c r="BO155" i="27"/>
  <c r="CC155" i="27" s="1"/>
  <c r="AB174" i="27"/>
  <c r="AP174" i="27" s="1"/>
  <c r="AB86" i="27"/>
  <c r="AP86" i="27" s="1"/>
  <c r="AB130" i="27"/>
  <c r="AP130" i="27" s="1"/>
  <c r="CA18" i="27"/>
  <c r="BT150" i="27"/>
  <c r="CA150" i="27" s="1"/>
  <c r="BT62" i="27"/>
  <c r="CA62" i="27" s="1"/>
  <c r="BT106" i="27"/>
  <c r="CA106" i="27" s="1"/>
  <c r="AF63" i="27"/>
  <c r="AM63" i="27" s="1"/>
  <c r="AM19" i="27"/>
  <c r="AF107" i="27"/>
  <c r="AM107" i="27" s="1"/>
  <c r="AF151" i="27"/>
  <c r="AM151" i="27" s="1"/>
  <c r="BP161" i="27"/>
  <c r="CD161" i="27" s="1"/>
  <c r="BP73" i="27"/>
  <c r="CD73" i="27" s="1"/>
  <c r="BP117" i="27"/>
  <c r="CD117" i="27" s="1"/>
  <c r="BS179" i="27"/>
  <c r="CG179" i="27" s="1"/>
  <c r="BS135" i="27"/>
  <c r="CG135" i="27" s="1"/>
  <c r="BS91" i="27"/>
  <c r="CG91" i="27" s="1"/>
  <c r="AC70" i="27"/>
  <c r="AQ70" i="27" s="1"/>
  <c r="BO74" i="27"/>
  <c r="CC74" i="27" s="1"/>
  <c r="BO118" i="27"/>
  <c r="CC118" i="27" s="1"/>
  <c r="BO162" i="27"/>
  <c r="CC162" i="27" s="1"/>
  <c r="X69" i="27"/>
  <c r="AL69" i="27" s="1"/>
  <c r="BS171" i="27"/>
  <c r="CG171" i="27" s="1"/>
  <c r="BS127" i="27"/>
  <c r="CG127" i="27" s="1"/>
  <c r="BS83" i="27"/>
  <c r="CG83" i="27" s="1"/>
  <c r="AX165" i="27"/>
  <c r="BL165" i="27" s="1"/>
  <c r="AX77" i="27"/>
  <c r="BL77" i="27" s="1"/>
  <c r="BP81" i="27"/>
  <c r="CD81" i="27" s="1"/>
  <c r="BP125" i="27"/>
  <c r="CD125" i="27" s="1"/>
  <c r="BQ73" i="27"/>
  <c r="CE73" i="27" s="1"/>
  <c r="BQ161" i="27"/>
  <c r="CE161" i="27" s="1"/>
  <c r="BQ117" i="27"/>
  <c r="CE117" i="27" s="1"/>
  <c r="BO125" i="27"/>
  <c r="CC125" i="27" s="1"/>
  <c r="BO169" i="27"/>
  <c r="CC169" i="27" s="1"/>
  <c r="BO81" i="27"/>
  <c r="CC81" i="27" s="1"/>
  <c r="BP113" i="27"/>
  <c r="CD113" i="27" s="1"/>
  <c r="BP69" i="27"/>
  <c r="CD69" i="27" s="1"/>
  <c r="BP157" i="27"/>
  <c r="CD157" i="27" s="1"/>
  <c r="W67" i="27"/>
  <c r="AK67" i="27" s="1"/>
  <c r="AC122" i="27"/>
  <c r="AQ122" i="27" s="1"/>
  <c r="W69" i="27"/>
  <c r="AK69" i="27" s="1"/>
  <c r="AX114" i="27"/>
  <c r="BL114" i="27" s="1"/>
  <c r="Z87" i="27"/>
  <c r="AN87" i="27" s="1"/>
  <c r="Z175" i="27"/>
  <c r="AN175" i="27" s="1"/>
  <c r="Z131" i="27"/>
  <c r="AN131" i="27" s="1"/>
  <c r="Y77" i="27"/>
  <c r="AM77" i="27" s="1"/>
  <c r="BP134" i="27"/>
  <c r="CD134" i="27" s="1"/>
  <c r="BP90" i="27"/>
  <c r="CD90" i="27" s="1"/>
  <c r="BP178" i="27"/>
  <c r="CD178" i="27" s="1"/>
  <c r="BN166" i="27"/>
  <c r="CB166" i="27" s="1"/>
  <c r="BN122" i="27"/>
  <c r="CB122" i="27" s="1"/>
  <c r="BN78" i="27"/>
  <c r="CB78" i="27" s="1"/>
  <c r="BQ80" i="27"/>
  <c r="CE80" i="27" s="1"/>
  <c r="BQ124" i="27"/>
  <c r="CE124" i="27" s="1"/>
  <c r="BQ168" i="27"/>
  <c r="CE168" i="27" s="1"/>
  <c r="BR67" i="27"/>
  <c r="CF67" i="27" s="1"/>
  <c r="BR111" i="27"/>
  <c r="CF111" i="27" s="1"/>
  <c r="AA134" i="27"/>
  <c r="AO134" i="27" s="1"/>
  <c r="AA90" i="27"/>
  <c r="AO90" i="27" s="1"/>
  <c r="BP78" i="27"/>
  <c r="CD78" i="27" s="1"/>
  <c r="BP122" i="27"/>
  <c r="CD122" i="27" s="1"/>
  <c r="BP166" i="27"/>
  <c r="CD166" i="27" s="1"/>
  <c r="Y134" i="27"/>
  <c r="AM134" i="27" s="1"/>
  <c r="BP80" i="27"/>
  <c r="CD80" i="27" s="1"/>
  <c r="BP168" i="27"/>
  <c r="CD168" i="27" s="1"/>
  <c r="BP124" i="27"/>
  <c r="CD124" i="27" s="1"/>
  <c r="AB162" i="27"/>
  <c r="AP162" i="27" s="1"/>
  <c r="AB118" i="27"/>
  <c r="AP118" i="27" s="1"/>
  <c r="AB74" i="27"/>
  <c r="AP74" i="27" s="1"/>
  <c r="AE129" i="27"/>
  <c r="Z119" i="27"/>
  <c r="AN119" i="27" s="1"/>
  <c r="AD124" i="27"/>
  <c r="AD168" i="27"/>
  <c r="AD80" i="27"/>
  <c r="BX85" i="27"/>
  <c r="X68" i="27"/>
  <c r="AL68" i="27" s="1"/>
  <c r="X112" i="27"/>
  <c r="AL112" i="27" s="1"/>
  <c r="X156" i="27"/>
  <c r="AL156" i="27" s="1"/>
  <c r="Y91" i="27"/>
  <c r="AM91" i="27" s="1"/>
  <c r="X159" i="27"/>
  <c r="AL159" i="27" s="1"/>
  <c r="X71" i="27"/>
  <c r="AL71" i="27" s="1"/>
  <c r="X115" i="27"/>
  <c r="AL115" i="27" s="1"/>
  <c r="BR82" i="27"/>
  <c r="CF82" i="27" s="1"/>
  <c r="BR170" i="27"/>
  <c r="CF170" i="27" s="1"/>
  <c r="BR126" i="27"/>
  <c r="CF126" i="27" s="1"/>
  <c r="AX76" i="27"/>
  <c r="BL76" i="27" s="1"/>
  <c r="BS124" i="27"/>
  <c r="CG124" i="27" s="1"/>
  <c r="AG88" i="27"/>
  <c r="Y164" i="27"/>
  <c r="AM164" i="27" s="1"/>
  <c r="X132" i="27"/>
  <c r="AL132" i="27" s="1"/>
  <c r="BR121" i="27"/>
  <c r="CF121" i="27" s="1"/>
  <c r="BR165" i="27"/>
  <c r="CF165" i="27" s="1"/>
  <c r="BR77" i="27"/>
  <c r="CF77" i="27" s="1"/>
  <c r="BP68" i="27"/>
  <c r="CD68" i="27" s="1"/>
  <c r="BP112" i="27"/>
  <c r="CD112" i="27" s="1"/>
  <c r="BP156" i="27"/>
  <c r="CD156" i="27" s="1"/>
  <c r="AC158" i="27"/>
  <c r="AQ158" i="27" s="1"/>
  <c r="AX78" i="27"/>
  <c r="BL78" i="27" s="1"/>
  <c r="AX166" i="27"/>
  <c r="BL166" i="27" s="1"/>
  <c r="AX122" i="27"/>
  <c r="BL122" i="27" s="1"/>
  <c r="BS115" i="27"/>
  <c r="CG115" i="27" s="1"/>
  <c r="BS71" i="27"/>
  <c r="CG71" i="27" s="1"/>
  <c r="AX128" i="27"/>
  <c r="BL128" i="27" s="1"/>
  <c r="AX172" i="27"/>
  <c r="BL172" i="27" s="1"/>
  <c r="AX84" i="27"/>
  <c r="BL84" i="27" s="1"/>
  <c r="AX85" i="27"/>
  <c r="BL85" i="27" s="1"/>
  <c r="AX173" i="27"/>
  <c r="BL173" i="27" s="1"/>
  <c r="AX119" i="27"/>
  <c r="BL119" i="27" s="1"/>
  <c r="BY155" i="27"/>
  <c r="Y179" i="27"/>
  <c r="AM179" i="27" s="1"/>
  <c r="AC114" i="27"/>
  <c r="AQ114" i="27" s="1"/>
  <c r="AA157" i="27"/>
  <c r="AO157" i="27" s="1"/>
  <c r="AA69" i="27"/>
  <c r="AO69" i="27" s="1"/>
  <c r="Z124" i="27"/>
  <c r="AN124" i="27" s="1"/>
  <c r="Z80" i="27"/>
  <c r="AN80" i="27" s="1"/>
  <c r="Z168" i="27"/>
  <c r="AN168" i="27" s="1"/>
  <c r="Z47" i="27"/>
  <c r="AN47" i="27" s="1"/>
  <c r="AA171" i="27"/>
  <c r="AO171" i="27" s="1"/>
  <c r="AB151" i="27"/>
  <c r="AB107" i="27"/>
  <c r="AB63" i="27"/>
  <c r="AI19" i="27"/>
  <c r="BT156" i="27"/>
  <c r="AI88" i="27"/>
  <c r="W77" i="27"/>
  <c r="AK77" i="27" s="1"/>
  <c r="W165" i="27"/>
  <c r="AK165" i="27" s="1"/>
  <c r="W121" i="27"/>
  <c r="AK121" i="27" s="1"/>
  <c r="BO171" i="27"/>
  <c r="CC171" i="27" s="1"/>
  <c r="BO83" i="27"/>
  <c r="CC83" i="27" s="1"/>
  <c r="BO127" i="27"/>
  <c r="CC127" i="27" s="1"/>
  <c r="BZ107" i="27"/>
  <c r="CG107" i="27" s="1"/>
  <c r="CG19" i="27"/>
  <c r="BZ63" i="27"/>
  <c r="CG63" i="27" s="1"/>
  <c r="BZ151" i="27"/>
  <c r="CG151" i="27" s="1"/>
  <c r="BR155" i="27"/>
  <c r="CF155" i="27" s="1"/>
  <c r="BV178" i="27"/>
  <c r="BV90" i="27"/>
  <c r="BV134" i="27"/>
  <c r="AE161" i="27"/>
  <c r="AE117" i="27"/>
  <c r="AE73" i="27"/>
  <c r="BQ127" i="27"/>
  <c r="CE127" i="27" s="1"/>
  <c r="BQ83" i="27"/>
  <c r="CE83" i="27" s="1"/>
  <c r="BQ171" i="27"/>
  <c r="CE171" i="27" s="1"/>
  <c r="AA119" i="27"/>
  <c r="AO119" i="27" s="1"/>
  <c r="AA75" i="27"/>
  <c r="AO75" i="27" s="1"/>
  <c r="Y76" i="27"/>
  <c r="AM76" i="27" s="1"/>
  <c r="Y120" i="27"/>
  <c r="AM120" i="27" s="1"/>
  <c r="AA158" i="27"/>
  <c r="AO158" i="27" s="1"/>
  <c r="AA114" i="27"/>
  <c r="AO114" i="27" s="1"/>
  <c r="Z130" i="27"/>
  <c r="AN130" i="27" s="1"/>
  <c r="Z86" i="27"/>
  <c r="AN86" i="27" s="1"/>
  <c r="Z174" i="27"/>
  <c r="AN174" i="27" s="1"/>
  <c r="BQ86" i="27"/>
  <c r="CE86" i="27" s="1"/>
  <c r="BQ130" i="27"/>
  <c r="CE130" i="27" s="1"/>
  <c r="BQ174" i="27"/>
  <c r="CE174" i="27" s="1"/>
  <c r="AX163" i="27"/>
  <c r="BL163" i="27" s="1"/>
  <c r="BM111" i="27"/>
  <c r="CA111" i="27" s="1"/>
  <c r="BM67" i="27"/>
  <c r="CA67" i="27" s="1"/>
  <c r="BS174" i="27"/>
  <c r="CG174" i="27" s="1"/>
  <c r="BS130" i="27"/>
  <c r="CG130" i="27" s="1"/>
  <c r="X175" i="27"/>
  <c r="AL175" i="27" s="1"/>
  <c r="X87" i="27"/>
  <c r="AL87" i="27" s="1"/>
  <c r="X131" i="27"/>
  <c r="AL131" i="27" s="1"/>
  <c r="Y117" i="27"/>
  <c r="AM117" i="27" s="1"/>
  <c r="Y73" i="27"/>
  <c r="AM73" i="27" s="1"/>
  <c r="Y161" i="27"/>
  <c r="AM161" i="27" s="1"/>
  <c r="X134" i="27"/>
  <c r="AL134" i="27" s="1"/>
  <c r="X90" i="27"/>
  <c r="AL90" i="27" s="1"/>
  <c r="X47" i="27"/>
  <c r="AL47" i="27" s="1"/>
  <c r="W157" i="27"/>
  <c r="AK157" i="27" s="1"/>
  <c r="W113" i="27"/>
  <c r="AK113" i="27" s="1"/>
  <c r="AX113" i="27"/>
  <c r="BL113" i="27" s="1"/>
  <c r="BN47" i="27"/>
  <c r="BN134" i="27"/>
  <c r="CB134" i="27" s="1"/>
  <c r="BN90" i="27"/>
  <c r="CB90" i="27" s="1"/>
  <c r="BN178" i="27"/>
  <c r="CB178" i="27" s="1"/>
  <c r="AX118" i="27"/>
  <c r="BL118" i="27" s="1"/>
  <c r="Y118" i="27"/>
  <c r="AM118" i="27" s="1"/>
  <c r="Y74" i="27"/>
  <c r="AM74" i="27" s="1"/>
  <c r="BO130" i="27"/>
  <c r="CC130" i="27" s="1"/>
  <c r="BO86" i="27"/>
  <c r="CC86" i="27" s="1"/>
  <c r="BO174" i="27"/>
  <c r="CC174" i="27" s="1"/>
  <c r="BR76" i="27"/>
  <c r="CF76" i="27" s="1"/>
  <c r="BR164" i="27"/>
  <c r="CF164" i="27" s="1"/>
  <c r="BR120" i="27"/>
  <c r="CF120" i="27" s="1"/>
  <c r="BS74" i="27"/>
  <c r="CG74" i="27" s="1"/>
  <c r="BS118" i="27"/>
  <c r="CG118" i="27" s="1"/>
  <c r="BS162" i="27"/>
  <c r="CG162" i="27" s="1"/>
  <c r="Y135" i="27"/>
  <c r="AM135" i="27" s="1"/>
  <c r="BO73" i="27"/>
  <c r="CC73" i="27" s="1"/>
  <c r="BO161" i="27"/>
  <c r="CC161" i="27" s="1"/>
  <c r="Z172" i="27"/>
  <c r="AN172" i="27" s="1"/>
  <c r="Z84" i="27"/>
  <c r="AN84" i="27" s="1"/>
  <c r="Z128" i="27"/>
  <c r="AN128" i="27" s="1"/>
  <c r="BM159" i="27"/>
  <c r="CA159" i="27" s="1"/>
  <c r="BM115" i="27"/>
  <c r="CA115" i="27" s="1"/>
  <c r="BM71" i="27"/>
  <c r="CA71" i="27" s="1"/>
  <c r="AC72" i="27"/>
  <c r="AQ72" i="27" s="1"/>
  <c r="AC116" i="27"/>
  <c r="AQ116" i="27" s="1"/>
  <c r="AC160" i="27"/>
  <c r="AQ160" i="27" s="1"/>
  <c r="BM81" i="27"/>
  <c r="CA81" i="27" s="1"/>
  <c r="BM125" i="27"/>
  <c r="CA125" i="27" s="1"/>
  <c r="BM169" i="27"/>
  <c r="CA169" i="27" s="1"/>
  <c r="X88" i="27"/>
  <c r="AL88" i="27" s="1"/>
  <c r="Y121" i="27"/>
  <c r="AM121" i="27" s="1"/>
  <c r="BQ120" i="27"/>
  <c r="CE120" i="27" s="1"/>
  <c r="BQ76" i="27"/>
  <c r="CE76" i="27" s="1"/>
  <c r="BQ164" i="27"/>
  <c r="CE164" i="27" s="1"/>
  <c r="AJ119" i="27"/>
  <c r="AJ75" i="27"/>
  <c r="AJ163" i="27"/>
  <c r="AA91" i="27"/>
  <c r="AO91" i="27" s="1"/>
  <c r="AA179" i="27"/>
  <c r="AO179" i="27" s="1"/>
  <c r="AA48" i="27"/>
  <c r="AO48" i="27" s="1"/>
  <c r="AA135" i="27"/>
  <c r="AO135" i="27" s="1"/>
  <c r="AX159" i="27"/>
  <c r="BL159" i="27" s="1"/>
  <c r="AX71" i="27"/>
  <c r="BL71" i="27" s="1"/>
  <c r="BN113" i="27"/>
  <c r="CB113" i="27" s="1"/>
  <c r="BN157" i="27"/>
  <c r="CB157" i="27" s="1"/>
  <c r="BN69" i="27"/>
  <c r="CB69" i="27" s="1"/>
  <c r="AA87" i="27"/>
  <c r="AO87" i="27" s="1"/>
  <c r="AA175" i="27"/>
  <c r="AO175" i="27" s="1"/>
  <c r="BM174" i="27"/>
  <c r="CA174" i="27" s="1"/>
  <c r="BM130" i="27"/>
  <c r="CA130" i="27" s="1"/>
  <c r="Z132" i="27"/>
  <c r="AN132" i="27" s="1"/>
  <c r="Z88" i="27"/>
  <c r="AN88" i="27" s="1"/>
  <c r="Z176" i="27"/>
  <c r="AN176" i="27" s="1"/>
  <c r="BS132" i="27"/>
  <c r="CG132" i="27" s="1"/>
  <c r="Y176" i="27"/>
  <c r="AM176" i="27" s="1"/>
  <c r="AC76" i="27"/>
  <c r="AQ76" i="27" s="1"/>
  <c r="X165" i="27"/>
  <c r="AL165" i="27" s="1"/>
  <c r="X121" i="27"/>
  <c r="AL121" i="27" s="1"/>
  <c r="X77" i="27"/>
  <c r="AL77" i="27" s="1"/>
  <c r="X75" i="27"/>
  <c r="AL75" i="27" s="1"/>
  <c r="X163" i="27"/>
  <c r="AL163" i="27" s="1"/>
  <c r="X119" i="27"/>
  <c r="AL119" i="27" s="1"/>
  <c r="BS73" i="27"/>
  <c r="CG73" i="27" s="1"/>
  <c r="BR168" i="27"/>
  <c r="CF168" i="27" s="1"/>
  <c r="BR124" i="27"/>
  <c r="CF124" i="27" s="1"/>
  <c r="BP83" i="27"/>
  <c r="CD83" i="27" s="1"/>
  <c r="BP171" i="27"/>
  <c r="CD171" i="27" s="1"/>
  <c r="BP127" i="27"/>
  <c r="CD127" i="27" s="1"/>
  <c r="BQ72" i="27"/>
  <c r="CE72" i="27" s="1"/>
  <c r="BQ160" i="27"/>
  <c r="CE160" i="27" s="1"/>
  <c r="BQ116" i="27"/>
  <c r="CE116" i="27" s="1"/>
  <c r="AC71" i="27"/>
  <c r="AQ71" i="27" s="1"/>
  <c r="AC115" i="27"/>
  <c r="AQ115" i="27" s="1"/>
  <c r="AC159" i="27"/>
  <c r="AQ159" i="27" s="1"/>
  <c r="BO158" i="27"/>
  <c r="CC158" i="27" s="1"/>
  <c r="BO114" i="27"/>
  <c r="CC114" i="27" s="1"/>
  <c r="BO70" i="27"/>
  <c r="CC70" i="27" s="1"/>
  <c r="AX115" i="27"/>
  <c r="BL115" i="27" s="1"/>
  <c r="Z160" i="27"/>
  <c r="AN160" i="27" s="1"/>
  <c r="Z72" i="27"/>
  <c r="AN72" i="27" s="1"/>
  <c r="BN86" i="27"/>
  <c r="CB86" i="27" s="1"/>
  <c r="BN130" i="27"/>
  <c r="CB130" i="27" s="1"/>
  <c r="BN174" i="27"/>
  <c r="CB174" i="27" s="1"/>
  <c r="AA74" i="27"/>
  <c r="AO74" i="27" s="1"/>
  <c r="AA162" i="27"/>
  <c r="AO162" i="27" s="1"/>
  <c r="AA118" i="27"/>
  <c r="AO118" i="27" s="1"/>
  <c r="BR84" i="27"/>
  <c r="CF84" i="27" s="1"/>
  <c r="BR172" i="27"/>
  <c r="CF172" i="27" s="1"/>
  <c r="BR128" i="27"/>
  <c r="CF128" i="27" s="1"/>
  <c r="Z163" i="27"/>
  <c r="AN163" i="27" s="1"/>
  <c r="Z75" i="27"/>
  <c r="AN75" i="27" s="1"/>
  <c r="AC111" i="27"/>
  <c r="AQ111" i="27" s="1"/>
  <c r="AC67" i="27"/>
  <c r="AQ67" i="27" s="1"/>
  <c r="AB111" i="27"/>
  <c r="AP111" i="27" s="1"/>
  <c r="AB67" i="27"/>
  <c r="AP67" i="27" s="1"/>
  <c r="Y132" i="27"/>
  <c r="AM132" i="27" s="1"/>
  <c r="W48" i="27"/>
  <c r="AK48" i="27" s="1"/>
  <c r="AX157" i="27"/>
  <c r="BL157" i="27" s="1"/>
  <c r="AB113" i="27"/>
  <c r="AP113" i="27" s="1"/>
  <c r="AB69" i="27"/>
  <c r="AP69" i="27" s="1"/>
  <c r="AB157" i="27"/>
  <c r="AP157" i="27" s="1"/>
  <c r="AO19" i="27"/>
  <c r="AH151" i="27"/>
  <c r="AO151" i="27" s="1"/>
  <c r="AH107" i="27"/>
  <c r="AO107" i="27" s="1"/>
  <c r="AH63" i="27"/>
  <c r="AO63" i="27" s="1"/>
  <c r="AX175" i="27"/>
  <c r="BL175" i="27" s="1"/>
  <c r="AX176" i="27"/>
  <c r="BL176" i="27" s="1"/>
  <c r="AX88" i="27"/>
  <c r="BL88" i="27" s="1"/>
  <c r="BP158" i="27"/>
  <c r="CD158" i="27" s="1"/>
  <c r="BP70" i="27"/>
  <c r="CD70" i="27" s="1"/>
  <c r="BP114" i="27"/>
  <c r="CD114" i="27" s="1"/>
  <c r="Y157" i="27"/>
  <c r="AM157" i="27" s="1"/>
  <c r="Y69" i="27"/>
  <c r="AM69" i="27" s="1"/>
  <c r="Y113" i="27"/>
  <c r="AM113" i="27" s="1"/>
  <c r="Z156" i="27"/>
  <c r="AN156" i="27" s="1"/>
  <c r="Z68" i="27"/>
  <c r="AN68" i="27" s="1"/>
  <c r="Z112" i="27"/>
  <c r="AN112" i="27" s="1"/>
  <c r="X120" i="27"/>
  <c r="AL120" i="27" s="1"/>
  <c r="X164" i="27"/>
  <c r="AL164" i="27" s="1"/>
  <c r="BS125" i="27"/>
  <c r="CG125" i="27" s="1"/>
  <c r="BS169" i="27"/>
  <c r="CG169" i="27" s="1"/>
  <c r="W86" i="27"/>
  <c r="AK86" i="27" s="1"/>
  <c r="W174" i="27"/>
  <c r="AK174" i="27" s="1"/>
  <c r="W130" i="27"/>
  <c r="AK130" i="27" s="1"/>
  <c r="BS128" i="27"/>
  <c r="CG128" i="27" s="1"/>
  <c r="AC82" i="27"/>
  <c r="AQ82" i="27" s="1"/>
  <c r="AC126" i="27"/>
  <c r="AQ126" i="27" s="1"/>
  <c r="BO175" i="27"/>
  <c r="CC175" i="27" s="1"/>
  <c r="BO87" i="27"/>
  <c r="CC87" i="27" s="1"/>
  <c r="BO131" i="27"/>
  <c r="CC131" i="27" s="1"/>
  <c r="AC129" i="27"/>
  <c r="AQ129" i="27" s="1"/>
  <c r="BO124" i="27"/>
  <c r="CC124" i="27" s="1"/>
  <c r="BO168" i="27"/>
  <c r="CC168" i="27" s="1"/>
  <c r="AB116" i="27"/>
  <c r="AP116" i="27" s="1"/>
  <c r="AB72" i="27"/>
  <c r="AP72" i="27" s="1"/>
  <c r="AB160" i="27"/>
  <c r="AP160" i="27" s="1"/>
  <c r="AX74" i="27"/>
  <c r="BL74" i="27" s="1"/>
  <c r="W173" i="27"/>
  <c r="AK173" i="27" s="1"/>
  <c r="W129" i="27"/>
  <c r="AK129" i="27" s="1"/>
  <c r="BP129" i="27"/>
  <c r="CD129" i="27" s="1"/>
  <c r="BP173" i="27"/>
  <c r="CD173" i="27" s="1"/>
  <c r="BS163" i="27"/>
  <c r="CG163" i="27" s="1"/>
  <c r="BS119" i="27"/>
  <c r="CG119" i="27" s="1"/>
  <c r="BS75" i="27"/>
  <c r="CG75" i="27" s="1"/>
  <c r="BQ70" i="27"/>
  <c r="CE70" i="27" s="1"/>
  <c r="BQ158" i="27"/>
  <c r="CE158" i="27" s="1"/>
  <c r="BQ114" i="27"/>
  <c r="CE114" i="27" s="1"/>
  <c r="Z90" i="27"/>
  <c r="AN90" i="27" s="1"/>
  <c r="Z134" i="27"/>
  <c r="AN134" i="27" s="1"/>
  <c r="Z178" i="27"/>
  <c r="AN178" i="27" s="1"/>
  <c r="BN111" i="27"/>
  <c r="CB111" i="27" s="1"/>
  <c r="BN67" i="27"/>
  <c r="CB67" i="27" s="1"/>
  <c r="BN155" i="27"/>
  <c r="CB155" i="27" s="1"/>
  <c r="AB87" i="27"/>
  <c r="AP87" i="27" s="1"/>
  <c r="AB175" i="27"/>
  <c r="AP175" i="27" s="1"/>
  <c r="AB131" i="27"/>
  <c r="AP131" i="27" s="1"/>
  <c r="X86" i="27"/>
  <c r="AL86" i="27" s="1"/>
  <c r="X130" i="27"/>
  <c r="AL130" i="27" s="1"/>
  <c r="X174" i="27"/>
  <c r="AL174" i="27" s="1"/>
  <c r="BQ88" i="27"/>
  <c r="CE88" i="27" s="1"/>
  <c r="BQ132" i="27"/>
  <c r="CE132" i="27" s="1"/>
  <c r="BQ176" i="27"/>
  <c r="CE176" i="27" s="1"/>
  <c r="BN72" i="27"/>
  <c r="CB72" i="27" s="1"/>
  <c r="BN160" i="27"/>
  <c r="CB160" i="27" s="1"/>
  <c r="BN116" i="27"/>
  <c r="CB116" i="27" s="1"/>
  <c r="AC78" i="27"/>
  <c r="AQ78" i="27" s="1"/>
  <c r="AC164" i="27"/>
  <c r="AQ164" i="27" s="1"/>
  <c r="BO116" i="27"/>
  <c r="CC116" i="27" s="1"/>
  <c r="BO160" i="27"/>
  <c r="CC160" i="27" s="1"/>
  <c r="W150" i="27"/>
  <c r="W106" i="27"/>
  <c r="W62" i="27"/>
  <c r="Z118" i="27"/>
  <c r="AN118" i="27" s="1"/>
  <c r="Z74" i="27"/>
  <c r="AN74" i="27" s="1"/>
  <c r="Z162" i="27"/>
  <c r="AN162" i="27" s="1"/>
  <c r="BQ150" i="27"/>
  <c r="BQ106" i="27"/>
  <c r="BQ62" i="27"/>
  <c r="BP111" i="27"/>
  <c r="CD111" i="27" s="1"/>
  <c r="BP155" i="27"/>
  <c r="CD155" i="27" s="1"/>
  <c r="BP67" i="27"/>
  <c r="CD67" i="27" s="1"/>
  <c r="AA83" i="27"/>
  <c r="AO83" i="27" s="1"/>
  <c r="AA127" i="27"/>
  <c r="AO127" i="27" s="1"/>
  <c r="Y71" i="27"/>
  <c r="AM71" i="27" s="1"/>
  <c r="Y115" i="27"/>
  <c r="AM115" i="27" s="1"/>
  <c r="BM120" i="27"/>
  <c r="CA120" i="27" s="1"/>
  <c r="BM164" i="27"/>
  <c r="CA164" i="27" s="1"/>
  <c r="AB79" i="27"/>
  <c r="AP79" i="27" s="1"/>
  <c r="AB167" i="27"/>
  <c r="AP167" i="27" s="1"/>
  <c r="AA81" i="27"/>
  <c r="AO81" i="27" s="1"/>
  <c r="AA125" i="27"/>
  <c r="AO125" i="27" s="1"/>
  <c r="AA169" i="27"/>
  <c r="AO169" i="27" s="1"/>
  <c r="Y83" i="27"/>
  <c r="AM83" i="27" s="1"/>
  <c r="Y127" i="27"/>
  <c r="AM127" i="27" s="1"/>
  <c r="AX170" i="27"/>
  <c r="BL170" i="27" s="1"/>
  <c r="AX126" i="27"/>
  <c r="BL126" i="27" s="1"/>
  <c r="AX82" i="27"/>
  <c r="BL82" i="27" s="1"/>
  <c r="AB82" i="27"/>
  <c r="AP82" i="27" s="1"/>
  <c r="AB170" i="27"/>
  <c r="AP170" i="27" s="1"/>
  <c r="AB126" i="27"/>
  <c r="AP126" i="27" s="1"/>
  <c r="BO69" i="27"/>
  <c r="CC69" i="27" s="1"/>
  <c r="BO113" i="27"/>
  <c r="CC113" i="27" s="1"/>
  <c r="BO157" i="27"/>
  <c r="CC157" i="27" s="1"/>
  <c r="BO166" i="27"/>
  <c r="CC166" i="27" s="1"/>
  <c r="BO78" i="27"/>
  <c r="CC78" i="27" s="1"/>
  <c r="BO122" i="27"/>
  <c r="CC122" i="27" s="1"/>
  <c r="AB78" i="27"/>
  <c r="AP78" i="27" s="1"/>
  <c r="AB166" i="27"/>
  <c r="AP166" i="27" s="1"/>
  <c r="AB122" i="27"/>
  <c r="AP122" i="27" s="1"/>
  <c r="W169" i="27"/>
  <c r="AK169" i="27" s="1"/>
  <c r="W125" i="27"/>
  <c r="AK125" i="27" s="1"/>
  <c r="W81" i="27"/>
  <c r="AK81" i="27" s="1"/>
  <c r="BM83" i="27"/>
  <c r="CA83" i="27" s="1"/>
  <c r="BM127" i="27"/>
  <c r="CA127" i="27" s="1"/>
  <c r="BM171" i="27"/>
  <c r="CA171" i="27" s="1"/>
  <c r="BR68" i="27"/>
  <c r="CF68" i="27" s="1"/>
  <c r="BR156" i="27"/>
  <c r="CF156" i="27" s="1"/>
  <c r="BR112" i="27"/>
  <c r="CF112" i="27" s="1"/>
  <c r="BO91" i="27"/>
  <c r="CC91" i="27" s="1"/>
  <c r="BO179" i="27"/>
  <c r="CC179" i="27" s="1"/>
  <c r="BO48" i="27"/>
  <c r="BO135" i="27"/>
  <c r="CC135" i="27" s="1"/>
  <c r="Y131" i="27"/>
  <c r="AM131" i="27" s="1"/>
  <c r="Y87" i="27"/>
  <c r="AM87" i="27" s="1"/>
  <c r="Y156" i="27"/>
  <c r="AM156" i="27" s="1"/>
  <c r="Y112" i="27"/>
  <c r="AM112" i="27" s="1"/>
  <c r="Y68" i="27"/>
  <c r="AM68" i="27" s="1"/>
  <c r="W111" i="27"/>
  <c r="AK111" i="27" s="1"/>
  <c r="BM74" i="27"/>
  <c r="CA74" i="27" s="1"/>
  <c r="BM118" i="27"/>
  <c r="CA118" i="27" s="1"/>
  <c r="BM162" i="27"/>
  <c r="CA162" i="27" s="1"/>
  <c r="BM86" i="27"/>
  <c r="CA86" i="27" s="1"/>
  <c r="AA178" i="27"/>
  <c r="AO178" i="27" s="1"/>
  <c r="AA120" i="27"/>
  <c r="AO120" i="27" s="1"/>
  <c r="AA76" i="27"/>
  <c r="AO76" i="27" s="1"/>
  <c r="BM106" i="27"/>
  <c r="BM150" i="27"/>
  <c r="BM62" i="27"/>
  <c r="AA159" i="27"/>
  <c r="AO159" i="27" s="1"/>
  <c r="AA71" i="27"/>
  <c r="AO71" i="27" s="1"/>
  <c r="AC128" i="27"/>
  <c r="AQ128" i="27" s="1"/>
  <c r="AC172" i="27"/>
  <c r="AQ172" i="27" s="1"/>
  <c r="AC84" i="27"/>
  <c r="AQ84" i="27" s="1"/>
  <c r="BM113" i="27"/>
  <c r="CA113" i="27" s="1"/>
  <c r="BM69" i="27"/>
  <c r="CA69" i="27" s="1"/>
  <c r="BM157" i="27"/>
  <c r="CA157" i="27" s="1"/>
  <c r="BQ119" i="27"/>
  <c r="CE119" i="27" s="1"/>
  <c r="BQ163" i="27"/>
  <c r="CE163" i="27" s="1"/>
  <c r="BQ75" i="27"/>
  <c r="CE75" i="27" s="1"/>
  <c r="BQ69" i="27"/>
  <c r="CE69" i="27" s="1"/>
  <c r="BQ113" i="27"/>
  <c r="CE113" i="27" s="1"/>
  <c r="BQ157" i="27"/>
  <c r="CE157" i="27" s="1"/>
  <c r="X129" i="27"/>
  <c r="AL129" i="27" s="1"/>
  <c r="X173" i="27"/>
  <c r="AL173" i="27" s="1"/>
  <c r="AA85" i="27"/>
  <c r="AO85" i="27" s="1"/>
  <c r="AA129" i="27"/>
  <c r="AO129" i="27" s="1"/>
  <c r="W160" i="27"/>
  <c r="AK160" i="27" s="1"/>
  <c r="W116" i="27"/>
  <c r="AK116" i="27" s="1"/>
  <c r="W72" i="27"/>
  <c r="AK72" i="27" s="1"/>
  <c r="BN121" i="27"/>
  <c r="CB121" i="27" s="1"/>
  <c r="BN165" i="27"/>
  <c r="CB165" i="27" s="1"/>
  <c r="BN77" i="27"/>
  <c r="CB77" i="27" s="1"/>
  <c r="BS68" i="27"/>
  <c r="CG68" i="27" s="1"/>
  <c r="BS156" i="27"/>
  <c r="CG156" i="27" s="1"/>
  <c r="BS112" i="27"/>
  <c r="CG112" i="27" s="1"/>
  <c r="AX167" i="27"/>
  <c r="BL167" i="27" s="1"/>
  <c r="AX123" i="27"/>
  <c r="BL123" i="27" s="1"/>
  <c r="AX79" i="27"/>
  <c r="BL79" i="27" s="1"/>
  <c r="BO132" i="27"/>
  <c r="CC132" i="27" s="1"/>
  <c r="BO88" i="27"/>
  <c r="CC88" i="27" s="1"/>
  <c r="BO176" i="27"/>
  <c r="CC176" i="27" s="1"/>
  <c r="AB121" i="27"/>
  <c r="AP121" i="27" s="1"/>
  <c r="AB165" i="27"/>
  <c r="AP165" i="27" s="1"/>
  <c r="W120" i="27"/>
  <c r="AK120" i="27" s="1"/>
  <c r="W76" i="27"/>
  <c r="AK76" i="27" s="1"/>
  <c r="W164" i="27"/>
  <c r="AK164" i="27" s="1"/>
  <c r="BO170" i="27"/>
  <c r="CC170" i="27" s="1"/>
  <c r="BO82" i="27"/>
  <c r="CC82" i="27" s="1"/>
  <c r="BO126" i="27"/>
  <c r="CC126" i="27" s="1"/>
  <c r="X123" i="27"/>
  <c r="AL123" i="27" s="1"/>
  <c r="X79" i="27"/>
  <c r="AL79" i="27" s="1"/>
  <c r="X167" i="27"/>
  <c r="AL167" i="27" s="1"/>
  <c r="BQ170" i="27"/>
  <c r="CE170" i="27" s="1"/>
  <c r="BQ82" i="27"/>
  <c r="CE82" i="27" s="1"/>
  <c r="BQ126" i="27"/>
  <c r="CE126" i="27" s="1"/>
  <c r="AI117" i="27"/>
  <c r="AI161" i="27"/>
  <c r="BQ111" i="27"/>
  <c r="CE111" i="27" s="1"/>
  <c r="BQ155" i="27"/>
  <c r="CE155" i="27" s="1"/>
  <c r="BQ67" i="27"/>
  <c r="CE67" i="27" s="1"/>
  <c r="AA115" i="27"/>
  <c r="AO115" i="27" s="1"/>
  <c r="BQ118" i="27"/>
  <c r="CE118" i="27" s="1"/>
  <c r="BQ74" i="27"/>
  <c r="CE74" i="27" s="1"/>
  <c r="BQ162" i="27"/>
  <c r="CE162" i="27" s="1"/>
  <c r="BR127" i="27"/>
  <c r="CF127" i="27" s="1"/>
  <c r="BR171" i="27"/>
  <c r="CF171" i="27" s="1"/>
  <c r="BR83" i="27"/>
  <c r="CF83" i="27" s="1"/>
  <c r="BM82" i="27"/>
  <c r="CA82" i="27" s="1"/>
  <c r="BM170" i="27"/>
  <c r="CA170" i="27" s="1"/>
  <c r="BV170" i="27"/>
  <c r="AE167" i="27"/>
  <c r="BM160" i="27"/>
  <c r="CA160" i="27" s="1"/>
  <c r="BM72" i="27"/>
  <c r="CA72" i="27" s="1"/>
  <c r="BM116" i="27"/>
  <c r="CA116" i="27" s="1"/>
  <c r="BS151" i="27"/>
  <c r="BS63" i="27"/>
  <c r="BS107" i="27"/>
  <c r="Y167" i="27"/>
  <c r="AM167" i="27" s="1"/>
  <c r="Y79" i="27"/>
  <c r="AM79" i="27" s="1"/>
  <c r="BM117" i="27"/>
  <c r="CA117" i="27" s="1"/>
  <c r="BM161" i="27"/>
  <c r="CA161" i="27" s="1"/>
  <c r="BM73" i="27"/>
  <c r="CA73" i="27" s="1"/>
  <c r="AX90" i="27"/>
  <c r="BL90" i="27" s="1"/>
  <c r="AX178" i="27"/>
  <c r="BL178" i="27" s="1"/>
  <c r="Z170" i="27"/>
  <c r="AN170" i="27" s="1"/>
  <c r="Z82" i="27"/>
  <c r="AN82" i="27" s="1"/>
  <c r="Z126" i="27"/>
  <c r="AN126" i="27" s="1"/>
  <c r="AI73" i="27"/>
  <c r="BM126" i="27"/>
  <c r="CA126" i="27" s="1"/>
  <c r="AE128" i="27"/>
  <c r="AE84" i="27"/>
  <c r="AE172" i="27"/>
  <c r="BQ121" i="27"/>
  <c r="CE121" i="27" s="1"/>
  <c r="BQ77" i="27"/>
  <c r="CE77" i="27" s="1"/>
  <c r="BQ165" i="27"/>
  <c r="CE165" i="27" s="1"/>
  <c r="BS178" i="27"/>
  <c r="CG178" i="27" s="1"/>
  <c r="BS134" i="27"/>
  <c r="CG134" i="27" s="1"/>
  <c r="BS90" i="27"/>
  <c r="CG90" i="27" s="1"/>
  <c r="Z169" i="27"/>
  <c r="AN169" i="27" s="1"/>
  <c r="Z81" i="27"/>
  <c r="AN81" i="27" s="1"/>
  <c r="X80" i="27"/>
  <c r="AL80" i="27" s="1"/>
  <c r="X168" i="27"/>
  <c r="AL168" i="27" s="1"/>
  <c r="X124" i="27"/>
  <c r="AL124" i="27" s="1"/>
  <c r="BN119" i="27"/>
  <c r="CB119" i="27" s="1"/>
  <c r="BN75" i="27"/>
  <c r="CB75" i="27" s="1"/>
  <c r="BN163" i="27"/>
  <c r="CB163" i="27" s="1"/>
  <c r="BQ87" i="27"/>
  <c r="CE87" i="27" s="1"/>
  <c r="BQ131" i="27"/>
  <c r="CE131" i="27" s="1"/>
  <c r="BQ175" i="27"/>
  <c r="CE175" i="27" s="1"/>
  <c r="BN112" i="27"/>
  <c r="CB112" i="27" s="1"/>
  <c r="BN156" i="27"/>
  <c r="CB156" i="27" s="1"/>
  <c r="BN68" i="27"/>
  <c r="CB68" i="27" s="1"/>
  <c r="AC175" i="27"/>
  <c r="AQ175" i="27" s="1"/>
  <c r="AC87" i="27"/>
  <c r="AQ87" i="27" s="1"/>
  <c r="AX112" i="27"/>
  <c r="BL112" i="27" s="1"/>
  <c r="AX156" i="27"/>
  <c r="BL156" i="27" s="1"/>
  <c r="BP84" i="27"/>
  <c r="CD84" i="27" s="1"/>
  <c r="BP128" i="27"/>
  <c r="CD128" i="27" s="1"/>
  <c r="BP172" i="27"/>
  <c r="CD172" i="27" s="1"/>
  <c r="BM124" i="27"/>
  <c r="CA124" i="27" s="1"/>
  <c r="BM168" i="27"/>
  <c r="CA168" i="27" s="1"/>
  <c r="BM80" i="27"/>
  <c r="CA80" i="27" s="1"/>
  <c r="BP74" i="27"/>
  <c r="CD74" i="27" s="1"/>
  <c r="BP118" i="27"/>
  <c r="CD118" i="27" s="1"/>
  <c r="BP162" i="27"/>
  <c r="CD162" i="27" s="1"/>
  <c r="BM68" i="27"/>
  <c r="CA68" i="27" s="1"/>
  <c r="BM156" i="27"/>
  <c r="CA156" i="27" s="1"/>
  <c r="BM112" i="27"/>
  <c r="CA112" i="27" s="1"/>
  <c r="BP126" i="27"/>
  <c r="CD126" i="27" s="1"/>
  <c r="BP82" i="27"/>
  <c r="CD82" i="27" s="1"/>
  <c r="BP174" i="27"/>
  <c r="CD174" i="27" s="1"/>
  <c r="BP86" i="27"/>
  <c r="CD86" i="27" s="1"/>
  <c r="BP130" i="27"/>
  <c r="CD130" i="27" s="1"/>
  <c r="BO79" i="27"/>
  <c r="CC79" i="27" s="1"/>
  <c r="BO123" i="27"/>
  <c r="CC123" i="27" s="1"/>
  <c r="BO167" i="27"/>
  <c r="CC167" i="27" s="1"/>
  <c r="BR72" i="27"/>
  <c r="CF72" i="27" s="1"/>
  <c r="BR160" i="27"/>
  <c r="CF160" i="27" s="1"/>
  <c r="BR116" i="27"/>
  <c r="CF116" i="27" s="1"/>
  <c r="AC123" i="27"/>
  <c r="AQ123" i="27" s="1"/>
  <c r="Y63" i="27"/>
  <c r="Y151" i="27"/>
  <c r="Y107" i="27"/>
  <c r="X85" i="27"/>
  <c r="AL85" i="27" s="1"/>
  <c r="AA155" i="27"/>
  <c r="AO155" i="27" s="1"/>
  <c r="AA67" i="27"/>
  <c r="AO67" i="27" s="1"/>
  <c r="AX134" i="27"/>
  <c r="BL134" i="27" s="1"/>
  <c r="AF70" i="27"/>
  <c r="Y126" i="27"/>
  <c r="AM126" i="27" s="1"/>
  <c r="Y82" i="27"/>
  <c r="AM82" i="27" s="1"/>
  <c r="BP76" i="27"/>
  <c r="CD76" i="27" s="1"/>
  <c r="BP164" i="27"/>
  <c r="CD164" i="27" s="1"/>
  <c r="BP120" i="27"/>
  <c r="CD120" i="27" s="1"/>
  <c r="BM85" i="27"/>
  <c r="CA85" i="27" s="1"/>
  <c r="BM129" i="27"/>
  <c r="CA129" i="27" s="1"/>
  <c r="BM173" i="27"/>
  <c r="CA173" i="27" s="1"/>
  <c r="AC79" i="27"/>
  <c r="AQ79" i="27" s="1"/>
  <c r="W124" i="27"/>
  <c r="AK124" i="27" s="1"/>
  <c r="W80" i="27"/>
  <c r="AK80" i="27" s="1"/>
  <c r="W168" i="27"/>
  <c r="AK168" i="27" s="1"/>
  <c r="AH84" i="27"/>
  <c r="BS126" i="27"/>
  <c r="CG126" i="27" s="1"/>
  <c r="BS170" i="27"/>
  <c r="CG170" i="27" s="1"/>
  <c r="BS82" i="27"/>
  <c r="CG82" i="27" s="1"/>
  <c r="AA62" i="27"/>
  <c r="AB83" i="27"/>
  <c r="AP83" i="27" s="1"/>
  <c r="AB127" i="27"/>
  <c r="AP127" i="27" s="1"/>
  <c r="AB171" i="27"/>
  <c r="AP171" i="27" s="1"/>
  <c r="Y125" i="27"/>
  <c r="AM125" i="27" s="1"/>
  <c r="Y81" i="27"/>
  <c r="AM81" i="27" s="1"/>
  <c r="BR119" i="27"/>
  <c r="CF119" i="27" s="1"/>
  <c r="BR75" i="27"/>
  <c r="CF75" i="27" s="1"/>
  <c r="BR163" i="27"/>
  <c r="CF163" i="27" s="1"/>
  <c r="AB132" i="27"/>
  <c r="AP132" i="27" s="1"/>
  <c r="AB176" i="27"/>
  <c r="AP176" i="27" s="1"/>
  <c r="BQ128" i="27"/>
  <c r="CE128" i="27" s="1"/>
  <c r="BQ84" i="27"/>
  <c r="CE84" i="27" s="1"/>
  <c r="BQ172" i="27"/>
  <c r="CE172" i="27" s="1"/>
  <c r="AA106" i="27"/>
  <c r="AX151" i="27"/>
  <c r="AX63" i="27"/>
  <c r="AX107" i="27"/>
  <c r="BE19" i="27"/>
  <c r="Y168" i="27"/>
  <c r="AM168" i="27" s="1"/>
  <c r="Y124" i="27"/>
  <c r="AM124" i="27" s="1"/>
  <c r="Y80" i="27"/>
  <c r="AM80" i="27" s="1"/>
  <c r="BR87" i="27"/>
  <c r="CF87" i="27" s="1"/>
  <c r="BR175" i="27"/>
  <c r="CF175" i="27" s="1"/>
  <c r="BR131" i="27"/>
  <c r="CF131" i="27" s="1"/>
  <c r="AE105" i="27"/>
  <c r="AL105" i="27" s="1"/>
  <c r="AL17" i="27"/>
  <c r="AE149" i="27"/>
  <c r="AL149" i="27" s="1"/>
  <c r="AE61" i="27"/>
  <c r="AL61" i="27" s="1"/>
  <c r="AA63" i="27"/>
  <c r="AA151" i="27"/>
  <c r="AA107" i="27"/>
  <c r="AX155" i="27"/>
  <c r="BL155" i="27" s="1"/>
  <c r="AX67" i="27"/>
  <c r="BL67" i="27" s="1"/>
  <c r="AX111" i="27"/>
  <c r="BL111" i="27" s="1"/>
  <c r="BN171" i="27"/>
  <c r="CB171" i="27" s="1"/>
  <c r="BN83" i="27"/>
  <c r="CB83" i="27" s="1"/>
  <c r="BM166" i="27"/>
  <c r="CA166" i="27" s="1"/>
  <c r="BM78" i="27"/>
  <c r="CA78" i="27" s="1"/>
  <c r="BN126" i="27"/>
  <c r="CB126" i="27" s="1"/>
  <c r="BN170" i="27"/>
  <c r="CB170" i="27" s="1"/>
  <c r="BP87" i="27"/>
  <c r="CD87" i="27" s="1"/>
  <c r="BP131" i="27"/>
  <c r="CD131" i="27" s="1"/>
  <c r="BP175" i="27"/>
  <c r="CD175" i="27" s="1"/>
  <c r="BS114" i="27"/>
  <c r="CG114" i="27" s="1"/>
  <c r="BP121" i="27"/>
  <c r="CD121" i="27" s="1"/>
  <c r="BP165" i="27"/>
  <c r="CD165" i="27" s="1"/>
  <c r="BP77" i="27"/>
  <c r="CD77" i="27" s="1"/>
  <c r="AC163" i="27"/>
  <c r="AQ163" i="27" s="1"/>
  <c r="X81" i="27"/>
  <c r="AL81" i="27" s="1"/>
  <c r="X169" i="27"/>
  <c r="AL169" i="27" s="1"/>
  <c r="BM165" i="27"/>
  <c r="CA165" i="27" s="1"/>
  <c r="BM77" i="27"/>
  <c r="CA77" i="27" s="1"/>
  <c r="X127" i="27"/>
  <c r="AL127" i="27" s="1"/>
  <c r="X171" i="27"/>
  <c r="AL171" i="27" s="1"/>
  <c r="X83" i="27"/>
  <c r="AL83" i="27" s="1"/>
  <c r="BN87" i="27"/>
  <c r="CB87" i="27" s="1"/>
  <c r="BN131" i="27"/>
  <c r="CB131" i="27" s="1"/>
  <c r="BN175" i="27"/>
  <c r="CB175" i="27" s="1"/>
  <c r="W83" i="27"/>
  <c r="AK83" i="27" s="1"/>
  <c r="W171" i="27"/>
  <c r="AK171" i="27" s="1"/>
  <c r="W127" i="27"/>
  <c r="AK127" i="27" s="1"/>
  <c r="AC149" i="27"/>
  <c r="AC105" i="27"/>
  <c r="AC61" i="27"/>
  <c r="AJ17" i="27"/>
  <c r="Y70" i="27"/>
  <c r="AM70" i="27" s="1"/>
  <c r="Y114" i="27"/>
  <c r="AM114" i="27" s="1"/>
  <c r="Y158" i="27"/>
  <c r="AM158" i="27" s="1"/>
  <c r="BS164" i="27"/>
  <c r="CG164" i="27" s="1"/>
  <c r="BS120" i="27"/>
  <c r="CG120" i="27" s="1"/>
  <c r="BR113" i="27"/>
  <c r="CF113" i="27" s="1"/>
  <c r="BR157" i="27"/>
  <c r="CF157" i="27" s="1"/>
  <c r="BR69" i="27"/>
  <c r="CF69" i="27" s="1"/>
  <c r="BR81" i="27"/>
  <c r="CF81" i="27" s="1"/>
  <c r="BR125" i="27"/>
  <c r="CF125" i="27" s="1"/>
  <c r="BR169" i="27"/>
  <c r="CF169" i="27" s="1"/>
  <c r="W88" i="27"/>
  <c r="AK88" i="27" s="1"/>
  <c r="W132" i="27"/>
  <c r="AK132" i="27" s="1"/>
  <c r="W176" i="27"/>
  <c r="AK176" i="27" s="1"/>
  <c r="Z151" i="27"/>
  <c r="Z107" i="27"/>
  <c r="AG19" i="27"/>
  <c r="Z63" i="27"/>
  <c r="W118" i="27"/>
  <c r="AK118" i="27" s="1"/>
  <c r="W162" i="27"/>
  <c r="AK162" i="27" s="1"/>
  <c r="W74" i="27"/>
  <c r="AK74" i="27" s="1"/>
  <c r="AX72" i="27"/>
  <c r="BL72" i="27" s="1"/>
  <c r="AX160" i="27"/>
  <c r="BL160" i="27" s="1"/>
  <c r="BQ173" i="27"/>
  <c r="CE173" i="27" s="1"/>
  <c r="BQ85" i="27"/>
  <c r="CE85" i="27" s="1"/>
  <c r="BQ129" i="27"/>
  <c r="CE129" i="27" s="1"/>
  <c r="W79" i="27"/>
  <c r="AK79" i="27" s="1"/>
  <c r="W123" i="27"/>
  <c r="AK123" i="27" s="1"/>
  <c r="W167" i="27"/>
  <c r="AK167" i="27" s="1"/>
  <c r="AB178" i="27"/>
  <c r="AP178" i="27" s="1"/>
  <c r="AB90" i="27"/>
  <c r="AP90" i="27" s="1"/>
  <c r="AB134" i="27"/>
  <c r="AP134" i="27" s="1"/>
  <c r="X158" i="27"/>
  <c r="AL158" i="27" s="1"/>
  <c r="BP176" i="27"/>
  <c r="CD176" i="27" s="1"/>
  <c r="BP88" i="27"/>
  <c r="CD88" i="27" s="1"/>
  <c r="BP132" i="27"/>
  <c r="CD132" i="27" s="1"/>
  <c r="BR114" i="27"/>
  <c r="CF114" i="27" s="1"/>
  <c r="BR70" i="27"/>
  <c r="CF70" i="27" s="1"/>
  <c r="BR158" i="27"/>
  <c r="CF158" i="27" s="1"/>
  <c r="BQ90" i="27"/>
  <c r="CE90" i="27" s="1"/>
  <c r="BQ134" i="27"/>
  <c r="CE134" i="27" s="1"/>
  <c r="BQ178" i="27"/>
  <c r="CE178" i="27" s="1"/>
  <c r="AX130" i="27"/>
  <c r="BL130" i="27" s="1"/>
  <c r="AX174" i="27"/>
  <c r="BL174" i="27" s="1"/>
  <c r="AX86" i="27"/>
  <c r="BL86" i="27" s="1"/>
  <c r="CF18" i="27"/>
  <c r="BY150" i="27"/>
  <c r="CF150" i="27" s="1"/>
  <c r="BY106" i="27"/>
  <c r="CF106" i="27" s="1"/>
  <c r="BY62" i="27"/>
  <c r="CF62" i="27" s="1"/>
  <c r="BO90" i="27"/>
  <c r="CC90" i="27" s="1"/>
  <c r="BO134" i="27"/>
  <c r="CC134" i="27" s="1"/>
  <c r="BO178" i="27"/>
  <c r="CC178" i="27" s="1"/>
  <c r="Z123" i="27"/>
  <c r="AN123" i="27" s="1"/>
  <c r="Z167" i="27"/>
  <c r="AN167" i="27" s="1"/>
  <c r="Z79" i="27"/>
  <c r="AN79" i="27" s="1"/>
  <c r="BN168" i="27"/>
  <c r="CB168" i="27" s="1"/>
  <c r="BN80" i="27"/>
  <c r="CB80" i="27" s="1"/>
  <c r="BN124" i="27"/>
  <c r="CB124" i="27" s="1"/>
  <c r="BR173" i="27"/>
  <c r="CF173" i="27" s="1"/>
  <c r="BR85" i="27"/>
  <c r="CF85" i="27" s="1"/>
  <c r="BR129" i="27"/>
  <c r="CF129" i="27" s="1"/>
  <c r="BO121" i="27"/>
  <c r="CC121" i="27" s="1"/>
  <c r="BO77" i="27"/>
  <c r="CC77" i="27" s="1"/>
  <c r="BO165" i="27"/>
  <c r="CC165" i="27" s="1"/>
  <c r="BQ159" i="27"/>
  <c r="CE159" i="27" s="1"/>
  <c r="BQ115" i="27"/>
  <c r="CE115" i="27" s="1"/>
  <c r="BQ71" i="27"/>
  <c r="CE71" i="27" s="1"/>
  <c r="AX80" i="27"/>
  <c r="BL80" i="27" s="1"/>
  <c r="AX168" i="27"/>
  <c r="BL168" i="27" s="1"/>
  <c r="AX124" i="27"/>
  <c r="BL124" i="27" s="1"/>
  <c r="AA172" i="27"/>
  <c r="AO172" i="27" s="1"/>
  <c r="AA128" i="27"/>
  <c r="AO128" i="27" s="1"/>
  <c r="AA84" i="27"/>
  <c r="AO84" i="27" s="1"/>
  <c r="Y85" i="27"/>
  <c r="AM85" i="27" s="1"/>
  <c r="Y129" i="27"/>
  <c r="AM129" i="27" s="1"/>
  <c r="AA116" i="27"/>
  <c r="AO116" i="27" s="1"/>
  <c r="BN73" i="27"/>
  <c r="CB73" i="27" s="1"/>
  <c r="BN161" i="27"/>
  <c r="CB161" i="27" s="1"/>
  <c r="BN117" i="27"/>
  <c r="CB117" i="27" s="1"/>
  <c r="BX115" i="27"/>
  <c r="AA72" i="27"/>
  <c r="AO72" i="27" s="1"/>
  <c r="AD107" i="27"/>
  <c r="AK107" i="27" s="1"/>
  <c r="AD151" i="27"/>
  <c r="AK151" i="27" s="1"/>
  <c r="AB73" i="27"/>
  <c r="AP73" i="27" s="1"/>
  <c r="AB117" i="27"/>
  <c r="AP117" i="27" s="1"/>
  <c r="AB161" i="27"/>
  <c r="AP161" i="27" s="1"/>
  <c r="AB125" i="27"/>
  <c r="AP125" i="27" s="1"/>
  <c r="AB81" i="27"/>
  <c r="AP81" i="27" s="1"/>
  <c r="AB169" i="27"/>
  <c r="AP169" i="27" s="1"/>
  <c r="X70" i="27"/>
  <c r="AL70" i="27" s="1"/>
  <c r="BN84" i="27"/>
  <c r="CB84" i="27" s="1"/>
  <c r="BN128" i="27"/>
  <c r="CB128" i="27" s="1"/>
  <c r="BN172" i="27"/>
  <c r="CB172" i="27" s="1"/>
  <c r="X73" i="27"/>
  <c r="AL73" i="27" s="1"/>
  <c r="X161" i="27"/>
  <c r="AL161" i="27" s="1"/>
  <c r="X117" i="27"/>
  <c r="AL117" i="27" s="1"/>
  <c r="W63" i="27"/>
  <c r="W107" i="27"/>
  <c r="W151" i="27"/>
  <c r="AC75" i="27"/>
  <c r="AQ75" i="27" s="1"/>
  <c r="AA160" i="27"/>
  <c r="AO160" i="27" s="1"/>
  <c r="CE19" i="27"/>
  <c r="BX63" i="27"/>
  <c r="CE63" i="27" s="1"/>
  <c r="BX107" i="27"/>
  <c r="CE107" i="27" s="1"/>
  <c r="BX151" i="27"/>
  <c r="CE151" i="27" s="1"/>
  <c r="AK19" i="27"/>
  <c r="AA176" i="27"/>
  <c r="AO176" i="27" s="1"/>
  <c r="AX81" i="27"/>
  <c r="BL81" i="27" s="1"/>
  <c r="AX169" i="27"/>
  <c r="BL169" i="27" s="1"/>
  <c r="AX125" i="27"/>
  <c r="BL125" i="27" s="1"/>
  <c r="AA124" i="27"/>
  <c r="AO124" i="27" s="1"/>
  <c r="AA168" i="27"/>
  <c r="AO168" i="27" s="1"/>
  <c r="BR106" i="27"/>
  <c r="BR62" i="27"/>
  <c r="BR150" i="27"/>
  <c r="Y149" i="27"/>
  <c r="Y61" i="27"/>
  <c r="Y105" i="27"/>
  <c r="AF17" i="27"/>
  <c r="AX105" i="27"/>
  <c r="AX61" i="27"/>
  <c r="AX149" i="27"/>
  <c r="BE17" i="27"/>
  <c r="BN76" i="27"/>
  <c r="CB76" i="27" s="1"/>
  <c r="BR71" i="27"/>
  <c r="CF71" i="27" s="1"/>
  <c r="BR115" i="27"/>
  <c r="CF115" i="27" s="1"/>
  <c r="BR159" i="27"/>
  <c r="CF159" i="27" s="1"/>
  <c r="BQ123" i="27"/>
  <c r="CE123" i="27" s="1"/>
  <c r="BQ79" i="27"/>
  <c r="CE79" i="27" s="1"/>
  <c r="BN149" i="27"/>
  <c r="BN61" i="27"/>
  <c r="BN105" i="27"/>
  <c r="BU17" i="27"/>
  <c r="BN79" i="27"/>
  <c r="CB79" i="27" s="1"/>
  <c r="BN123" i="27"/>
  <c r="CB123" i="27" s="1"/>
  <c r="BN167" i="27"/>
  <c r="CB167" i="27" s="1"/>
  <c r="BR166" i="27"/>
  <c r="CF166" i="27" s="1"/>
  <c r="BR78" i="27"/>
  <c r="CF78" i="27" s="1"/>
  <c r="X128" i="27"/>
  <c r="AL128" i="27" s="1"/>
  <c r="X84" i="27"/>
  <c r="AL84" i="27" s="1"/>
  <c r="X172" i="27"/>
  <c r="AL172" i="27" s="1"/>
  <c r="BO164" i="27"/>
  <c r="CC164" i="27" s="1"/>
  <c r="AA61" i="27"/>
  <c r="AA105" i="27"/>
  <c r="AA149" i="27"/>
  <c r="AH17" i="27"/>
  <c r="AD105" i="27"/>
  <c r="AK105" i="27" s="1"/>
  <c r="AK17" i="27"/>
  <c r="AD149" i="27"/>
  <c r="AK149" i="27" s="1"/>
  <c r="AD61" i="27"/>
  <c r="AK61" i="27" s="1"/>
  <c r="Z129" i="27"/>
  <c r="AN129" i="27" s="1"/>
  <c r="X105" i="27"/>
  <c r="X149" i="27"/>
  <c r="X61" i="27"/>
  <c r="BQ63" i="27"/>
  <c r="BQ151" i="27"/>
  <c r="BQ107" i="27"/>
  <c r="BO120" i="27"/>
  <c r="CC120" i="27" s="1"/>
  <c r="BS149" i="27"/>
  <c r="BS105" i="27"/>
  <c r="BS61" i="27"/>
  <c r="BZ17" i="27"/>
  <c r="CC18" i="27"/>
  <c r="BV106" i="27"/>
  <c r="CC106" i="27" s="1"/>
  <c r="BV150" i="27"/>
  <c r="CC150" i="27" s="1"/>
  <c r="BV62" i="27"/>
  <c r="CC62" i="27" s="1"/>
  <c r="AB115" i="27"/>
  <c r="AP115" i="27" s="1"/>
  <c r="AB71" i="27"/>
  <c r="AP71" i="27" s="1"/>
  <c r="AB159" i="27"/>
  <c r="AP159" i="27" s="1"/>
  <c r="BU106" i="27"/>
  <c r="CB106" i="27" s="1"/>
  <c r="BU150" i="27"/>
  <c r="CB150" i="27" s="1"/>
  <c r="CB18" i="27"/>
  <c r="BU62" i="27"/>
  <c r="CB62" i="27" s="1"/>
  <c r="AA161" i="27"/>
  <c r="AO161" i="27" s="1"/>
  <c r="AA117" i="27"/>
  <c r="AO117" i="27" s="1"/>
  <c r="BM132" i="27"/>
  <c r="CA132" i="27" s="1"/>
  <c r="AA174" i="27"/>
  <c r="AO174" i="27" s="1"/>
  <c r="AA130" i="27"/>
  <c r="AO130" i="27" s="1"/>
  <c r="AA86" i="27"/>
  <c r="AO86" i="27" s="1"/>
  <c r="BO76" i="27"/>
  <c r="CC76" i="27" s="1"/>
  <c r="AA165" i="27"/>
  <c r="AO165" i="27" s="1"/>
  <c r="AA121" i="27"/>
  <c r="AO121" i="27" s="1"/>
  <c r="AA77" i="27"/>
  <c r="AO77" i="27" s="1"/>
  <c r="AA123" i="27"/>
  <c r="AO123" i="27" s="1"/>
  <c r="AA79" i="27"/>
  <c r="AO79" i="27" s="1"/>
  <c r="AA167" i="27"/>
  <c r="AO167" i="27" s="1"/>
  <c r="BS175" i="27"/>
  <c r="CG175" i="27" s="1"/>
  <c r="BS87" i="27"/>
  <c r="CG87" i="27" s="1"/>
  <c r="BS131" i="27"/>
  <c r="CG131" i="27" s="1"/>
  <c r="Z171" i="27"/>
  <c r="AN171" i="27" s="1"/>
  <c r="Z127" i="27"/>
  <c r="AN127" i="27" s="1"/>
  <c r="Z83" i="27"/>
  <c r="AN83" i="27" s="1"/>
  <c r="BR122" i="27"/>
  <c r="CF122" i="27" s="1"/>
  <c r="AM18" i="27"/>
  <c r="AF62" i="27"/>
  <c r="AM62" i="27" s="1"/>
  <c r="AF106" i="27"/>
  <c r="AM106" i="27" s="1"/>
  <c r="AF150" i="27"/>
  <c r="AM150" i="27" s="1"/>
  <c r="W75" i="27"/>
  <c r="AK75" i="27" s="1"/>
  <c r="W119" i="27"/>
  <c r="AK119" i="27" s="1"/>
  <c r="W163" i="27"/>
  <c r="AK163" i="27" s="1"/>
  <c r="AA88" i="27"/>
  <c r="AO88" i="27" s="1"/>
  <c r="W170" i="27"/>
  <c r="AK170" i="27" s="1"/>
  <c r="W82" i="27"/>
  <c r="AK82" i="27" s="1"/>
  <c r="W126" i="27"/>
  <c r="AK126" i="27" s="1"/>
  <c r="Z159" i="27"/>
  <c r="AN159" i="27" s="1"/>
  <c r="Z71" i="27"/>
  <c r="AN71" i="27" s="1"/>
  <c r="Z115" i="27"/>
  <c r="AN115" i="27" s="1"/>
  <c r="AA73" i="27"/>
  <c r="AO73" i="27" s="1"/>
  <c r="AG106" i="27"/>
  <c r="AN106" i="27" s="1"/>
  <c r="AG150" i="27"/>
  <c r="AN150" i="27" s="1"/>
  <c r="W175" i="27"/>
  <c r="AK175" i="27" s="1"/>
  <c r="AB168" i="27"/>
  <c r="AP168" i="27" s="1"/>
  <c r="AB124" i="27"/>
  <c r="AP124" i="27" s="1"/>
  <c r="AB80" i="27"/>
  <c r="AP80" i="27" s="1"/>
  <c r="AB105" i="27"/>
  <c r="AB149" i="27"/>
  <c r="AB61" i="27"/>
  <c r="W122" i="27"/>
  <c r="AK122" i="27" s="1"/>
  <c r="W78" i="27"/>
  <c r="AK78" i="27" s="1"/>
  <c r="W166" i="27"/>
  <c r="AK166" i="27" s="1"/>
  <c r="W105" i="27"/>
  <c r="W149" i="27"/>
  <c r="W61" i="27"/>
  <c r="BN150" i="27"/>
  <c r="BN106" i="27"/>
  <c r="BN62" i="27"/>
  <c r="Y150" i="27"/>
  <c r="BS77" i="27"/>
  <c r="CG77" i="27" s="1"/>
  <c r="BS121" i="27"/>
  <c r="CG121" i="27" s="1"/>
  <c r="W131" i="27"/>
  <c r="AK131" i="27" s="1"/>
  <c r="BP123" i="27"/>
  <c r="CD123" i="27" s="1"/>
  <c r="BP167" i="27"/>
  <c r="CD167" i="27" s="1"/>
  <c r="BP79" i="27"/>
  <c r="CD79" i="27" s="1"/>
  <c r="Y106" i="27"/>
  <c r="Y62" i="27"/>
  <c r="BN85" i="27"/>
  <c r="CB85" i="27" s="1"/>
  <c r="BO119" i="27"/>
  <c r="CC119" i="27" s="1"/>
  <c r="BO75" i="27"/>
  <c r="CC75" i="27" s="1"/>
  <c r="BO163" i="27"/>
  <c r="CC163" i="27" s="1"/>
  <c r="BN173" i="27"/>
  <c r="CB173" i="27" s="1"/>
  <c r="AA170" i="27"/>
  <c r="AO170" i="27" s="1"/>
  <c r="AA126" i="27"/>
  <c r="AO126" i="27" s="1"/>
  <c r="AA82" i="27"/>
  <c r="AO82" i="27" s="1"/>
  <c r="Z62" i="27"/>
  <c r="BO62" i="27"/>
  <c r="BO106" i="27"/>
  <c r="BO150" i="27"/>
  <c r="Z150" i="27"/>
  <c r="BS165" i="27"/>
  <c r="CG165" i="27" s="1"/>
  <c r="W87" i="27"/>
  <c r="AK87" i="27" s="1"/>
  <c r="BN129" i="27"/>
  <c r="CB129" i="27" s="1"/>
  <c r="AI61" i="27"/>
  <c r="AP61" i="27" s="1"/>
  <c r="AP17" i="27"/>
  <c r="X82" i="27"/>
  <c r="AL82" i="27" s="1"/>
  <c r="X126" i="27"/>
  <c r="AL126" i="27" s="1"/>
  <c r="X170" i="27"/>
  <c r="AL170" i="27" s="1"/>
  <c r="AI105" i="27"/>
  <c r="AP105" i="27" s="1"/>
  <c r="BM178" i="27"/>
  <c r="CA178" i="27" s="1"/>
  <c r="BM90" i="27"/>
  <c r="CA90" i="27" s="1"/>
  <c r="BM134" i="27"/>
  <c r="CA134" i="27" s="1"/>
  <c r="AA122" i="27"/>
  <c r="AO122" i="27" s="1"/>
  <c r="AA78" i="27"/>
  <c r="AO78" i="27" s="1"/>
  <c r="X118" i="27"/>
  <c r="AL118" i="27" s="1"/>
  <c r="X74" i="27"/>
  <c r="AL74" i="27" s="1"/>
  <c r="BU63" i="27"/>
  <c r="CB63" i="27" s="1"/>
  <c r="W156" i="27"/>
  <c r="AK156" i="27" s="1"/>
  <c r="W112" i="27"/>
  <c r="AK112" i="27" s="1"/>
  <c r="BO173" i="27"/>
  <c r="CC173" i="27" s="1"/>
  <c r="BO85" i="27"/>
  <c r="CC85" i="27" s="1"/>
  <c r="Y75" i="27"/>
  <c r="AM75" i="27" s="1"/>
  <c r="Y163" i="27"/>
  <c r="AM163" i="27" s="1"/>
  <c r="BM175" i="27"/>
  <c r="CA175" i="27" s="1"/>
  <c r="BU151" i="27"/>
  <c r="CB151" i="27" s="1"/>
  <c r="BM131" i="27"/>
  <c r="CA131" i="27" s="1"/>
  <c r="BP105" i="27"/>
  <c r="Z158" i="27"/>
  <c r="AN158" i="27" s="1"/>
  <c r="Z70" i="27"/>
  <c r="AN70" i="27" s="1"/>
  <c r="W84" i="27"/>
  <c r="AK84" i="27" s="1"/>
  <c r="W172" i="27"/>
  <c r="AK172" i="27" s="1"/>
  <c r="AB173" i="27"/>
  <c r="AP173" i="27" s="1"/>
  <c r="AB85" i="27"/>
  <c r="AP85" i="27" s="1"/>
  <c r="BN107" i="27"/>
  <c r="BN151" i="27"/>
  <c r="BN63" i="27"/>
  <c r="BP71" i="27"/>
  <c r="CD71" i="27" s="1"/>
  <c r="BP159" i="27"/>
  <c r="CD159" i="27" s="1"/>
  <c r="BP115" i="27"/>
  <c r="CD115" i="27" s="1"/>
  <c r="BU107" i="27"/>
  <c r="CB107" i="27" s="1"/>
  <c r="AB129" i="27"/>
  <c r="AP129" i="27" s="1"/>
  <c r="BN159" i="27"/>
  <c r="CB159" i="27" s="1"/>
  <c r="BN71" i="27"/>
  <c r="CB71" i="27" s="1"/>
  <c r="BN115" i="27"/>
  <c r="CB115" i="27" s="1"/>
  <c r="W70" i="27"/>
  <c r="AK70" i="27" s="1"/>
  <c r="W158" i="27"/>
  <c r="AK158" i="27" s="1"/>
  <c r="X122" i="27"/>
  <c r="AL122" i="27" s="1"/>
  <c r="Z121" i="27"/>
  <c r="AN121" i="27" s="1"/>
  <c r="Z77" i="27"/>
  <c r="AN77" i="27" s="1"/>
  <c r="BQ166" i="27"/>
  <c r="CE166" i="27" s="1"/>
  <c r="BQ122" i="27"/>
  <c r="CE122" i="27" s="1"/>
  <c r="Z111" i="27"/>
  <c r="AN111" i="27" s="1"/>
  <c r="Z155" i="27"/>
  <c r="AN155" i="27" s="1"/>
  <c r="Z67" i="27"/>
  <c r="AN67" i="27" s="1"/>
  <c r="X78" i="27"/>
  <c r="AL78" i="27" s="1"/>
  <c r="W117" i="27"/>
  <c r="AK117" i="27" s="1"/>
  <c r="W161" i="27"/>
  <c r="AK161" i="27" s="1"/>
  <c r="AB128" i="27"/>
  <c r="AP128" i="27" s="1"/>
  <c r="BQ112" i="27"/>
  <c r="CE112" i="27" s="1"/>
  <c r="BQ156" i="27"/>
  <c r="CE156" i="27" s="1"/>
  <c r="AB172" i="27"/>
  <c r="AP172" i="27" s="1"/>
  <c r="D159" i="27" l="1"/>
  <c r="D28" i="27"/>
  <c r="D71" i="27"/>
  <c r="D115" i="27"/>
  <c r="AU28" i="27"/>
  <c r="AU71" i="27"/>
  <c r="AU159" i="27"/>
  <c r="AU115" i="27"/>
  <c r="E71" i="27"/>
  <c r="E28" i="27"/>
  <c r="E115" i="27"/>
  <c r="E159" i="27"/>
  <c r="AT159" i="27"/>
  <c r="AT115" i="27"/>
  <c r="AT28" i="27"/>
  <c r="AT71" i="27"/>
  <c r="AO18" i="27"/>
  <c r="B51" i="32"/>
  <c r="C51" i="32" s="1"/>
  <c r="N51" i="32"/>
  <c r="O51" i="32" s="1"/>
  <c r="T51" i="32"/>
  <c r="H51" i="32"/>
  <c r="E51" i="32"/>
  <c r="F51" i="32" s="1"/>
  <c r="G51" i="32" s="1"/>
  <c r="K51" i="32"/>
  <c r="W51" i="32"/>
  <c r="Q51" i="32"/>
  <c r="R51" i="32" s="1"/>
  <c r="S51" i="32" s="1"/>
  <c r="BU134" i="27"/>
  <c r="BT72" i="27"/>
  <c r="B35" i="32"/>
  <c r="K35" i="32"/>
  <c r="W35" i="32"/>
  <c r="X35" i="32" s="1"/>
  <c r="Y35" i="32" s="1"/>
  <c r="Q35" i="32"/>
  <c r="R35" i="32" s="1"/>
  <c r="S35" i="32" s="1"/>
  <c r="T35" i="32"/>
  <c r="U35" i="32" s="1"/>
  <c r="N35" i="32"/>
  <c r="O35" i="32" s="1"/>
  <c r="H35" i="32"/>
  <c r="E35" i="32"/>
  <c r="BU86" i="27"/>
  <c r="BU84" i="27"/>
  <c r="BU175" i="27"/>
  <c r="F35" i="32"/>
  <c r="G35" i="32" s="1"/>
  <c r="BU80" i="27"/>
  <c r="L51" i="32"/>
  <c r="H40" i="32"/>
  <c r="B40" i="32"/>
  <c r="N40" i="32"/>
  <c r="O40" i="32" s="1"/>
  <c r="K40" i="32"/>
  <c r="L40" i="32" s="1"/>
  <c r="M40" i="32" s="1"/>
  <c r="W40" i="32"/>
  <c r="X40" i="32" s="1"/>
  <c r="Y40" i="32" s="1"/>
  <c r="T40" i="32"/>
  <c r="U40" i="32" s="1"/>
  <c r="Q40" i="32"/>
  <c r="E40" i="32"/>
  <c r="F40" i="32" s="1"/>
  <c r="G40" i="32" s="1"/>
  <c r="BT125" i="27"/>
  <c r="E44" i="32"/>
  <c r="T44" i="32"/>
  <c r="K44" i="32"/>
  <c r="W44" i="32"/>
  <c r="X44" i="32" s="1"/>
  <c r="Y44" i="32" s="1"/>
  <c r="N44" i="32"/>
  <c r="O44" i="32" s="1"/>
  <c r="H44" i="32"/>
  <c r="B44" i="32"/>
  <c r="C44" i="32" s="1"/>
  <c r="Q44" i="32"/>
  <c r="R44" i="32" s="1"/>
  <c r="S44" i="32" s="1"/>
  <c r="BT171" i="27"/>
  <c r="B46" i="32"/>
  <c r="N46" i="32"/>
  <c r="O46" i="32" s="1"/>
  <c r="K46" i="32"/>
  <c r="L46" i="32" s="1"/>
  <c r="M46" i="32" s="1"/>
  <c r="E46" i="32"/>
  <c r="H46" i="32"/>
  <c r="Q46" i="32"/>
  <c r="R46" i="32" s="1"/>
  <c r="S46" i="32" s="1"/>
  <c r="T46" i="32"/>
  <c r="U46" i="32" s="1"/>
  <c r="W46" i="32"/>
  <c r="W37" i="32"/>
  <c r="X37" i="32" s="1"/>
  <c r="Y37" i="32" s="1"/>
  <c r="H37" i="32"/>
  <c r="T37" i="32"/>
  <c r="U37" i="32" s="1"/>
  <c r="B37" i="32"/>
  <c r="C37" i="32" s="1"/>
  <c r="E37" i="32"/>
  <c r="N37" i="32"/>
  <c r="O37" i="32" s="1"/>
  <c r="K37" i="32"/>
  <c r="L37" i="32" s="1"/>
  <c r="M37" i="32" s="1"/>
  <c r="Q37" i="32"/>
  <c r="R37" i="32" s="1"/>
  <c r="S37" i="32" s="1"/>
  <c r="BU118" i="27"/>
  <c r="BU75" i="27"/>
  <c r="L44" i="32"/>
  <c r="M44" i="32" s="1"/>
  <c r="K39" i="32"/>
  <c r="N39" i="32"/>
  <c r="W39" i="32"/>
  <c r="X39" i="32" s="1"/>
  <c r="Y39" i="32" s="1"/>
  <c r="H39" i="32"/>
  <c r="I39" i="32" s="1"/>
  <c r="Q39" i="32"/>
  <c r="R39" i="32" s="1"/>
  <c r="S39" i="32" s="1"/>
  <c r="E39" i="32"/>
  <c r="F39" i="32" s="1"/>
  <c r="G39" i="32" s="1"/>
  <c r="T39" i="32"/>
  <c r="B39" i="32"/>
  <c r="C39" i="32" s="1"/>
  <c r="F44" i="32"/>
  <c r="F46" i="32"/>
  <c r="F37" i="32"/>
  <c r="G37" i="32" s="1"/>
  <c r="W47" i="32"/>
  <c r="X47" i="32" s="1"/>
  <c r="Y47" i="32" s="1"/>
  <c r="B47" i="32"/>
  <c r="Q47" i="32"/>
  <c r="R47" i="32" s="1"/>
  <c r="S47" i="32" s="1"/>
  <c r="E47" i="32"/>
  <c r="F47" i="32" s="1"/>
  <c r="G47" i="32" s="1"/>
  <c r="K47" i="32"/>
  <c r="L47" i="32" s="1"/>
  <c r="M47" i="32" s="1"/>
  <c r="T47" i="32"/>
  <c r="U47" i="32" s="1"/>
  <c r="H47" i="32"/>
  <c r="I47" i="32" s="1"/>
  <c r="N47" i="32"/>
  <c r="O47" i="32" s="1"/>
  <c r="BU116" i="27"/>
  <c r="BU85" i="27"/>
  <c r="BU73" i="27"/>
  <c r="BT112" i="27"/>
  <c r="N31" i="32"/>
  <c r="K31" i="32"/>
  <c r="W31" i="32"/>
  <c r="X31" i="32" s="1"/>
  <c r="Y31" i="32" s="1"/>
  <c r="E31" i="32"/>
  <c r="Q31" i="32"/>
  <c r="R31" i="32" s="1"/>
  <c r="S31" i="32" s="1"/>
  <c r="B31" i="32"/>
  <c r="C31" i="32" s="1"/>
  <c r="T31" i="32"/>
  <c r="U31" i="32" s="1"/>
  <c r="H31" i="32"/>
  <c r="I31" i="32" s="1"/>
  <c r="BT71" i="27"/>
  <c r="K34" i="32"/>
  <c r="L34" i="32" s="1"/>
  <c r="M34" i="32" s="1"/>
  <c r="B34" i="32"/>
  <c r="C34" i="32" s="1"/>
  <c r="E34" i="32"/>
  <c r="H34" i="32"/>
  <c r="I34" i="32" s="1"/>
  <c r="W34" i="32"/>
  <c r="X34" i="32" s="1"/>
  <c r="Y34" i="32" s="1"/>
  <c r="N34" i="32"/>
  <c r="O34" i="32" s="1"/>
  <c r="Q34" i="32"/>
  <c r="T34" i="32"/>
  <c r="N48" i="32"/>
  <c r="E48" i="32"/>
  <c r="W48" i="32"/>
  <c r="Q48" i="32"/>
  <c r="R48" i="32" s="1"/>
  <c r="K48" i="32"/>
  <c r="L48" i="32" s="1"/>
  <c r="M48" i="32" s="1"/>
  <c r="T48" i="32"/>
  <c r="U48" i="32" s="1"/>
  <c r="H48" i="32"/>
  <c r="I48" i="32" s="1"/>
  <c r="B48" i="32"/>
  <c r="C48" i="32" s="1"/>
  <c r="O48" i="32"/>
  <c r="L39" i="32"/>
  <c r="R40" i="32"/>
  <c r="BU78" i="27"/>
  <c r="Q30" i="32"/>
  <c r="R30" i="32" s="1"/>
  <c r="S30" i="32" s="1"/>
  <c r="K30" i="32"/>
  <c r="T30" i="32"/>
  <c r="U30" i="32" s="1"/>
  <c r="W30" i="32"/>
  <c r="X30" i="32" s="1"/>
  <c r="Y30" i="32" s="1"/>
  <c r="H30" i="32"/>
  <c r="E30" i="32"/>
  <c r="F30" i="32" s="1"/>
  <c r="G30" i="32" s="1"/>
  <c r="N30" i="32"/>
  <c r="O30" i="32" s="1"/>
  <c r="B30" i="32"/>
  <c r="BT130" i="27"/>
  <c r="Q49" i="32"/>
  <c r="R49" i="32" s="1"/>
  <c r="S49" i="32" s="1"/>
  <c r="T49" i="32"/>
  <c r="U49" i="32" s="1"/>
  <c r="B49" i="32"/>
  <c r="C49" i="32" s="1"/>
  <c r="E49" i="32"/>
  <c r="F49" i="32" s="1"/>
  <c r="K49" i="32"/>
  <c r="H49" i="32"/>
  <c r="I49" i="32" s="1"/>
  <c r="N49" i="32"/>
  <c r="W49" i="32"/>
  <c r="X49" i="32" s="1"/>
  <c r="Y49" i="32" s="1"/>
  <c r="BU157" i="27"/>
  <c r="F31" i="32"/>
  <c r="F34" i="32"/>
  <c r="F48" i="32"/>
  <c r="G48" i="32" s="1"/>
  <c r="T53" i="32"/>
  <c r="K53" i="32"/>
  <c r="Q53" i="32"/>
  <c r="R53" i="32" s="1"/>
  <c r="S53" i="32" s="1"/>
  <c r="H53" i="32"/>
  <c r="I53" i="32" s="1"/>
  <c r="B53" i="32"/>
  <c r="W53" i="32"/>
  <c r="X53" i="32" s="1"/>
  <c r="Y53" i="32" s="1"/>
  <c r="N53" i="32"/>
  <c r="E53" i="32"/>
  <c r="F53" i="32" s="1"/>
  <c r="G53" i="32" s="1"/>
  <c r="U53" i="32"/>
  <c r="BT166" i="27"/>
  <c r="N41" i="32"/>
  <c r="W41" i="32"/>
  <c r="X41" i="32" s="1"/>
  <c r="Y41" i="32" s="1"/>
  <c r="Q41" i="32"/>
  <c r="R41" i="32" s="1"/>
  <c r="S41" i="32" s="1"/>
  <c r="K41" i="32"/>
  <c r="L41" i="32" s="1"/>
  <c r="M41" i="32" s="1"/>
  <c r="B41" i="32"/>
  <c r="C41" i="32" s="1"/>
  <c r="H41" i="32"/>
  <c r="E41" i="32"/>
  <c r="T41" i="32"/>
  <c r="U41" i="32" s="1"/>
  <c r="Q33" i="32"/>
  <c r="R33" i="32" s="1"/>
  <c r="S33" i="32" s="1"/>
  <c r="W33" i="32"/>
  <c r="X33" i="32" s="1"/>
  <c r="E33" i="32"/>
  <c r="F33" i="32" s="1"/>
  <c r="G33" i="32" s="1"/>
  <c r="T33" i="32"/>
  <c r="K33" i="32"/>
  <c r="L33" i="32" s="1"/>
  <c r="M33" i="32" s="1"/>
  <c r="B33" i="32"/>
  <c r="H33" i="32"/>
  <c r="I33" i="32" s="1"/>
  <c r="N33" i="32"/>
  <c r="O33" i="32" s="1"/>
  <c r="U33" i="32"/>
  <c r="BU114" i="27"/>
  <c r="BT79" i="27"/>
  <c r="W42" i="32"/>
  <c r="X42" i="32" s="1"/>
  <c r="Y42" i="32" s="1"/>
  <c r="T42" i="32"/>
  <c r="U42" i="32" s="1"/>
  <c r="N42" i="32"/>
  <c r="O42" i="32" s="1"/>
  <c r="E42" i="32"/>
  <c r="B42" i="32"/>
  <c r="C42" i="32" s="1"/>
  <c r="Q42" i="32"/>
  <c r="R42" i="32" s="1"/>
  <c r="S42" i="32" s="1"/>
  <c r="K42" i="32"/>
  <c r="L42" i="32" s="1"/>
  <c r="M42" i="32" s="1"/>
  <c r="H42" i="32"/>
  <c r="I42" i="32" s="1"/>
  <c r="L49" i="32"/>
  <c r="M49" i="32" s="1"/>
  <c r="L30" i="32"/>
  <c r="M30" i="32" s="1"/>
  <c r="Q50" i="32"/>
  <c r="R50" i="32" s="1"/>
  <c r="S50" i="32" s="1"/>
  <c r="K50" i="32"/>
  <c r="L50" i="32" s="1"/>
  <c r="M50" i="32" s="1"/>
  <c r="W50" i="32"/>
  <c r="X50" i="32" s="1"/>
  <c r="Y50" i="32" s="1"/>
  <c r="H50" i="32"/>
  <c r="T50" i="32"/>
  <c r="B50" i="32"/>
  <c r="C50" i="32" s="1"/>
  <c r="N50" i="32"/>
  <c r="E50" i="32"/>
  <c r="F50" i="32" s="1"/>
  <c r="BT157" i="27"/>
  <c r="Q32" i="32"/>
  <c r="T32" i="32"/>
  <c r="B32" i="32"/>
  <c r="H32" i="32"/>
  <c r="I32" i="32" s="1"/>
  <c r="K32" i="32"/>
  <c r="W32" i="32"/>
  <c r="X32" i="32" s="1"/>
  <c r="Y32" i="32" s="1"/>
  <c r="E32" i="32"/>
  <c r="F32" i="32" s="1"/>
  <c r="G32" i="32" s="1"/>
  <c r="N32" i="32"/>
  <c r="U32" i="32"/>
  <c r="BU79" i="27"/>
  <c r="W38" i="32"/>
  <c r="X38" i="32" s="1"/>
  <c r="Y38" i="32" s="1"/>
  <c r="H38" i="32"/>
  <c r="E38" i="32"/>
  <c r="F38" i="32" s="1"/>
  <c r="G38" i="32" s="1"/>
  <c r="T38" i="32"/>
  <c r="N38" i="32"/>
  <c r="O38" i="32" s="1"/>
  <c r="Q38" i="32"/>
  <c r="B38" i="32"/>
  <c r="C38" i="32" s="1"/>
  <c r="K38" i="32"/>
  <c r="BT82" i="27"/>
  <c r="W45" i="32"/>
  <c r="X45" i="32" s="1"/>
  <c r="Y45" i="32" s="1"/>
  <c r="N45" i="32"/>
  <c r="O45" i="32" s="1"/>
  <c r="T45" i="32"/>
  <c r="H45" i="32"/>
  <c r="I45" i="32" s="1"/>
  <c r="B45" i="32"/>
  <c r="E45" i="32"/>
  <c r="Q45" i="32"/>
  <c r="R45" i="32" s="1"/>
  <c r="S45" i="32" s="1"/>
  <c r="K45" i="32"/>
  <c r="L45" i="32" s="1"/>
  <c r="M45" i="32" s="1"/>
  <c r="U45" i="32"/>
  <c r="L53" i="32"/>
  <c r="M53" i="32" s="1"/>
  <c r="X46" i="32"/>
  <c r="Y46" i="32" s="1"/>
  <c r="X51" i="32"/>
  <c r="Y51" i="32" s="1"/>
  <c r="BT80" i="27"/>
  <c r="E43" i="32"/>
  <c r="T43" i="32"/>
  <c r="K43" i="32"/>
  <c r="L43" i="32" s="1"/>
  <c r="W43" i="32"/>
  <c r="X43" i="32" s="1"/>
  <c r="Y43" i="32" s="1"/>
  <c r="Q43" i="32"/>
  <c r="R43" i="32" s="1"/>
  <c r="S43" i="32" s="1"/>
  <c r="B43" i="32"/>
  <c r="C43" i="32" s="1"/>
  <c r="H43" i="32"/>
  <c r="N43" i="32"/>
  <c r="O43" i="32" s="1"/>
  <c r="BT117" i="27"/>
  <c r="B36" i="32"/>
  <c r="N36" i="32"/>
  <c r="O36" i="32" s="1"/>
  <c r="K36" i="32"/>
  <c r="L36" i="32" s="1"/>
  <c r="M36" i="32" s="1"/>
  <c r="H36" i="32"/>
  <c r="I36" i="32" s="1"/>
  <c r="Q36" i="32"/>
  <c r="R36" i="32" s="1"/>
  <c r="S36" i="32" s="1"/>
  <c r="T36" i="32"/>
  <c r="W36" i="32"/>
  <c r="E36" i="32"/>
  <c r="BU67" i="27"/>
  <c r="BU112" i="27"/>
  <c r="AE156" i="27"/>
  <c r="AE82" i="27"/>
  <c r="AE168" i="27"/>
  <c r="BT86" i="27"/>
  <c r="BT160" i="27"/>
  <c r="BZ126" i="27"/>
  <c r="BU70" i="27"/>
  <c r="BT116" i="27"/>
  <c r="BY112" i="27"/>
  <c r="BZ135" i="27"/>
  <c r="BV81" i="27"/>
  <c r="BV79" i="27"/>
  <c r="BV169" i="27"/>
  <c r="BV123" i="27"/>
  <c r="AD160" i="27"/>
  <c r="AD132" i="27"/>
  <c r="AD69" i="27"/>
  <c r="BX84" i="27"/>
  <c r="BZ124" i="27"/>
  <c r="BX77" i="27"/>
  <c r="BX121" i="27"/>
  <c r="BV158" i="27"/>
  <c r="AX49" i="27"/>
  <c r="AX181" i="27" s="1"/>
  <c r="BL181" i="27" s="1"/>
  <c r="AI121" i="27"/>
  <c r="AI78" i="27"/>
  <c r="AI77" i="27"/>
  <c r="AG168" i="27"/>
  <c r="W179" i="27"/>
  <c r="AK179" i="27" s="1"/>
  <c r="W91" i="27"/>
  <c r="AK91" i="27" s="1"/>
  <c r="BY111" i="27"/>
  <c r="BX134" i="27"/>
  <c r="BZ127" i="27"/>
  <c r="BZ83" i="27"/>
  <c r="BX90" i="27"/>
  <c r="BZ80" i="27"/>
  <c r="BV165" i="27"/>
  <c r="BV121" i="27"/>
  <c r="BY70" i="27"/>
  <c r="BW111" i="27"/>
  <c r="BU158" i="27"/>
  <c r="BV69" i="27"/>
  <c r="BW176" i="27"/>
  <c r="BZ170" i="27"/>
  <c r="AF125" i="27"/>
  <c r="AG171" i="27"/>
  <c r="AF169" i="27"/>
  <c r="AI85" i="27"/>
  <c r="AI129" i="27"/>
  <c r="BZ69" i="27"/>
  <c r="BZ78" i="27"/>
  <c r="BW132" i="27"/>
  <c r="BY72" i="27"/>
  <c r="BY73" i="27"/>
  <c r="BY90" i="27"/>
  <c r="BZ74" i="27"/>
  <c r="AX136" i="27"/>
  <c r="BL136" i="27" s="1"/>
  <c r="BZ125" i="27"/>
  <c r="BU117" i="27"/>
  <c r="CD17" i="27"/>
  <c r="BU124" i="27"/>
  <c r="BY165" i="27"/>
  <c r="BW61" i="27"/>
  <c r="CD61" i="27" s="1"/>
  <c r="BT69" i="27"/>
  <c r="BW120" i="27"/>
  <c r="BZ162" i="27"/>
  <c r="BZ134" i="27"/>
  <c r="BZ179" i="27"/>
  <c r="BZ90" i="27"/>
  <c r="BZ119" i="27"/>
  <c r="BZ163" i="27"/>
  <c r="BZ81" i="27"/>
  <c r="BZ176" i="27"/>
  <c r="BY78" i="27"/>
  <c r="BV78" i="27"/>
  <c r="BV122" i="27"/>
  <c r="BX173" i="27"/>
  <c r="AD79" i="27"/>
  <c r="BY164" i="27"/>
  <c r="N121" i="27"/>
  <c r="N77" i="27"/>
  <c r="N34" i="27"/>
  <c r="N165" i="27"/>
  <c r="AZ34" i="27"/>
  <c r="AZ165" i="27"/>
  <c r="AZ121" i="27"/>
  <c r="AZ77" i="27"/>
  <c r="BX160" i="27"/>
  <c r="BA121" i="27"/>
  <c r="BA34" i="27"/>
  <c r="BA77" i="27"/>
  <c r="BA165" i="27"/>
  <c r="M165" i="27"/>
  <c r="M34" i="27"/>
  <c r="M121" i="27"/>
  <c r="M77" i="27"/>
  <c r="I34" i="27"/>
  <c r="I77" i="27"/>
  <c r="I165" i="27"/>
  <c r="I121" i="27"/>
  <c r="AI134" i="27"/>
  <c r="J34" i="27"/>
  <c r="J121" i="27"/>
  <c r="J165" i="27"/>
  <c r="J77" i="27"/>
  <c r="AY34" i="27"/>
  <c r="AY77" i="27"/>
  <c r="AY165" i="27"/>
  <c r="AY121" i="27"/>
  <c r="K165" i="27"/>
  <c r="K34" i="27"/>
  <c r="K121" i="27"/>
  <c r="K77" i="27"/>
  <c r="L34" i="27"/>
  <c r="L77" i="27"/>
  <c r="L165" i="27"/>
  <c r="L121" i="27"/>
  <c r="AG71" i="27"/>
  <c r="BD77" i="27"/>
  <c r="BD34" i="27"/>
  <c r="BD165" i="27"/>
  <c r="BD121" i="27"/>
  <c r="BB165" i="27"/>
  <c r="BB121" i="27"/>
  <c r="BB77" i="27"/>
  <c r="BB34" i="27"/>
  <c r="BC77" i="27"/>
  <c r="BC34" i="27"/>
  <c r="BC165" i="27"/>
  <c r="BC121" i="27"/>
  <c r="AJ72" i="27"/>
  <c r="AJ84" i="27"/>
  <c r="AJ114" i="27"/>
  <c r="AJ172" i="27"/>
  <c r="AJ158" i="27"/>
  <c r="AJ116" i="27"/>
  <c r="AN18" i="27"/>
  <c r="AG116" i="27"/>
  <c r="BX159" i="27"/>
  <c r="BW164" i="27"/>
  <c r="BW72" i="27"/>
  <c r="BX91" i="27"/>
  <c r="BW73" i="27"/>
  <c r="BW78" i="27"/>
  <c r="BX116" i="27"/>
  <c r="BU111" i="27"/>
  <c r="AJ159" i="27"/>
  <c r="AJ115" i="27"/>
  <c r="AF166" i="27"/>
  <c r="AI90" i="27"/>
  <c r="AD166" i="27"/>
  <c r="BV114" i="27"/>
  <c r="BW117" i="27"/>
  <c r="BV67" i="27"/>
  <c r="AE121" i="27"/>
  <c r="AD78" i="27"/>
  <c r="AF78" i="27"/>
  <c r="BV155" i="27"/>
  <c r="BX172" i="27"/>
  <c r="AH71" i="27"/>
  <c r="AI156" i="27"/>
  <c r="AF47" i="27"/>
  <c r="AF91" i="27" s="1"/>
  <c r="AE88" i="27"/>
  <c r="AI179" i="27"/>
  <c r="AG159" i="27"/>
  <c r="AE165" i="27"/>
  <c r="AG156" i="27"/>
  <c r="BY68" i="27"/>
  <c r="BU166" i="27"/>
  <c r="BY178" i="27"/>
  <c r="AE132" i="27"/>
  <c r="AG162" i="27"/>
  <c r="AD178" i="27"/>
  <c r="AG112" i="27"/>
  <c r="BT169" i="27"/>
  <c r="BY116" i="27"/>
  <c r="BU113" i="27"/>
  <c r="AG74" i="27"/>
  <c r="BY83" i="27"/>
  <c r="BU69" i="27"/>
  <c r="BT81" i="27"/>
  <c r="AH47" i="27"/>
  <c r="BV91" i="27"/>
  <c r="BY171" i="27"/>
  <c r="BW67" i="27"/>
  <c r="BU122" i="27"/>
  <c r="BU74" i="27"/>
  <c r="BT113" i="27"/>
  <c r="AH115" i="27"/>
  <c r="AH171" i="27"/>
  <c r="BU162" i="27"/>
  <c r="BX117" i="27"/>
  <c r="BU160" i="27"/>
  <c r="BU72" i="27"/>
  <c r="AH83" i="27"/>
  <c r="BX161" i="27"/>
  <c r="BY119" i="27"/>
  <c r="AE170" i="27"/>
  <c r="BU172" i="27"/>
  <c r="AD157" i="27"/>
  <c r="AI112" i="27"/>
  <c r="AD116" i="27"/>
  <c r="BV118" i="27"/>
  <c r="BU168" i="27"/>
  <c r="AD86" i="27"/>
  <c r="AG127" i="27"/>
  <c r="BT174" i="27"/>
  <c r="BW112" i="27"/>
  <c r="AD176" i="27"/>
  <c r="AE124" i="27"/>
  <c r="BW149" i="27"/>
  <c r="CD149" i="27" s="1"/>
  <c r="AF164" i="27"/>
  <c r="BV135" i="27"/>
  <c r="AH106" i="27"/>
  <c r="AO106" i="27" s="1"/>
  <c r="AI176" i="27"/>
  <c r="BY172" i="27"/>
  <c r="AG161" i="27"/>
  <c r="AD134" i="27"/>
  <c r="AH150" i="27"/>
  <c r="AO150" i="27" s="1"/>
  <c r="BY128" i="27"/>
  <c r="AG73" i="27"/>
  <c r="AH81" i="27"/>
  <c r="BU128" i="27"/>
  <c r="AH169" i="27"/>
  <c r="BP92" i="27"/>
  <c r="CD92" i="27" s="1"/>
  <c r="BV162" i="27"/>
  <c r="BU129" i="27"/>
  <c r="AF114" i="27"/>
  <c r="AG79" i="27"/>
  <c r="BW171" i="27"/>
  <c r="AE85" i="27"/>
  <c r="BY121" i="27"/>
  <c r="AG174" i="27"/>
  <c r="BU155" i="27"/>
  <c r="BW127" i="27"/>
  <c r="AE75" i="27"/>
  <c r="BX119" i="27"/>
  <c r="AG86" i="27"/>
  <c r="AF117" i="27"/>
  <c r="AE163" i="27"/>
  <c r="AD47" i="27"/>
  <c r="AD91" i="27" s="1"/>
  <c r="AG167" i="27"/>
  <c r="BW90" i="27"/>
  <c r="AB180" i="27"/>
  <c r="AP180" i="27" s="1"/>
  <c r="BU173" i="27"/>
  <c r="AB92" i="27"/>
  <c r="AP92" i="27" s="1"/>
  <c r="BT73" i="27"/>
  <c r="BX163" i="27"/>
  <c r="AH162" i="27"/>
  <c r="AF161" i="27"/>
  <c r="BX83" i="27"/>
  <c r="AE159" i="27"/>
  <c r="BT123" i="27"/>
  <c r="W135" i="27"/>
  <c r="AK135" i="27" s="1"/>
  <c r="AH117" i="27"/>
  <c r="AB136" i="27"/>
  <c r="AP136" i="27" s="1"/>
  <c r="BT161" i="27"/>
  <c r="AE115" i="27"/>
  <c r="AH74" i="27"/>
  <c r="BX86" i="27"/>
  <c r="BX171" i="27"/>
  <c r="BT167" i="27"/>
  <c r="BX174" i="27"/>
  <c r="AE72" i="27"/>
  <c r="AH161" i="27"/>
  <c r="AG131" i="27"/>
  <c r="BP136" i="27"/>
  <c r="CD136" i="27" s="1"/>
  <c r="BY117" i="27"/>
  <c r="AE116" i="27"/>
  <c r="AG80" i="27"/>
  <c r="AI48" i="27"/>
  <c r="AI136" i="27" s="1"/>
  <c r="AG87" i="27"/>
  <c r="AB49" i="27"/>
  <c r="AP49" i="27" s="1"/>
  <c r="BU131" i="27"/>
  <c r="AI160" i="27"/>
  <c r="AH126" i="27"/>
  <c r="BV84" i="27"/>
  <c r="AE79" i="27"/>
  <c r="BU161" i="27"/>
  <c r="BV131" i="27"/>
  <c r="BX80" i="27"/>
  <c r="BY122" i="27"/>
  <c r="BU87" i="27"/>
  <c r="BT68" i="27"/>
  <c r="AI72" i="27"/>
  <c r="AH170" i="27"/>
  <c r="BV175" i="27"/>
  <c r="AI166" i="27"/>
  <c r="BX135" i="27"/>
  <c r="AD130" i="27"/>
  <c r="AH90" i="27"/>
  <c r="BW158" i="27"/>
  <c r="BX74" i="27"/>
  <c r="BT115" i="27"/>
  <c r="BX124" i="27"/>
  <c r="BT159" i="27"/>
  <c r="BY75" i="27"/>
  <c r="BX162" i="27"/>
  <c r="BV128" i="27"/>
  <c r="BW70" i="27"/>
  <c r="BY118" i="27"/>
  <c r="BW175" i="27"/>
  <c r="BW130" i="27"/>
  <c r="BW87" i="27"/>
  <c r="BW86" i="27"/>
  <c r="BV86" i="27"/>
  <c r="BV174" i="27"/>
  <c r="BV132" i="27"/>
  <c r="BX170" i="27"/>
  <c r="BY114" i="27"/>
  <c r="AX92" i="27"/>
  <c r="BL92" i="27" s="1"/>
  <c r="BZ132" i="27"/>
  <c r="BZ122" i="27"/>
  <c r="AD167" i="27"/>
  <c r="BV88" i="27"/>
  <c r="BX158" i="27"/>
  <c r="AI91" i="27"/>
  <c r="BW167" i="27"/>
  <c r="BW122" i="27"/>
  <c r="BU156" i="27"/>
  <c r="AD82" i="27"/>
  <c r="BU68" i="27"/>
  <c r="Y136" i="27"/>
  <c r="AM136" i="27" s="1"/>
  <c r="BX114" i="27"/>
  <c r="BW79" i="27"/>
  <c r="BW178" i="27"/>
  <c r="AD170" i="27"/>
  <c r="AE83" i="27"/>
  <c r="BY85" i="27"/>
  <c r="BY125" i="27"/>
  <c r="BY81" i="27"/>
  <c r="BW74" i="27"/>
  <c r="AH172" i="27"/>
  <c r="BY129" i="27"/>
  <c r="BX126" i="27"/>
  <c r="BW162" i="27"/>
  <c r="BT168" i="27"/>
  <c r="Y49" i="27"/>
  <c r="AM49" i="27" s="1"/>
  <c r="AH178" i="27"/>
  <c r="AH86" i="27"/>
  <c r="AI169" i="27"/>
  <c r="AI125" i="27"/>
  <c r="BT124" i="27"/>
  <c r="AD169" i="27"/>
  <c r="Y180" i="27"/>
  <c r="AM180" i="27" s="1"/>
  <c r="AH130" i="27"/>
  <c r="AD125" i="27"/>
  <c r="AE171" i="27"/>
  <c r="BV48" i="27"/>
  <c r="CC48" i="27"/>
  <c r="BU47" i="27"/>
  <c r="CB47" i="27"/>
  <c r="AG47" i="27"/>
  <c r="BU130" i="27"/>
  <c r="BZ79" i="27"/>
  <c r="BU178" i="27"/>
  <c r="BZ111" i="27"/>
  <c r="CF49" i="27"/>
  <c r="BY49" i="27"/>
  <c r="BY82" i="27"/>
  <c r="BU119" i="27"/>
  <c r="AH165" i="27"/>
  <c r="AH123" i="27"/>
  <c r="BU167" i="27"/>
  <c r="AF48" i="27"/>
  <c r="AF136" i="27" s="1"/>
  <c r="BY170" i="27"/>
  <c r="BZ48" i="27"/>
  <c r="BZ136" i="27" s="1"/>
  <c r="CG48" i="27"/>
  <c r="BX113" i="27"/>
  <c r="BY113" i="27"/>
  <c r="BX69" i="27"/>
  <c r="BU174" i="27"/>
  <c r="BZ167" i="27"/>
  <c r="BU90" i="27"/>
  <c r="BT83" i="27"/>
  <c r="BT49" i="27"/>
  <c r="CA49" i="27"/>
  <c r="BU163" i="27"/>
  <c r="AG178" i="27"/>
  <c r="BT127" i="27"/>
  <c r="BZ155" i="27"/>
  <c r="BU123" i="27"/>
  <c r="BY69" i="27"/>
  <c r="BX175" i="27"/>
  <c r="AD48" i="27"/>
  <c r="BS92" i="27"/>
  <c r="CG92" i="27" s="1"/>
  <c r="BY76" i="27"/>
  <c r="BZ77" i="27"/>
  <c r="AD75" i="27"/>
  <c r="BW160" i="27"/>
  <c r="Y92" i="27"/>
  <c r="AM92" i="27" s="1"/>
  <c r="BZ131" i="27"/>
  <c r="BZ121" i="27"/>
  <c r="AD119" i="27"/>
  <c r="AH167" i="27"/>
  <c r="AH121" i="27"/>
  <c r="BS180" i="27"/>
  <c r="CG180" i="27" s="1"/>
  <c r="AJ47" i="27"/>
  <c r="BZ175" i="27"/>
  <c r="BT78" i="27"/>
  <c r="BS136" i="27"/>
  <c r="CG136" i="27" s="1"/>
  <c r="BQ180" i="27"/>
  <c r="CE180" i="27" s="1"/>
  <c r="CE48" i="27"/>
  <c r="BX48" i="27"/>
  <c r="BX180" i="27" s="1"/>
  <c r="BP180" i="27"/>
  <c r="CD180" i="27" s="1"/>
  <c r="CD48" i="27"/>
  <c r="BW48" i="27"/>
  <c r="BW180" i="27" s="1"/>
  <c r="CD49" i="27"/>
  <c r="BW49" i="27"/>
  <c r="AG90" i="27"/>
  <c r="BT122" i="27"/>
  <c r="BX87" i="27"/>
  <c r="AE47" i="27"/>
  <c r="AH48" i="27"/>
  <c r="BE48" i="27"/>
  <c r="BL48" i="27"/>
  <c r="AD76" i="27"/>
  <c r="AD164" i="27"/>
  <c r="BZ114" i="27"/>
  <c r="BZ70" i="27"/>
  <c r="BV124" i="27"/>
  <c r="BV80" i="27"/>
  <c r="AG72" i="27"/>
  <c r="BQ92" i="27"/>
  <c r="CE92" i="27" s="1"/>
  <c r="BS49" i="27"/>
  <c r="BQ136" i="27"/>
  <c r="CE136" i="27" s="1"/>
  <c r="BQ49" i="27"/>
  <c r="BY124" i="27"/>
  <c r="BY168" i="27"/>
  <c r="BW84" i="27"/>
  <c r="BW172" i="27"/>
  <c r="BW128" i="27"/>
  <c r="AD83" i="27"/>
  <c r="AD171" i="27"/>
  <c r="AD127" i="27"/>
  <c r="BX78" i="27"/>
  <c r="BX166" i="27"/>
  <c r="BX122" i="27"/>
  <c r="BV173" i="27"/>
  <c r="BV129" i="27"/>
  <c r="BV85" i="27"/>
  <c r="AE162" i="27"/>
  <c r="AE118" i="27"/>
  <c r="AE74" i="27"/>
  <c r="BY71" i="27"/>
  <c r="BY159" i="27"/>
  <c r="BY115" i="27"/>
  <c r="AM17" i="27"/>
  <c r="AF149" i="27"/>
  <c r="AM149" i="27" s="1"/>
  <c r="AF61" i="27"/>
  <c r="AM61" i="27" s="1"/>
  <c r="AF105" i="27"/>
  <c r="AM105" i="27" s="1"/>
  <c r="AH132" i="27"/>
  <c r="AH88" i="27"/>
  <c r="AH176" i="27"/>
  <c r="AE70" i="27"/>
  <c r="AE114" i="27"/>
  <c r="AE158" i="27"/>
  <c r="AD162" i="27"/>
  <c r="AD118" i="27"/>
  <c r="AD74" i="27"/>
  <c r="BX132" i="27"/>
  <c r="BX88" i="27"/>
  <c r="BX176" i="27"/>
  <c r="AE174" i="27"/>
  <c r="AE130" i="27"/>
  <c r="AE86" i="27"/>
  <c r="AD85" i="27"/>
  <c r="AD129" i="27"/>
  <c r="AD173" i="27"/>
  <c r="AJ165" i="27"/>
  <c r="AJ121" i="27"/>
  <c r="AJ77" i="27"/>
  <c r="AH175" i="27"/>
  <c r="AH131" i="27"/>
  <c r="AH87" i="27"/>
  <c r="AJ120" i="27"/>
  <c r="AJ164" i="27"/>
  <c r="AJ76" i="27"/>
  <c r="BV127" i="27"/>
  <c r="BV83" i="27"/>
  <c r="BV171" i="27"/>
  <c r="AF165" i="27"/>
  <c r="AF121" i="27"/>
  <c r="AF77" i="27"/>
  <c r="AI130" i="27"/>
  <c r="AI174" i="27"/>
  <c r="AI86" i="27"/>
  <c r="BT91" i="27"/>
  <c r="BT179" i="27"/>
  <c r="BT135" i="27"/>
  <c r="BY123" i="27"/>
  <c r="BY79" i="27"/>
  <c r="BY167" i="27"/>
  <c r="BT172" i="27"/>
  <c r="BT84" i="27"/>
  <c r="BT128" i="27"/>
  <c r="BM50" i="27"/>
  <c r="BM137" i="27"/>
  <c r="CA137" i="27" s="1"/>
  <c r="BM93" i="27"/>
  <c r="CA93" i="27" s="1"/>
  <c r="BM181" i="27"/>
  <c r="CA181" i="27" s="1"/>
  <c r="AD73" i="27"/>
  <c r="AD161" i="27"/>
  <c r="AD117" i="27"/>
  <c r="BW121" i="27"/>
  <c r="BW77" i="27"/>
  <c r="BW165" i="27"/>
  <c r="Z91" i="27"/>
  <c r="AN91" i="27" s="1"/>
  <c r="Z135" i="27"/>
  <c r="AN135" i="27" s="1"/>
  <c r="Z179" i="27"/>
  <c r="AN179" i="27" s="1"/>
  <c r="Z48" i="27"/>
  <c r="AN48" i="27" s="1"/>
  <c r="BU115" i="27"/>
  <c r="BU159" i="27"/>
  <c r="BU71" i="27"/>
  <c r="BT175" i="27"/>
  <c r="BT87" i="27"/>
  <c r="BT131" i="27"/>
  <c r="BX123" i="27"/>
  <c r="BX79" i="27"/>
  <c r="BX167" i="27"/>
  <c r="AH124" i="27"/>
  <c r="AH80" i="27"/>
  <c r="AH168" i="27"/>
  <c r="AF85" i="27"/>
  <c r="AF129" i="27"/>
  <c r="AF173" i="27"/>
  <c r="BY87" i="27"/>
  <c r="BY131" i="27"/>
  <c r="BY175" i="27"/>
  <c r="BX67" i="27"/>
  <c r="BX155" i="27"/>
  <c r="BX111" i="27"/>
  <c r="BZ68" i="27"/>
  <c r="BZ112" i="27"/>
  <c r="BZ156" i="27"/>
  <c r="AJ166" i="27"/>
  <c r="AJ78" i="27"/>
  <c r="AJ122" i="27"/>
  <c r="AJ129" i="27"/>
  <c r="AJ173" i="27"/>
  <c r="AJ85" i="27"/>
  <c r="BT111" i="27"/>
  <c r="BT67" i="27"/>
  <c r="BT155" i="27"/>
  <c r="AI63" i="27"/>
  <c r="AP63" i="27" s="1"/>
  <c r="AI107" i="27"/>
  <c r="AP107" i="27" s="1"/>
  <c r="AP19" i="27"/>
  <c r="AI151" i="27"/>
  <c r="AP151" i="27" s="1"/>
  <c r="AF134" i="27"/>
  <c r="AF178" i="27"/>
  <c r="AF90" i="27"/>
  <c r="AJ174" i="27"/>
  <c r="AJ86" i="27"/>
  <c r="AJ130" i="27"/>
  <c r="AG157" i="27"/>
  <c r="AG113" i="27"/>
  <c r="AG69" i="27"/>
  <c r="AG78" i="27"/>
  <c r="AG122" i="27"/>
  <c r="AG166" i="27"/>
  <c r="BZ160" i="27"/>
  <c r="BZ116" i="27"/>
  <c r="BZ72" i="27"/>
  <c r="BZ85" i="27"/>
  <c r="BZ129" i="27"/>
  <c r="BZ173" i="27"/>
  <c r="BV115" i="27"/>
  <c r="BV71" i="27"/>
  <c r="BV159" i="27"/>
  <c r="AI172" i="27"/>
  <c r="AI128" i="27"/>
  <c r="AI84" i="27"/>
  <c r="AF163" i="27"/>
  <c r="AF75" i="27"/>
  <c r="AF119" i="27"/>
  <c r="AH129" i="27"/>
  <c r="AH173" i="27"/>
  <c r="AH85" i="27"/>
  <c r="BT76" i="27"/>
  <c r="BT120" i="27"/>
  <c r="BT164" i="27"/>
  <c r="BN91" i="27"/>
  <c r="CB91" i="27" s="1"/>
  <c r="BN135" i="27"/>
  <c r="CB135" i="27" s="1"/>
  <c r="BN179" i="27"/>
  <c r="CB179" i="27" s="1"/>
  <c r="BN48" i="27"/>
  <c r="BU88" i="27"/>
  <c r="BU176" i="27"/>
  <c r="BU132" i="27"/>
  <c r="AD84" i="27"/>
  <c r="AD128" i="27"/>
  <c r="AD172" i="27"/>
  <c r="AI124" i="27"/>
  <c r="AI168" i="27"/>
  <c r="AI80" i="27"/>
  <c r="AI115" i="27"/>
  <c r="AI71" i="27"/>
  <c r="AI159" i="27"/>
  <c r="CG17" i="27"/>
  <c r="BZ105" i="27"/>
  <c r="CG105" i="27" s="1"/>
  <c r="BZ149" i="27"/>
  <c r="CG149" i="27" s="1"/>
  <c r="BZ61" i="27"/>
  <c r="CG61" i="27" s="1"/>
  <c r="AG173" i="27"/>
  <c r="AG129" i="27"/>
  <c r="AG85" i="27"/>
  <c r="BT121" i="27"/>
  <c r="BT77" i="27"/>
  <c r="BT165" i="27"/>
  <c r="AQ17" i="27"/>
  <c r="AJ149" i="27"/>
  <c r="AQ149" i="27" s="1"/>
  <c r="AJ105" i="27"/>
  <c r="AQ105" i="27" s="1"/>
  <c r="AJ61" i="27"/>
  <c r="AQ61" i="27" s="1"/>
  <c r="AF167" i="27"/>
  <c r="AF79" i="27"/>
  <c r="AF123" i="27"/>
  <c r="BW82" i="27"/>
  <c r="BW126" i="27"/>
  <c r="BW170" i="27"/>
  <c r="AF87" i="27"/>
  <c r="AF175" i="27"/>
  <c r="AF131" i="27"/>
  <c r="BV160" i="27"/>
  <c r="BV116" i="27"/>
  <c r="BV72" i="27"/>
  <c r="AJ170" i="27"/>
  <c r="AJ126" i="27"/>
  <c r="AJ82" i="27"/>
  <c r="AE164" i="27"/>
  <c r="AE120" i="27"/>
  <c r="AE76" i="27"/>
  <c r="AH114" i="27"/>
  <c r="AH158" i="27"/>
  <c r="AH70" i="27"/>
  <c r="AE178" i="27"/>
  <c r="AE90" i="27"/>
  <c r="AE134" i="27"/>
  <c r="BZ73" i="27"/>
  <c r="BZ117" i="27"/>
  <c r="BZ161" i="27"/>
  <c r="AA136" i="27"/>
  <c r="AO136" i="27" s="1"/>
  <c r="AA180" i="27"/>
  <c r="AO180" i="27" s="1"/>
  <c r="AA92" i="27"/>
  <c r="AO92" i="27" s="1"/>
  <c r="AA49" i="27"/>
  <c r="AO49" i="27" s="1"/>
  <c r="BW80" i="27"/>
  <c r="BW124" i="27"/>
  <c r="BW168" i="27"/>
  <c r="AJ83" i="27"/>
  <c r="AJ171" i="27"/>
  <c r="AJ127" i="27"/>
  <c r="BP137" i="27"/>
  <c r="CD137" i="27" s="1"/>
  <c r="BP93" i="27"/>
  <c r="CD93" i="27" s="1"/>
  <c r="BP50" i="27"/>
  <c r="BP181" i="27"/>
  <c r="CD181" i="27" s="1"/>
  <c r="BU81" i="27"/>
  <c r="BU169" i="27"/>
  <c r="BU125" i="27"/>
  <c r="AI119" i="27"/>
  <c r="AI75" i="27"/>
  <c r="AI163" i="27"/>
  <c r="BY179" i="27"/>
  <c r="BY135" i="27"/>
  <c r="BY91" i="27"/>
  <c r="AJ161" i="27"/>
  <c r="AJ117" i="27"/>
  <c r="AJ73" i="27"/>
  <c r="BY180" i="27"/>
  <c r="BY136" i="27"/>
  <c r="BY92" i="27"/>
  <c r="BY132" i="27"/>
  <c r="BY88" i="27"/>
  <c r="BY176" i="27"/>
  <c r="AE78" i="27"/>
  <c r="AE166" i="27"/>
  <c r="AE122" i="27"/>
  <c r="BZ76" i="27"/>
  <c r="BZ120" i="27"/>
  <c r="BZ164" i="27"/>
  <c r="AJ175" i="27"/>
  <c r="AJ87" i="27"/>
  <c r="AJ131" i="27"/>
  <c r="W136" i="27"/>
  <c r="AK136" i="27" s="1"/>
  <c r="W92" i="27"/>
  <c r="AK92" i="27" s="1"/>
  <c r="W180" i="27"/>
  <c r="AK180" i="27" s="1"/>
  <c r="W49" i="27"/>
  <c r="AK49" i="27" s="1"/>
  <c r="AG121" i="27"/>
  <c r="AG165" i="27"/>
  <c r="AG77" i="27"/>
  <c r="BU120" i="27"/>
  <c r="BU164" i="27"/>
  <c r="BU76" i="27"/>
  <c r="AN19" i="27"/>
  <c r="AG151" i="27"/>
  <c r="AN151" i="27" s="1"/>
  <c r="AG107" i="27"/>
  <c r="AN107" i="27" s="1"/>
  <c r="AG63" i="27"/>
  <c r="AN63" i="27" s="1"/>
  <c r="BL19" i="27"/>
  <c r="BE63" i="27"/>
  <c r="BL63" i="27" s="1"/>
  <c r="BE107" i="27"/>
  <c r="BL107" i="27" s="1"/>
  <c r="BE151" i="27"/>
  <c r="BL151" i="27" s="1"/>
  <c r="AH67" i="27"/>
  <c r="AH111" i="27"/>
  <c r="AH155" i="27"/>
  <c r="AI167" i="27"/>
  <c r="AI123" i="27"/>
  <c r="AI79" i="27"/>
  <c r="AF115" i="27"/>
  <c r="AF71" i="27"/>
  <c r="AF159" i="27"/>
  <c r="BV161" i="27"/>
  <c r="BV117" i="27"/>
  <c r="BV73" i="27"/>
  <c r="BZ86" i="27"/>
  <c r="BZ130" i="27"/>
  <c r="BZ174" i="27"/>
  <c r="AJ176" i="27"/>
  <c r="AJ88" i="27"/>
  <c r="AJ132" i="27"/>
  <c r="AH119" i="27"/>
  <c r="AH75" i="27"/>
  <c r="AH163" i="27"/>
  <c r="BW135" i="27"/>
  <c r="BW179" i="27"/>
  <c r="BW91" i="27"/>
  <c r="AF160" i="27"/>
  <c r="AF72" i="27"/>
  <c r="AF116" i="27"/>
  <c r="AF155" i="27"/>
  <c r="AF67" i="27"/>
  <c r="AF111" i="27"/>
  <c r="BT119" i="27"/>
  <c r="BT163" i="27"/>
  <c r="BT75" i="27"/>
  <c r="BX125" i="27"/>
  <c r="BX169" i="27"/>
  <c r="BX81" i="27"/>
  <c r="AI87" i="27"/>
  <c r="AI175" i="27"/>
  <c r="AI131" i="27"/>
  <c r="AF174" i="27"/>
  <c r="AF130" i="27"/>
  <c r="AF86" i="27"/>
  <c r="AD114" i="27"/>
  <c r="AD70" i="27"/>
  <c r="AD158" i="27"/>
  <c r="AD112" i="27"/>
  <c r="AD156" i="27"/>
  <c r="AD68" i="27"/>
  <c r="BT178" i="27"/>
  <c r="BT90" i="27"/>
  <c r="BT134" i="27"/>
  <c r="AH61" i="27"/>
  <c r="AO61" i="27" s="1"/>
  <c r="AH105" i="27"/>
  <c r="AO105" i="27" s="1"/>
  <c r="AO17" i="27"/>
  <c r="AH149" i="27"/>
  <c r="AO149" i="27" s="1"/>
  <c r="AE169" i="27"/>
  <c r="AE125" i="27"/>
  <c r="AE81" i="27"/>
  <c r="AH72" i="27"/>
  <c r="AH160" i="27"/>
  <c r="AH116" i="27"/>
  <c r="BU83" i="27"/>
  <c r="BU127" i="27"/>
  <c r="BU171" i="27"/>
  <c r="AJ79" i="27"/>
  <c r="AJ167" i="27"/>
  <c r="AJ123" i="27"/>
  <c r="BW129" i="27"/>
  <c r="BW85" i="27"/>
  <c r="BW173" i="27"/>
  <c r="AI69" i="27"/>
  <c r="AI113" i="27"/>
  <c r="AI157" i="27"/>
  <c r="AD155" i="27"/>
  <c r="AD111" i="27"/>
  <c r="AD67" i="27"/>
  <c r="BT92" i="27"/>
  <c r="BT180" i="27"/>
  <c r="BT136" i="27"/>
  <c r="AF172" i="27"/>
  <c r="AF128" i="27"/>
  <c r="AF84" i="27"/>
  <c r="BW163" i="27"/>
  <c r="BW119" i="27"/>
  <c r="BW75" i="27"/>
  <c r="AJ169" i="27"/>
  <c r="AJ81" i="27"/>
  <c r="AJ125" i="27"/>
  <c r="AC91" i="27"/>
  <c r="AQ91" i="27" s="1"/>
  <c r="AC135" i="27"/>
  <c r="AQ135" i="27" s="1"/>
  <c r="AC179" i="27"/>
  <c r="AQ179" i="27" s="1"/>
  <c r="AC48" i="27"/>
  <c r="AQ48" i="27" s="1"/>
  <c r="BY130" i="27"/>
  <c r="BY86" i="27"/>
  <c r="BY174" i="27"/>
  <c r="BT88" i="27"/>
  <c r="BT176" i="27"/>
  <c r="BT132" i="27"/>
  <c r="BU149" i="27"/>
  <c r="CB149" i="27" s="1"/>
  <c r="BU105" i="27"/>
  <c r="CB105" i="27" s="1"/>
  <c r="CB17" i="27"/>
  <c r="BU61" i="27"/>
  <c r="CB61" i="27" s="1"/>
  <c r="BV164" i="27"/>
  <c r="BV76" i="27"/>
  <c r="BV120" i="27"/>
  <c r="AI171" i="27"/>
  <c r="AI127" i="27"/>
  <c r="AI83" i="27"/>
  <c r="AF170" i="27"/>
  <c r="AF126" i="27"/>
  <c r="AF82" i="27"/>
  <c r="AH164" i="27"/>
  <c r="AH76" i="27"/>
  <c r="AH120" i="27"/>
  <c r="AF156" i="27"/>
  <c r="AF112" i="27"/>
  <c r="AF68" i="27"/>
  <c r="AF127" i="27"/>
  <c r="AF171" i="27"/>
  <c r="AF83" i="27"/>
  <c r="BZ128" i="27"/>
  <c r="BZ84" i="27"/>
  <c r="BZ172" i="27"/>
  <c r="AI155" i="27"/>
  <c r="AI67" i="27"/>
  <c r="AI111" i="27"/>
  <c r="BX120" i="27"/>
  <c r="BX164" i="27"/>
  <c r="BX76" i="27"/>
  <c r="AD121" i="27"/>
  <c r="AD165" i="27"/>
  <c r="AD77" i="27"/>
  <c r="BZ159" i="27"/>
  <c r="BZ71" i="27"/>
  <c r="BZ115" i="27"/>
  <c r="AE113" i="27"/>
  <c r="AE69" i="27"/>
  <c r="AE157" i="27"/>
  <c r="AE111" i="27"/>
  <c r="AE67" i="27"/>
  <c r="AE155" i="27"/>
  <c r="BR137" i="27"/>
  <c r="CF137" i="27" s="1"/>
  <c r="BR93" i="27"/>
  <c r="CF93" i="27" s="1"/>
  <c r="BR50" i="27"/>
  <c r="BR181" i="27"/>
  <c r="CF181" i="27" s="1"/>
  <c r="BT70" i="27"/>
  <c r="BT114" i="27"/>
  <c r="BT158" i="27"/>
  <c r="AD175" i="27"/>
  <c r="AD87" i="27"/>
  <c r="AD131" i="27"/>
  <c r="AI120" i="27"/>
  <c r="AI164" i="27"/>
  <c r="AI76" i="27"/>
  <c r="AG155" i="27"/>
  <c r="AG67" i="27"/>
  <c r="AG111" i="27"/>
  <c r="BW115" i="27"/>
  <c r="BW159" i="27"/>
  <c r="BW71" i="27"/>
  <c r="AH166" i="27"/>
  <c r="AH122" i="27"/>
  <c r="AH78" i="27"/>
  <c r="BX68" i="27"/>
  <c r="BX156" i="27"/>
  <c r="BX112" i="27"/>
  <c r="AG70" i="27"/>
  <c r="AG114" i="27"/>
  <c r="AG158" i="27"/>
  <c r="BV75" i="27"/>
  <c r="BV119" i="27"/>
  <c r="BV163" i="27"/>
  <c r="BL17" i="27"/>
  <c r="BE61" i="27"/>
  <c r="BL61" i="27" s="1"/>
  <c r="BE105" i="27"/>
  <c r="BL105" i="27" s="1"/>
  <c r="BE149" i="27"/>
  <c r="BL149" i="27" s="1"/>
  <c r="BU126" i="27"/>
  <c r="BU82" i="27"/>
  <c r="BU170" i="27"/>
  <c r="AF80" i="27"/>
  <c r="AF168" i="27"/>
  <c r="AF124" i="27"/>
  <c r="AG125" i="27"/>
  <c r="AG169" i="27"/>
  <c r="AG81" i="27"/>
  <c r="AG170" i="27"/>
  <c r="AG126" i="27"/>
  <c r="AG82" i="27"/>
  <c r="BU77" i="27"/>
  <c r="BU121" i="27"/>
  <c r="BU165" i="27"/>
  <c r="BT74" i="27"/>
  <c r="BT118" i="27"/>
  <c r="BT162" i="27"/>
  <c r="BO180" i="27"/>
  <c r="CC180" i="27" s="1"/>
  <c r="BO92" i="27"/>
  <c r="CC92" i="27" s="1"/>
  <c r="BO136" i="27"/>
  <c r="CC136" i="27" s="1"/>
  <c r="BO49" i="27"/>
  <c r="AJ111" i="27"/>
  <c r="AJ155" i="27"/>
  <c r="AJ67" i="27"/>
  <c r="AF176" i="27"/>
  <c r="AF88" i="27"/>
  <c r="AF132" i="27"/>
  <c r="AF162" i="27"/>
  <c r="AF118" i="27"/>
  <c r="AF74" i="27"/>
  <c r="X179" i="27"/>
  <c r="AL179" i="27" s="1"/>
  <c r="X135" i="27"/>
  <c r="AL135" i="27" s="1"/>
  <c r="X91" i="27"/>
  <c r="AL91" i="27" s="1"/>
  <c r="X48" i="27"/>
  <c r="AL48" i="27" s="1"/>
  <c r="AH69" i="27"/>
  <c r="AH113" i="27"/>
  <c r="AH157" i="27"/>
  <c r="AI162" i="27"/>
  <c r="AI118" i="27"/>
  <c r="AI74" i="27"/>
  <c r="AG120" i="27"/>
  <c r="AG164" i="27"/>
  <c r="AG76" i="27"/>
  <c r="BV68" i="27"/>
  <c r="BV156" i="27"/>
  <c r="BV112" i="27"/>
  <c r="AJ178" i="27"/>
  <c r="AJ134" i="27"/>
  <c r="AJ90" i="27"/>
  <c r="AI114" i="27"/>
  <c r="AI158" i="27"/>
  <c r="AI70" i="27"/>
  <c r="BZ150" i="27"/>
  <c r="CG150" i="27" s="1"/>
  <c r="CG18" i="27"/>
  <c r="BZ106" i="27"/>
  <c r="CG106" i="27" s="1"/>
  <c r="BZ62" i="27"/>
  <c r="CG62" i="27" s="1"/>
  <c r="AJ118" i="27"/>
  <c r="AJ162" i="27"/>
  <c r="AJ74" i="27"/>
  <c r="AH156" i="27"/>
  <c r="AH68" i="27"/>
  <c r="AH112" i="27"/>
  <c r="AF40" i="32" l="1"/>
  <c r="AT160" i="27"/>
  <c r="AT72" i="27"/>
  <c r="AT29" i="27"/>
  <c r="AT116" i="27"/>
  <c r="AC46" i="32"/>
  <c r="AU116" i="27"/>
  <c r="AU160" i="27"/>
  <c r="AU72" i="27"/>
  <c r="AU29" i="27"/>
  <c r="AL43" i="32"/>
  <c r="E160" i="27"/>
  <c r="E29" i="27"/>
  <c r="E116" i="27"/>
  <c r="E72" i="27"/>
  <c r="D160" i="27"/>
  <c r="D116" i="27"/>
  <c r="D72" i="27"/>
  <c r="D29" i="27"/>
  <c r="AF179" i="27"/>
  <c r="AF38" i="32"/>
  <c r="AI32" i="32"/>
  <c r="AI50" i="32"/>
  <c r="AL44" i="32"/>
  <c r="AL34" i="32"/>
  <c r="AL37" i="32"/>
  <c r="AF46" i="32"/>
  <c r="AI34" i="32"/>
  <c r="AI53" i="32"/>
  <c r="O50" i="32"/>
  <c r="P50" i="32" s="1"/>
  <c r="AC36" i="32"/>
  <c r="H54" i="32"/>
  <c r="I54" i="32" s="1"/>
  <c r="AC38" i="32"/>
  <c r="AD38" i="32" s="1"/>
  <c r="D38" i="32"/>
  <c r="AL50" i="32"/>
  <c r="AC33" i="32"/>
  <c r="AI41" i="32"/>
  <c r="AL49" i="32"/>
  <c r="AM49" i="32" s="1"/>
  <c r="V49" i="32"/>
  <c r="F36" i="32"/>
  <c r="G36" i="32" s="1"/>
  <c r="F43" i="32"/>
  <c r="G43" i="32" s="1"/>
  <c r="B54" i="32"/>
  <c r="C54" i="32" s="1"/>
  <c r="AC45" i="32"/>
  <c r="R38" i="32"/>
  <c r="S38" i="32" s="1"/>
  <c r="AF50" i="32"/>
  <c r="AL41" i="32"/>
  <c r="V41" i="32"/>
  <c r="AL53" i="32"/>
  <c r="V53" i="32"/>
  <c r="X36" i="32"/>
  <c r="Y36" i="32" s="1"/>
  <c r="AI43" i="32"/>
  <c r="P43" i="32"/>
  <c r="T54" i="32"/>
  <c r="U54" i="32" s="1"/>
  <c r="AF45" i="32"/>
  <c r="AG45" i="32" s="1"/>
  <c r="J45" i="32"/>
  <c r="AI38" i="32"/>
  <c r="U50" i="32"/>
  <c r="AC42" i="32"/>
  <c r="D42" i="32"/>
  <c r="P33" i="32"/>
  <c r="AL33" i="32"/>
  <c r="AM33" i="32" s="1"/>
  <c r="F41" i="32"/>
  <c r="G41" i="32" s="1"/>
  <c r="AL36" i="32"/>
  <c r="AF43" i="32"/>
  <c r="W54" i="32"/>
  <c r="AL45" i="32"/>
  <c r="AM45" i="32" s="1"/>
  <c r="V45" i="32"/>
  <c r="I38" i="32"/>
  <c r="AL38" i="32"/>
  <c r="L32" i="32"/>
  <c r="M32" i="32" s="1"/>
  <c r="F45" i="32"/>
  <c r="G45" i="32" s="1"/>
  <c r="V33" i="32"/>
  <c r="AF41" i="32"/>
  <c r="AI49" i="32"/>
  <c r="AC43" i="32"/>
  <c r="AD43" i="32" s="1"/>
  <c r="D43" i="32"/>
  <c r="Q54" i="32"/>
  <c r="R54" i="32" s="1"/>
  <c r="S54" i="32" s="1"/>
  <c r="AI45" i="32"/>
  <c r="AJ45" i="32" s="1"/>
  <c r="P45" i="32"/>
  <c r="P38" i="32"/>
  <c r="O32" i="32"/>
  <c r="AF32" i="32"/>
  <c r="J32" i="32"/>
  <c r="I50" i="32"/>
  <c r="AI42" i="32"/>
  <c r="P42" i="32"/>
  <c r="C33" i="32"/>
  <c r="Y33" i="32"/>
  <c r="AC41" i="32"/>
  <c r="AD41" i="32" s="1"/>
  <c r="D41" i="32"/>
  <c r="F42" i="32"/>
  <c r="G42" i="32" s="1"/>
  <c r="AF49" i="32"/>
  <c r="J49" i="32"/>
  <c r="P36" i="32"/>
  <c r="AF36" i="32"/>
  <c r="J36" i="32"/>
  <c r="K54" i="32"/>
  <c r="L54" i="32" s="1"/>
  <c r="C45" i="32"/>
  <c r="AC32" i="32"/>
  <c r="G50" i="32"/>
  <c r="AL42" i="32"/>
  <c r="V42" i="32"/>
  <c r="AC53" i="32"/>
  <c r="AC30" i="32"/>
  <c r="C30" i="32"/>
  <c r="C36" i="32"/>
  <c r="U43" i="32"/>
  <c r="N54" i="32"/>
  <c r="U38" i="32"/>
  <c r="V38" i="32" s="1"/>
  <c r="AL32" i="32"/>
  <c r="V32" i="32"/>
  <c r="AI33" i="32"/>
  <c r="O41" i="32"/>
  <c r="O53" i="32"/>
  <c r="AF53" i="32"/>
  <c r="AG53" i="32" s="1"/>
  <c r="J53" i="32"/>
  <c r="G49" i="32"/>
  <c r="AI30" i="32"/>
  <c r="P30" i="32"/>
  <c r="U36" i="32"/>
  <c r="V36" i="32" s="1"/>
  <c r="AI36" i="32"/>
  <c r="AJ36" i="32" s="1"/>
  <c r="I43" i="32"/>
  <c r="M43" i="32"/>
  <c r="E54" i="32"/>
  <c r="F54" i="32" s="1"/>
  <c r="G54" i="32" s="1"/>
  <c r="F21" i="35"/>
  <c r="C32" i="32"/>
  <c r="R32" i="32"/>
  <c r="S32" i="32" s="1"/>
  <c r="AC50" i="32"/>
  <c r="D50" i="32"/>
  <c r="AF42" i="32"/>
  <c r="AG42" i="32" s="1"/>
  <c r="J42" i="32"/>
  <c r="AF33" i="32"/>
  <c r="J33" i="32"/>
  <c r="I41" i="32"/>
  <c r="C53" i="32"/>
  <c r="L38" i="32"/>
  <c r="M38" i="32" s="1"/>
  <c r="O49" i="32"/>
  <c r="AC49" i="32"/>
  <c r="AD49" i="32" s="1"/>
  <c r="D49" i="32"/>
  <c r="S48" i="32"/>
  <c r="P34" i="32"/>
  <c r="AJ34" i="32"/>
  <c r="G34" i="32"/>
  <c r="AL47" i="32"/>
  <c r="V47" i="32"/>
  <c r="AI39" i="32"/>
  <c r="I40" i="32"/>
  <c r="AI40" i="32"/>
  <c r="P40" i="32"/>
  <c r="L35" i="32"/>
  <c r="M35" i="32" s="1"/>
  <c r="U34" i="32"/>
  <c r="AC34" i="32"/>
  <c r="D34" i="32"/>
  <c r="M39" i="32"/>
  <c r="AC37" i="32"/>
  <c r="D37" i="32"/>
  <c r="G44" i="32"/>
  <c r="AC40" i="32"/>
  <c r="L31" i="32"/>
  <c r="M31" i="32" s="1"/>
  <c r="AC35" i="32"/>
  <c r="AF51" i="32"/>
  <c r="AI31" i="32"/>
  <c r="AC39" i="32"/>
  <c r="D39" i="32"/>
  <c r="AL46" i="32"/>
  <c r="V46" i="32"/>
  <c r="F23" i="35"/>
  <c r="AL51" i="32"/>
  <c r="AI48" i="32"/>
  <c r="P48" i="32"/>
  <c r="AF31" i="32"/>
  <c r="AG31" i="32" s="1"/>
  <c r="J31" i="32"/>
  <c r="AM47" i="32"/>
  <c r="AL39" i="32"/>
  <c r="V37" i="32"/>
  <c r="AM37" i="32"/>
  <c r="AN37" i="32" s="1"/>
  <c r="AF37" i="32"/>
  <c r="AC44" i="32"/>
  <c r="AD44" i="32" s="1"/>
  <c r="D44" i="32"/>
  <c r="AF35" i="32"/>
  <c r="I51" i="32"/>
  <c r="AI51" i="32"/>
  <c r="AJ51" i="32" s="1"/>
  <c r="P51" i="32"/>
  <c r="AC48" i="32"/>
  <c r="AD48" i="32" s="1"/>
  <c r="D48" i="32"/>
  <c r="AL31" i="32"/>
  <c r="AM31" i="32" s="1"/>
  <c r="V31" i="32"/>
  <c r="AC47" i="32"/>
  <c r="I37" i="32"/>
  <c r="AG37" i="32" s="1"/>
  <c r="AF44" i="32"/>
  <c r="S40" i="32"/>
  <c r="AI35" i="32"/>
  <c r="P35" i="32"/>
  <c r="AC51" i="32"/>
  <c r="D51" i="32"/>
  <c r="R34" i="32"/>
  <c r="S34" i="32" s="1"/>
  <c r="AF30" i="32"/>
  <c r="AF48" i="32"/>
  <c r="AG48" i="32" s="1"/>
  <c r="J48" i="32"/>
  <c r="AC31" i="32"/>
  <c r="D31" i="32"/>
  <c r="C47" i="32"/>
  <c r="I46" i="32"/>
  <c r="G46" i="32"/>
  <c r="AI44" i="32"/>
  <c r="AJ44" i="32" s="1"/>
  <c r="P44" i="32"/>
  <c r="AL40" i="32"/>
  <c r="V40" i="32"/>
  <c r="AL35" i="32"/>
  <c r="V35" i="32"/>
  <c r="U51" i="32"/>
  <c r="AL48" i="32"/>
  <c r="AM48" i="32" s="1"/>
  <c r="V48" i="32"/>
  <c r="AI47" i="32"/>
  <c r="P47" i="32"/>
  <c r="O39" i="32"/>
  <c r="P39" i="32" s="1"/>
  <c r="AF39" i="32"/>
  <c r="J39" i="32"/>
  <c r="C46" i="32"/>
  <c r="U44" i="32"/>
  <c r="I35" i="32"/>
  <c r="I30" i="32"/>
  <c r="AL30" i="32"/>
  <c r="V30" i="32"/>
  <c r="AF34" i="32"/>
  <c r="J34" i="32"/>
  <c r="O31" i="32"/>
  <c r="P31" i="32" s="1"/>
  <c r="G31" i="32"/>
  <c r="AF47" i="32"/>
  <c r="J47" i="32"/>
  <c r="U39" i="32"/>
  <c r="AM39" i="32" s="1"/>
  <c r="X48" i="32"/>
  <c r="Y48" i="32" s="1"/>
  <c r="AI37" i="32"/>
  <c r="P37" i="32"/>
  <c r="AI46" i="32"/>
  <c r="AJ46" i="32" s="1"/>
  <c r="P46" i="32"/>
  <c r="I44" i="32"/>
  <c r="C40" i="32"/>
  <c r="C35" i="32"/>
  <c r="M51" i="32"/>
  <c r="AX50" i="27"/>
  <c r="BE50" i="27" s="1"/>
  <c r="AX137" i="27"/>
  <c r="BL137" i="27" s="1"/>
  <c r="AX93" i="27"/>
  <c r="BL93" i="27" s="1"/>
  <c r="BL49" i="27"/>
  <c r="BE49" i="27"/>
  <c r="AF135" i="27"/>
  <c r="AI180" i="27"/>
  <c r="AD135" i="27"/>
  <c r="AD179" i="27"/>
  <c r="BB35" i="27"/>
  <c r="BB166" i="27"/>
  <c r="BB122" i="27"/>
  <c r="BB78" i="27"/>
  <c r="J35" i="27"/>
  <c r="J166" i="27"/>
  <c r="J122" i="27"/>
  <c r="J78" i="27"/>
  <c r="M166" i="27"/>
  <c r="M78" i="27"/>
  <c r="M35" i="27"/>
  <c r="M122" i="27"/>
  <c r="AZ78" i="27"/>
  <c r="AZ166" i="27"/>
  <c r="AZ35" i="27"/>
  <c r="AZ122" i="27"/>
  <c r="L35" i="27"/>
  <c r="L166" i="27"/>
  <c r="L122" i="27"/>
  <c r="L78" i="27"/>
  <c r="AY35" i="27"/>
  <c r="AY166" i="27"/>
  <c r="AY122" i="27"/>
  <c r="AY78" i="27"/>
  <c r="BA78" i="27"/>
  <c r="BA166" i="27"/>
  <c r="BA35" i="27"/>
  <c r="BA122" i="27"/>
  <c r="N35" i="27"/>
  <c r="N166" i="27"/>
  <c r="N122" i="27"/>
  <c r="N78" i="27"/>
  <c r="I166" i="27"/>
  <c r="I35" i="27"/>
  <c r="I122" i="27"/>
  <c r="I78" i="27"/>
  <c r="K122" i="27"/>
  <c r="K166" i="27"/>
  <c r="K78" i="27"/>
  <c r="K35" i="27"/>
  <c r="AF92" i="27"/>
  <c r="BC122" i="27"/>
  <c r="BC166" i="27"/>
  <c r="BC35" i="27"/>
  <c r="BC78" i="27"/>
  <c r="BD78" i="27"/>
  <c r="BD35" i="27"/>
  <c r="BD122" i="27"/>
  <c r="BD166" i="27"/>
  <c r="BX92" i="27"/>
  <c r="BX136" i="27"/>
  <c r="AH91" i="27"/>
  <c r="AH135" i="27"/>
  <c r="AF180" i="27"/>
  <c r="AI92" i="27"/>
  <c r="AH179" i="27"/>
  <c r="AB50" i="27"/>
  <c r="AI50" i="27" s="1"/>
  <c r="AI49" i="27"/>
  <c r="AB93" i="27"/>
  <c r="AP93" i="27" s="1"/>
  <c r="Y181" i="27"/>
  <c r="AM181" i="27" s="1"/>
  <c r="AB137" i="27"/>
  <c r="AP137" i="27" s="1"/>
  <c r="Y50" i="27"/>
  <c r="AM50" i="27" s="1"/>
  <c r="AB181" i="27"/>
  <c r="AP181" i="27" s="1"/>
  <c r="Y137" i="27"/>
  <c r="AM137" i="27" s="1"/>
  <c r="Y93" i="27"/>
  <c r="AM93" i="27" s="1"/>
  <c r="AF49" i="27"/>
  <c r="CD50" i="27"/>
  <c r="BW50" i="27"/>
  <c r="BU48" i="27"/>
  <c r="CB48" i="27"/>
  <c r="BZ92" i="27"/>
  <c r="AJ48" i="27"/>
  <c r="AH49" i="27"/>
  <c r="CA50" i="27"/>
  <c r="BT50" i="27"/>
  <c r="BZ180" i="27"/>
  <c r="AE48" i="27"/>
  <c r="BS181" i="27"/>
  <c r="CG181" i="27" s="1"/>
  <c r="BZ49" i="27"/>
  <c r="CG49" i="27"/>
  <c r="CF50" i="27"/>
  <c r="BY50" i="27"/>
  <c r="CC49" i="27"/>
  <c r="BV49" i="27"/>
  <c r="AD49" i="27"/>
  <c r="BQ181" i="27"/>
  <c r="CE181" i="27" s="1"/>
  <c r="CE49" i="27"/>
  <c r="BX49" i="27"/>
  <c r="BX137" i="27" s="1"/>
  <c r="AG48" i="27"/>
  <c r="BW136" i="27"/>
  <c r="BW92" i="27"/>
  <c r="BQ93" i="27"/>
  <c r="CE93" i="27" s="1"/>
  <c r="BS137" i="27"/>
  <c r="CG137" i="27" s="1"/>
  <c r="BS93" i="27"/>
  <c r="CG93" i="27" s="1"/>
  <c r="BS50" i="27"/>
  <c r="BQ137" i="27"/>
  <c r="CE137" i="27" s="1"/>
  <c r="BQ50" i="27"/>
  <c r="BU179" i="27"/>
  <c r="BU135" i="27"/>
  <c r="BU91" i="27"/>
  <c r="BO93" i="27"/>
  <c r="CC93" i="27" s="1"/>
  <c r="BO137" i="27"/>
  <c r="CC137" i="27" s="1"/>
  <c r="BO181" i="27"/>
  <c r="CC181" i="27" s="1"/>
  <c r="BO50" i="27"/>
  <c r="AA137" i="27"/>
  <c r="AO137" i="27" s="1"/>
  <c r="AA93" i="27"/>
  <c r="AO93" i="27" s="1"/>
  <c r="AA181" i="27"/>
  <c r="AO181" i="27" s="1"/>
  <c r="AA50" i="27"/>
  <c r="AO50" i="27" s="1"/>
  <c r="X92" i="27"/>
  <c r="AL92" i="27" s="1"/>
  <c r="X49" i="27"/>
  <c r="AL49" i="27" s="1"/>
  <c r="X136" i="27"/>
  <c r="AL136" i="27" s="1"/>
  <c r="X180" i="27"/>
  <c r="AL180" i="27" s="1"/>
  <c r="BV92" i="27"/>
  <c r="BV180" i="27"/>
  <c r="BV136" i="27"/>
  <c r="BR94" i="27"/>
  <c r="CF94" i="27" s="1"/>
  <c r="BR182" i="27"/>
  <c r="CF182" i="27" s="1"/>
  <c r="BR138" i="27"/>
  <c r="CF138" i="27" s="1"/>
  <c r="AD180" i="27"/>
  <c r="AD92" i="27"/>
  <c r="AD136" i="27"/>
  <c r="BW181" i="27"/>
  <c r="BW137" i="27"/>
  <c r="BW93" i="27"/>
  <c r="AH92" i="27"/>
  <c r="AH180" i="27"/>
  <c r="AH136" i="27"/>
  <c r="BT181" i="27"/>
  <c r="BT137" i="27"/>
  <c r="BT93" i="27"/>
  <c r="AE135" i="27"/>
  <c r="AE179" i="27"/>
  <c r="AE91" i="27"/>
  <c r="AJ135" i="27"/>
  <c r="AJ91" i="27"/>
  <c r="AJ179" i="27"/>
  <c r="W137" i="27"/>
  <c r="AK137" i="27" s="1"/>
  <c r="W181" i="27"/>
  <c r="AK181" i="27" s="1"/>
  <c r="W93" i="27"/>
  <c r="AK93" i="27" s="1"/>
  <c r="W50" i="27"/>
  <c r="AK50" i="27" s="1"/>
  <c r="BM182" i="27"/>
  <c r="CA182" i="27" s="1"/>
  <c r="BM138" i="27"/>
  <c r="CA138" i="27" s="1"/>
  <c r="BM94" i="27"/>
  <c r="CA94" i="27" s="1"/>
  <c r="AC180" i="27"/>
  <c r="AQ180" i="27" s="1"/>
  <c r="AC136" i="27"/>
  <c r="AQ136" i="27" s="1"/>
  <c r="AC92" i="27"/>
  <c r="AQ92" i="27" s="1"/>
  <c r="AC49" i="27"/>
  <c r="AQ49" i="27" s="1"/>
  <c r="BP182" i="27"/>
  <c r="CD182" i="27" s="1"/>
  <c r="BP94" i="27"/>
  <c r="CD94" i="27" s="1"/>
  <c r="BP138" i="27"/>
  <c r="CD138" i="27" s="1"/>
  <c r="AG135" i="27"/>
  <c r="AG179" i="27"/>
  <c r="AG91" i="27"/>
  <c r="BY93" i="27"/>
  <c r="BY137" i="27"/>
  <c r="BY181" i="27"/>
  <c r="BN180" i="27"/>
  <c r="CB180" i="27" s="1"/>
  <c r="BN92" i="27"/>
  <c r="CB92" i="27" s="1"/>
  <c r="BN136" i="27"/>
  <c r="CB136" i="27" s="1"/>
  <c r="BN49" i="27"/>
  <c r="Z92" i="27"/>
  <c r="AN92" i="27" s="1"/>
  <c r="Z180" i="27"/>
  <c r="AN180" i="27" s="1"/>
  <c r="Z136" i="27"/>
  <c r="AN136" i="27" s="1"/>
  <c r="Z49" i="27"/>
  <c r="AN49" i="27" s="1"/>
  <c r="AD32" i="32" l="1"/>
  <c r="AD45" i="32"/>
  <c r="AG30" i="32"/>
  <c r="AM51" i="32"/>
  <c r="AD47" i="32"/>
  <c r="AG51" i="32"/>
  <c r="AJ49" i="32"/>
  <c r="AU117" i="27"/>
  <c r="AU161" i="27"/>
  <c r="AU30" i="27"/>
  <c r="AU73" i="27"/>
  <c r="AT30" i="27"/>
  <c r="AT117" i="27"/>
  <c r="AT161" i="27"/>
  <c r="AT73" i="27"/>
  <c r="I33" i="35"/>
  <c r="E73" i="27"/>
  <c r="E30" i="27"/>
  <c r="E117" i="27"/>
  <c r="E161" i="27"/>
  <c r="D30" i="27"/>
  <c r="D73" i="27"/>
  <c r="D117" i="27"/>
  <c r="D161" i="27"/>
  <c r="AD30" i="32"/>
  <c r="D13" i="35" s="1"/>
  <c r="AD33" i="32"/>
  <c r="D16" i="35" s="1"/>
  <c r="AK34" i="32"/>
  <c r="AD40" i="32"/>
  <c r="AJ50" i="32"/>
  <c r="AK50" i="32" s="1"/>
  <c r="AG43" i="32"/>
  <c r="I17" i="35"/>
  <c r="AG41" i="32"/>
  <c r="J28" i="35"/>
  <c r="AJ41" i="32"/>
  <c r="AD35" i="32"/>
  <c r="C29" i="35"/>
  <c r="L17" i="35"/>
  <c r="AD53" i="32"/>
  <c r="G31" i="35"/>
  <c r="F29" i="35"/>
  <c r="AM50" i="32"/>
  <c r="F17" i="35"/>
  <c r="AG35" i="32"/>
  <c r="G18" i="35" s="1"/>
  <c r="J35" i="32"/>
  <c r="F22" i="35"/>
  <c r="AG39" i="32"/>
  <c r="V34" i="32"/>
  <c r="AM34" i="32"/>
  <c r="I22" i="35"/>
  <c r="AG50" i="32"/>
  <c r="G33" i="35" s="1"/>
  <c r="J50" i="32"/>
  <c r="L19" i="35"/>
  <c r="AG34" i="32"/>
  <c r="G17" i="35" s="1"/>
  <c r="I23" i="35"/>
  <c r="AJ40" i="32"/>
  <c r="L20" i="35"/>
  <c r="C14" i="35"/>
  <c r="AD31" i="32"/>
  <c r="D14" i="35" s="1"/>
  <c r="F16" i="35"/>
  <c r="AG33" i="32"/>
  <c r="L21" i="35"/>
  <c r="AG44" i="32"/>
  <c r="G27" i="35" s="1"/>
  <c r="J44" i="32"/>
  <c r="J34" i="35"/>
  <c r="I14" i="35"/>
  <c r="J27" i="35"/>
  <c r="C25" i="35"/>
  <c r="AD42" i="32"/>
  <c r="D25" i="35" s="1"/>
  <c r="F18" i="35"/>
  <c r="AH35" i="32"/>
  <c r="M31" i="35"/>
  <c r="AD36" i="32"/>
  <c r="D36" i="32"/>
  <c r="D40" i="32"/>
  <c r="X54" i="32"/>
  <c r="Y54" i="32" s="1"/>
  <c r="D31" i="35"/>
  <c r="I31" i="35"/>
  <c r="AJ48" i="32"/>
  <c r="D35" i="32"/>
  <c r="L27" i="35"/>
  <c r="F15" i="35"/>
  <c r="AG32" i="32"/>
  <c r="AH32" i="32" s="1"/>
  <c r="H55" i="32"/>
  <c r="B55" i="32"/>
  <c r="W55" i="32"/>
  <c r="X55" i="32" s="1"/>
  <c r="Y55" i="32" s="1"/>
  <c r="N55" i="32"/>
  <c r="O55" i="32" s="1"/>
  <c r="E55" i="32"/>
  <c r="F55" i="32" s="1"/>
  <c r="G55" i="32" s="1"/>
  <c r="Q55" i="32"/>
  <c r="R55" i="32" s="1"/>
  <c r="S55" i="32" s="1"/>
  <c r="T55" i="32"/>
  <c r="K55" i="32"/>
  <c r="L55" i="32" s="1"/>
  <c r="I29" i="35"/>
  <c r="AK46" i="32"/>
  <c r="I20" i="35"/>
  <c r="AJ37" i="32"/>
  <c r="I30" i="35"/>
  <c r="AJ47" i="32"/>
  <c r="J30" i="35" s="1"/>
  <c r="I21" i="35"/>
  <c r="AJ38" i="32"/>
  <c r="J21" i="35" s="1"/>
  <c r="F27" i="35"/>
  <c r="AH44" i="32"/>
  <c r="AN51" i="32"/>
  <c r="L34" i="35"/>
  <c r="C17" i="35"/>
  <c r="D24" i="35"/>
  <c r="F19" i="35"/>
  <c r="G28" i="35"/>
  <c r="F26" i="35"/>
  <c r="AH43" i="32"/>
  <c r="L18" i="35"/>
  <c r="J46" i="32"/>
  <c r="AG46" i="32"/>
  <c r="D30" i="35"/>
  <c r="AE35" i="32"/>
  <c r="C18" i="35"/>
  <c r="AE40" i="32"/>
  <c r="C23" i="35"/>
  <c r="J29" i="35"/>
  <c r="J40" i="32"/>
  <c r="AG40" i="32"/>
  <c r="AH42" i="32"/>
  <c r="F25" i="35"/>
  <c r="I16" i="35"/>
  <c r="L25" i="35"/>
  <c r="F32" i="35"/>
  <c r="I25" i="35"/>
  <c r="P32" i="32"/>
  <c r="AJ32" i="32"/>
  <c r="J38" i="32"/>
  <c r="AG38" i="32"/>
  <c r="M28" i="35"/>
  <c r="P41" i="32"/>
  <c r="V50" i="32"/>
  <c r="AE38" i="32"/>
  <c r="C21" i="35"/>
  <c r="D26" i="35"/>
  <c r="AJ39" i="32"/>
  <c r="J22" i="35" s="1"/>
  <c r="M34" i="35"/>
  <c r="F31" i="35"/>
  <c r="AH48" i="32"/>
  <c r="J30" i="32"/>
  <c r="C34" i="35"/>
  <c r="I18" i="35"/>
  <c r="G20" i="35"/>
  <c r="C22" i="35"/>
  <c r="AJ35" i="32"/>
  <c r="J18" i="35" s="1"/>
  <c r="AM35" i="32"/>
  <c r="M18" i="35" s="1"/>
  <c r="G24" i="35"/>
  <c r="I19" i="35"/>
  <c r="AK36" i="32"/>
  <c r="I13" i="35"/>
  <c r="AM38" i="32"/>
  <c r="M21" i="35" s="1"/>
  <c r="AM42" i="32"/>
  <c r="M25" i="35" s="1"/>
  <c r="D28" i="35"/>
  <c r="M54" i="32"/>
  <c r="G36" i="35"/>
  <c r="AJ42" i="32"/>
  <c r="J25" i="35" s="1"/>
  <c r="AL54" i="32"/>
  <c r="V54" i="32"/>
  <c r="AG49" i="32"/>
  <c r="I24" i="35"/>
  <c r="AK41" i="32"/>
  <c r="D33" i="32"/>
  <c r="L33" i="35"/>
  <c r="AN50" i="32"/>
  <c r="I15" i="35"/>
  <c r="L13" i="35"/>
  <c r="V44" i="32"/>
  <c r="AM44" i="32"/>
  <c r="L23" i="35"/>
  <c r="I27" i="35"/>
  <c r="AK44" i="32"/>
  <c r="AH30" i="32"/>
  <c r="F13" i="35"/>
  <c r="AD51" i="32"/>
  <c r="D34" i="35" s="1"/>
  <c r="AE44" i="32"/>
  <c r="C27" i="35"/>
  <c r="J37" i="32"/>
  <c r="C20" i="35"/>
  <c r="AD39" i="32"/>
  <c r="D22" i="35" s="1"/>
  <c r="D36" i="35"/>
  <c r="C33" i="35"/>
  <c r="G26" i="35"/>
  <c r="AM36" i="32"/>
  <c r="AN36" i="32" s="1"/>
  <c r="D30" i="32"/>
  <c r="D53" i="32"/>
  <c r="D32" i="35"/>
  <c r="D32" i="32"/>
  <c r="AM30" i="32"/>
  <c r="M13" i="35" s="1"/>
  <c r="AE41" i="32"/>
  <c r="C24" i="35"/>
  <c r="I36" i="35"/>
  <c r="J41" i="32"/>
  <c r="L16" i="35"/>
  <c r="AN33" i="32"/>
  <c r="M16" i="35"/>
  <c r="L36" i="35"/>
  <c r="AC54" i="32"/>
  <c r="AD54" i="32" s="1"/>
  <c r="D54" i="32"/>
  <c r="C16" i="35"/>
  <c r="AG36" i="32"/>
  <c r="G19" i="35" s="1"/>
  <c r="AJ31" i="32"/>
  <c r="J14" i="35" s="1"/>
  <c r="G13" i="35"/>
  <c r="D47" i="32"/>
  <c r="AH37" i="32"/>
  <c r="F20" i="35"/>
  <c r="M30" i="35"/>
  <c r="F14" i="35"/>
  <c r="AH31" i="32"/>
  <c r="AD34" i="32"/>
  <c r="D17" i="35" s="1"/>
  <c r="AD37" i="32"/>
  <c r="D27" i="35"/>
  <c r="L15" i="35"/>
  <c r="V43" i="32"/>
  <c r="AM43" i="32"/>
  <c r="C13" i="35"/>
  <c r="AE53" i="32"/>
  <c r="E36" i="35" s="1"/>
  <c r="C36" i="35"/>
  <c r="C15" i="35"/>
  <c r="AE32" i="32"/>
  <c r="P49" i="32"/>
  <c r="AH41" i="32"/>
  <c r="F24" i="35"/>
  <c r="AJ33" i="32"/>
  <c r="J16" i="35" s="1"/>
  <c r="I26" i="35"/>
  <c r="J33" i="35"/>
  <c r="AM53" i="32"/>
  <c r="M36" i="35" s="1"/>
  <c r="L24" i="35"/>
  <c r="D45" i="32"/>
  <c r="AJ43" i="32"/>
  <c r="J26" i="35" s="1"/>
  <c r="L32" i="35"/>
  <c r="AN49" i="32"/>
  <c r="AM41" i="32"/>
  <c r="M22" i="35"/>
  <c r="L31" i="35"/>
  <c r="AN48" i="32"/>
  <c r="N31" i="35" s="1"/>
  <c r="AE47" i="32"/>
  <c r="C30" i="35"/>
  <c r="AN31" i="32"/>
  <c r="L14" i="35"/>
  <c r="AE48" i="32"/>
  <c r="E31" i="35" s="1"/>
  <c r="C31" i="35"/>
  <c r="I34" i="35"/>
  <c r="AK51" i="32"/>
  <c r="K34" i="35" s="1"/>
  <c r="M20" i="35"/>
  <c r="V39" i="32"/>
  <c r="AM40" i="32"/>
  <c r="M23" i="35" s="1"/>
  <c r="L29" i="35"/>
  <c r="J51" i="32"/>
  <c r="AN47" i="32"/>
  <c r="L30" i="35"/>
  <c r="AE49" i="32"/>
  <c r="C32" i="35"/>
  <c r="F36" i="35"/>
  <c r="AH53" i="32"/>
  <c r="AI54" i="32"/>
  <c r="AM32" i="32"/>
  <c r="M15" i="35" s="1"/>
  <c r="D21" i="35"/>
  <c r="AJ30" i="32"/>
  <c r="J13" i="35" s="1"/>
  <c r="I32" i="35"/>
  <c r="AK49" i="32"/>
  <c r="AD50" i="32"/>
  <c r="AE50" i="32" s="1"/>
  <c r="M33" i="35"/>
  <c r="AH45" i="32"/>
  <c r="F28" i="35"/>
  <c r="AM46" i="32"/>
  <c r="M29" i="35" s="1"/>
  <c r="AE45" i="32"/>
  <c r="E28" i="35" s="1"/>
  <c r="C28" i="35"/>
  <c r="M32" i="35"/>
  <c r="AF54" i="32"/>
  <c r="AG54" i="32" s="1"/>
  <c r="J54" i="32"/>
  <c r="L26" i="35"/>
  <c r="F30" i="35"/>
  <c r="D46" i="32"/>
  <c r="AD46" i="32"/>
  <c r="K17" i="35"/>
  <c r="AG47" i="32"/>
  <c r="G30" i="35" s="1"/>
  <c r="G34" i="35"/>
  <c r="AN39" i="32"/>
  <c r="N22" i="35" s="1"/>
  <c r="L22" i="35"/>
  <c r="V51" i="32"/>
  <c r="F34" i="35"/>
  <c r="AH51" i="32"/>
  <c r="H34" i="35" s="1"/>
  <c r="J32" i="35"/>
  <c r="AM54" i="32"/>
  <c r="P53" i="32"/>
  <c r="AJ53" i="32"/>
  <c r="I28" i="35"/>
  <c r="AK45" i="32"/>
  <c r="K28" i="35" s="1"/>
  <c r="AE43" i="32"/>
  <c r="C26" i="35"/>
  <c r="M14" i="35"/>
  <c r="L28" i="35"/>
  <c r="AN45" i="32"/>
  <c r="N28" i="35" s="1"/>
  <c r="J43" i="32"/>
  <c r="AH50" i="32"/>
  <c r="F33" i="35"/>
  <c r="O54" i="32"/>
  <c r="AJ54" i="32" s="1"/>
  <c r="AE36" i="32"/>
  <c r="C19" i="35"/>
  <c r="AX94" i="27"/>
  <c r="BL94" i="27" s="1"/>
  <c r="AX138" i="27"/>
  <c r="BL138" i="27" s="1"/>
  <c r="AX182" i="27"/>
  <c r="BL182" i="27" s="1"/>
  <c r="BL50" i="27"/>
  <c r="N123" i="27"/>
  <c r="N167" i="27"/>
  <c r="N36" i="27"/>
  <c r="N79" i="27"/>
  <c r="AY123" i="27"/>
  <c r="AY79" i="27"/>
  <c r="AY36" i="27"/>
  <c r="AY167" i="27"/>
  <c r="J36" i="27"/>
  <c r="J167" i="27"/>
  <c r="J123" i="27"/>
  <c r="J79" i="27"/>
  <c r="BC123" i="27"/>
  <c r="BC36" i="27"/>
  <c r="BC79" i="27"/>
  <c r="BC167" i="27"/>
  <c r="BD79" i="27"/>
  <c r="BD36" i="27"/>
  <c r="BD167" i="27"/>
  <c r="BD123" i="27"/>
  <c r="BA123" i="27"/>
  <c r="BA167" i="27"/>
  <c r="BA36" i="27"/>
  <c r="BA79" i="27"/>
  <c r="M36" i="27"/>
  <c r="M167" i="27"/>
  <c r="M123" i="27"/>
  <c r="M79" i="27"/>
  <c r="I36" i="27"/>
  <c r="I79" i="27"/>
  <c r="I123" i="27"/>
  <c r="I167" i="27"/>
  <c r="L167" i="27"/>
  <c r="L79" i="27"/>
  <c r="L123" i="27"/>
  <c r="L36" i="27"/>
  <c r="BB167" i="27"/>
  <c r="BB123" i="27"/>
  <c r="BB36" i="27"/>
  <c r="BB79" i="27"/>
  <c r="AZ36" i="27"/>
  <c r="AZ79" i="27"/>
  <c r="AZ123" i="27"/>
  <c r="AZ167" i="27"/>
  <c r="K167" i="27"/>
  <c r="K79" i="27"/>
  <c r="K36" i="27"/>
  <c r="K123" i="27"/>
  <c r="BX93" i="27"/>
  <c r="AB182" i="27"/>
  <c r="AP182" i="27" s="1"/>
  <c r="AB138" i="27"/>
  <c r="AP138" i="27" s="1"/>
  <c r="AP50" i="27"/>
  <c r="AB94" i="27"/>
  <c r="AP94" i="27" s="1"/>
  <c r="AF50" i="27"/>
  <c r="AF182" i="27" s="1"/>
  <c r="Y182" i="27"/>
  <c r="AM182" i="27" s="1"/>
  <c r="Y138" i="27"/>
  <c r="AM138" i="27" s="1"/>
  <c r="Y94" i="27"/>
  <c r="AM94" i="27" s="1"/>
  <c r="AI137" i="27"/>
  <c r="AI181" i="27"/>
  <c r="AI93" i="27"/>
  <c r="AI182" i="27"/>
  <c r="AI138" i="27"/>
  <c r="AI94" i="27"/>
  <c r="BX181" i="27"/>
  <c r="AF137" i="27"/>
  <c r="AF181" i="27"/>
  <c r="AF93" i="27"/>
  <c r="BU49" i="27"/>
  <c r="CB49" i="27"/>
  <c r="AD50" i="27"/>
  <c r="AJ49" i="27"/>
  <c r="BQ138" i="27"/>
  <c r="CE138" i="27" s="1"/>
  <c r="CE50" i="27"/>
  <c r="BX50" i="27"/>
  <c r="BX138" i="27" s="1"/>
  <c r="CC50" i="27"/>
  <c r="BV50" i="27"/>
  <c r="CG50" i="27"/>
  <c r="BZ50" i="27"/>
  <c r="AG49" i="27"/>
  <c r="AE49" i="27"/>
  <c r="AH50" i="27"/>
  <c r="BS182" i="27"/>
  <c r="CG182" i="27" s="1"/>
  <c r="BS138" i="27"/>
  <c r="CG138" i="27" s="1"/>
  <c r="BS94" i="27"/>
  <c r="CG94" i="27" s="1"/>
  <c r="BQ94" i="27"/>
  <c r="CE94" i="27" s="1"/>
  <c r="BZ93" i="27"/>
  <c r="BZ181" i="27"/>
  <c r="BZ137" i="27"/>
  <c r="BQ182" i="27"/>
  <c r="CE182" i="27" s="1"/>
  <c r="BT182" i="27"/>
  <c r="BT94" i="27"/>
  <c r="BT138" i="27"/>
  <c r="X93" i="27"/>
  <c r="AL93" i="27" s="1"/>
  <c r="X50" i="27"/>
  <c r="AL50" i="27" s="1"/>
  <c r="X137" i="27"/>
  <c r="AL137" i="27" s="1"/>
  <c r="X181" i="27"/>
  <c r="AL181" i="27" s="1"/>
  <c r="BO94" i="27"/>
  <c r="CC94" i="27" s="1"/>
  <c r="BO138" i="27"/>
  <c r="CC138" i="27" s="1"/>
  <c r="BO182" i="27"/>
  <c r="CC182" i="27" s="1"/>
  <c r="Z137" i="27"/>
  <c r="AN137" i="27" s="1"/>
  <c r="Z181" i="27"/>
  <c r="AN181" i="27" s="1"/>
  <c r="Z93" i="27"/>
  <c r="AN93" i="27" s="1"/>
  <c r="Z50" i="27"/>
  <c r="AN50" i="27" s="1"/>
  <c r="AA182" i="27"/>
  <c r="AO182" i="27" s="1"/>
  <c r="AA94" i="27"/>
  <c r="AO94" i="27" s="1"/>
  <c r="AA138" i="27"/>
  <c r="AO138" i="27" s="1"/>
  <c r="AG92" i="27"/>
  <c r="AG180" i="27"/>
  <c r="AG136" i="27"/>
  <c r="W138" i="27"/>
  <c r="AK138" i="27" s="1"/>
  <c r="W94" i="27"/>
  <c r="AK94" i="27" s="1"/>
  <c r="W182" i="27"/>
  <c r="AK182" i="27" s="1"/>
  <c r="AH137" i="27"/>
  <c r="AH181" i="27"/>
  <c r="AH93" i="27"/>
  <c r="BV93" i="27"/>
  <c r="BV137" i="27"/>
  <c r="BV181" i="27"/>
  <c r="AC181" i="27"/>
  <c r="AQ181" i="27" s="1"/>
  <c r="AC137" i="27"/>
  <c r="AQ137" i="27" s="1"/>
  <c r="AC50" i="27"/>
  <c r="AQ50" i="27" s="1"/>
  <c r="AC93" i="27"/>
  <c r="AQ93" i="27" s="1"/>
  <c r="AE180" i="27"/>
  <c r="AE92" i="27"/>
  <c r="AE136" i="27"/>
  <c r="BW182" i="27"/>
  <c r="BW94" i="27"/>
  <c r="BW138" i="27"/>
  <c r="AJ180" i="27"/>
  <c r="AJ92" i="27"/>
  <c r="AJ136" i="27"/>
  <c r="AD181" i="27"/>
  <c r="AD93" i="27"/>
  <c r="AD137" i="27"/>
  <c r="BN93" i="27"/>
  <c r="CB93" i="27" s="1"/>
  <c r="BN137" i="27"/>
  <c r="CB137" i="27" s="1"/>
  <c r="BN50" i="27"/>
  <c r="BN181" i="27"/>
  <c r="CB181" i="27" s="1"/>
  <c r="BU180" i="27"/>
  <c r="BU92" i="27"/>
  <c r="BU136" i="27"/>
  <c r="BY138" i="27"/>
  <c r="BY182" i="27"/>
  <c r="BY94" i="27"/>
  <c r="AE30" i="32" l="1"/>
  <c r="AE33" i="32"/>
  <c r="E16" i="35" s="1"/>
  <c r="AK43" i="32"/>
  <c r="D74" i="27"/>
  <c r="D31" i="27"/>
  <c r="D118" i="27"/>
  <c r="D162" i="27"/>
  <c r="AT31" i="27"/>
  <c r="AT162" i="27"/>
  <c r="AT118" i="27"/>
  <c r="AT74" i="27"/>
  <c r="E162" i="27"/>
  <c r="E118" i="27"/>
  <c r="E31" i="27"/>
  <c r="E74" i="27"/>
  <c r="AU162" i="27"/>
  <c r="AU74" i="27"/>
  <c r="AU31" i="27"/>
  <c r="AU118" i="27"/>
  <c r="AL55" i="32"/>
  <c r="AE31" i="32"/>
  <c r="E14" i="35" s="1"/>
  <c r="N20" i="35"/>
  <c r="AK47" i="32"/>
  <c r="K30" i="35" s="1"/>
  <c r="G25" i="35"/>
  <c r="AH47" i="32"/>
  <c r="H30" i="35" s="1"/>
  <c r="AI55" i="32"/>
  <c r="E33" i="35"/>
  <c r="U55" i="32"/>
  <c r="G16" i="35"/>
  <c r="H13" i="35"/>
  <c r="AN30" i="32"/>
  <c r="N13" i="35" s="1"/>
  <c r="N19" i="35"/>
  <c r="P54" i="32"/>
  <c r="AN32" i="32"/>
  <c r="N15" i="35" s="1"/>
  <c r="AN53" i="32"/>
  <c r="N36" i="35" s="1"/>
  <c r="AE39" i="32"/>
  <c r="E22" i="35" s="1"/>
  <c r="G21" i="35"/>
  <c r="AH38" i="32"/>
  <c r="H21" i="35" s="1"/>
  <c r="J15" i="35"/>
  <c r="AK32" i="32"/>
  <c r="K15" i="35" s="1"/>
  <c r="AN42" i="32"/>
  <c r="N25" i="35" s="1"/>
  <c r="E23" i="35"/>
  <c r="AK38" i="32"/>
  <c r="K21" i="35" s="1"/>
  <c r="AC55" i="32"/>
  <c r="H18" i="35"/>
  <c r="AK39" i="32"/>
  <c r="K22" i="35" s="1"/>
  <c r="B56" i="32"/>
  <c r="C56" i="32" s="1"/>
  <c r="W56" i="32"/>
  <c r="X56" i="32" s="1"/>
  <c r="T56" i="32"/>
  <c r="U56" i="32" s="1"/>
  <c r="K56" i="32"/>
  <c r="L56" i="32" s="1"/>
  <c r="M56" i="32" s="1"/>
  <c r="Q56" i="32"/>
  <c r="H56" i="32"/>
  <c r="I56" i="32" s="1"/>
  <c r="N56" i="32"/>
  <c r="E56" i="32"/>
  <c r="F56" i="32" s="1"/>
  <c r="G56" i="32" s="1"/>
  <c r="D33" i="35"/>
  <c r="AK54" i="32"/>
  <c r="I37" i="35"/>
  <c r="N30" i="35"/>
  <c r="M24" i="35"/>
  <c r="K26" i="35"/>
  <c r="H14" i="35"/>
  <c r="K33" i="35"/>
  <c r="J17" i="35"/>
  <c r="AN35" i="32"/>
  <c r="N18" i="35" s="1"/>
  <c r="AH36" i="32"/>
  <c r="H19" i="35" s="1"/>
  <c r="H27" i="35"/>
  <c r="P55" i="32"/>
  <c r="AJ55" i="32"/>
  <c r="AK55" i="32" s="1"/>
  <c r="J31" i="35"/>
  <c r="AK31" i="32"/>
  <c r="K14" i="35" s="1"/>
  <c r="D23" i="35"/>
  <c r="J36" i="35"/>
  <c r="AK53" i="32"/>
  <c r="K36" i="35" s="1"/>
  <c r="J24" i="35"/>
  <c r="E30" i="35"/>
  <c r="N14" i="35"/>
  <c r="M27" i="35"/>
  <c r="AN44" i="32"/>
  <c r="N27" i="35" s="1"/>
  <c r="N33" i="35"/>
  <c r="H31" i="35"/>
  <c r="E18" i="35"/>
  <c r="AE34" i="32"/>
  <c r="E17" i="35" s="1"/>
  <c r="J20" i="35"/>
  <c r="G15" i="35"/>
  <c r="AK48" i="32"/>
  <c r="K31" i="35" s="1"/>
  <c r="AE42" i="32"/>
  <c r="E25" i="35" s="1"/>
  <c r="AH33" i="32"/>
  <c r="H16" i="35" s="1"/>
  <c r="J19" i="35"/>
  <c r="D18" i="35"/>
  <c r="M17" i="35"/>
  <c r="AN34" i="32"/>
  <c r="N17" i="35" s="1"/>
  <c r="E26" i="35"/>
  <c r="H36" i="35"/>
  <c r="E13" i="35"/>
  <c r="E24" i="35"/>
  <c r="G32" i="35"/>
  <c r="E21" i="35"/>
  <c r="G23" i="35"/>
  <c r="AH40" i="32"/>
  <c r="H23" i="35" s="1"/>
  <c r="V55" i="32"/>
  <c r="AM55" i="32"/>
  <c r="AN55" i="32" s="1"/>
  <c r="H15" i="35"/>
  <c r="D19" i="35"/>
  <c r="AN38" i="32"/>
  <c r="N21" i="35" s="1"/>
  <c r="AH34" i="32"/>
  <c r="H17" i="35" s="1"/>
  <c r="E19" i="35"/>
  <c r="M37" i="35"/>
  <c r="AN41" i="32"/>
  <c r="N24" i="35" s="1"/>
  <c r="D20" i="35"/>
  <c r="M19" i="35"/>
  <c r="AK42" i="32"/>
  <c r="K25" i="35" s="1"/>
  <c r="AK33" i="32"/>
  <c r="K16" i="35" s="1"/>
  <c r="D37" i="35"/>
  <c r="AK37" i="32"/>
  <c r="K20" i="35" s="1"/>
  <c r="M55" i="32"/>
  <c r="G14" i="35"/>
  <c r="H25" i="35"/>
  <c r="G22" i="35"/>
  <c r="R56" i="32"/>
  <c r="H33" i="35"/>
  <c r="D29" i="35"/>
  <c r="AE46" i="32"/>
  <c r="E29" i="35" s="1"/>
  <c r="AH54" i="32"/>
  <c r="F37" i="35"/>
  <c r="H28" i="35"/>
  <c r="K32" i="35"/>
  <c r="AN46" i="32"/>
  <c r="N29" i="35" s="1"/>
  <c r="E15" i="35"/>
  <c r="M26" i="35"/>
  <c r="AN43" i="32"/>
  <c r="N26" i="35" s="1"/>
  <c r="H20" i="35"/>
  <c r="AE54" i="32"/>
  <c r="C37" i="35"/>
  <c r="E27" i="35"/>
  <c r="K27" i="35"/>
  <c r="K24" i="35"/>
  <c r="L37" i="35"/>
  <c r="AN54" i="32"/>
  <c r="AK30" i="32"/>
  <c r="K13" i="35" s="1"/>
  <c r="AK35" i="32"/>
  <c r="K18" i="35" s="1"/>
  <c r="AH49" i="32"/>
  <c r="H32" i="35" s="1"/>
  <c r="C55" i="32"/>
  <c r="AD55" i="32" s="1"/>
  <c r="J23" i="35"/>
  <c r="AH39" i="32"/>
  <c r="H22" i="35" s="1"/>
  <c r="N32" i="35"/>
  <c r="N16" i="35"/>
  <c r="D15" i="35"/>
  <c r="K19" i="35"/>
  <c r="G29" i="35"/>
  <c r="AH46" i="32"/>
  <c r="H29" i="35" s="1"/>
  <c r="H26" i="35"/>
  <c r="N34" i="35"/>
  <c r="K29" i="35"/>
  <c r="AF55" i="32"/>
  <c r="AK40" i="32"/>
  <c r="K23" i="35" s="1"/>
  <c r="E32" i="35"/>
  <c r="H24" i="35"/>
  <c r="AE37" i="32"/>
  <c r="E20" i="35" s="1"/>
  <c r="AN40" i="32"/>
  <c r="N23" i="35" s="1"/>
  <c r="AE51" i="32"/>
  <c r="E34" i="35" s="1"/>
  <c r="L38" i="35"/>
  <c r="I55" i="32"/>
  <c r="K168" i="27"/>
  <c r="K80" i="27"/>
  <c r="K37" i="27"/>
  <c r="K124" i="27"/>
  <c r="BB168" i="27"/>
  <c r="BB124" i="27"/>
  <c r="BB80" i="27"/>
  <c r="BB37" i="27"/>
  <c r="BA168" i="27"/>
  <c r="BA124" i="27"/>
  <c r="BA80" i="27"/>
  <c r="BA37" i="27"/>
  <c r="AY37" i="27"/>
  <c r="AY168" i="27"/>
  <c r="AY80" i="27"/>
  <c r="AY124" i="27"/>
  <c r="BC124" i="27"/>
  <c r="BC80" i="27"/>
  <c r="BC168" i="27"/>
  <c r="BC37" i="27"/>
  <c r="I37" i="27"/>
  <c r="I168" i="27"/>
  <c r="I124" i="27"/>
  <c r="I80" i="27"/>
  <c r="L37" i="27"/>
  <c r="L168" i="27"/>
  <c r="L124" i="27"/>
  <c r="L80" i="27"/>
  <c r="N168" i="27"/>
  <c r="N37" i="27"/>
  <c r="N124" i="27"/>
  <c r="N80" i="27"/>
  <c r="BD37" i="27"/>
  <c r="BD168" i="27"/>
  <c r="BD80" i="27"/>
  <c r="BD124" i="27"/>
  <c r="AZ37" i="27"/>
  <c r="AZ168" i="27"/>
  <c r="AZ124" i="27"/>
  <c r="AZ80" i="27"/>
  <c r="M124" i="27"/>
  <c r="M80" i="27"/>
  <c r="M168" i="27"/>
  <c r="M37" i="27"/>
  <c r="J37" i="27"/>
  <c r="J80" i="27"/>
  <c r="J168" i="27"/>
  <c r="J124" i="27"/>
  <c r="AF138" i="27"/>
  <c r="AF94" i="27"/>
  <c r="BX94" i="27"/>
  <c r="AG50" i="27"/>
  <c r="AE50" i="27"/>
  <c r="BU50" i="27"/>
  <c r="CB50" i="27"/>
  <c r="AJ50" i="27"/>
  <c r="BX182" i="27"/>
  <c r="BZ182" i="27"/>
  <c r="BZ138" i="27"/>
  <c r="BZ94" i="27"/>
  <c r="BN94" i="27"/>
  <c r="CB94" i="27" s="1"/>
  <c r="BN138" i="27"/>
  <c r="CB138" i="27" s="1"/>
  <c r="BN182" i="27"/>
  <c r="CB182" i="27" s="1"/>
  <c r="AG93" i="27"/>
  <c r="AG137" i="27"/>
  <c r="AG181" i="27"/>
  <c r="Z182" i="27"/>
  <c r="AN182" i="27" s="1"/>
  <c r="Z138" i="27"/>
  <c r="AN138" i="27" s="1"/>
  <c r="Z94" i="27"/>
  <c r="AN94" i="27" s="1"/>
  <c r="X138" i="27"/>
  <c r="AL138" i="27" s="1"/>
  <c r="X182" i="27"/>
  <c r="AL182" i="27" s="1"/>
  <c r="X94" i="27"/>
  <c r="AL94" i="27" s="1"/>
  <c r="AE137" i="27"/>
  <c r="AE93" i="27"/>
  <c r="AE181" i="27"/>
  <c r="BV94" i="27"/>
  <c r="BV182" i="27"/>
  <c r="BV138" i="27"/>
  <c r="AD138" i="27"/>
  <c r="AD94" i="27"/>
  <c r="AD182" i="27"/>
  <c r="AJ181" i="27"/>
  <c r="AJ137" i="27"/>
  <c r="AJ93" i="27"/>
  <c r="BU137" i="27"/>
  <c r="BU181" i="27"/>
  <c r="BU93" i="27"/>
  <c r="AC94" i="27"/>
  <c r="AQ94" i="27" s="1"/>
  <c r="AC182" i="27"/>
  <c r="AQ182" i="27" s="1"/>
  <c r="AC138" i="27"/>
  <c r="AQ138" i="27" s="1"/>
  <c r="AH182" i="27"/>
  <c r="AH94" i="27"/>
  <c r="AH138" i="27"/>
  <c r="AU32" i="27" l="1"/>
  <c r="AU163" i="27"/>
  <c r="AU75" i="27"/>
  <c r="AU119" i="27"/>
  <c r="AT75" i="27"/>
  <c r="AT119" i="27"/>
  <c r="AT32" i="27"/>
  <c r="AT163" i="27"/>
  <c r="E32" i="27"/>
  <c r="E75" i="27"/>
  <c r="E119" i="27"/>
  <c r="E163" i="27"/>
  <c r="D32" i="27"/>
  <c r="D163" i="27"/>
  <c r="D119" i="27"/>
  <c r="D75" i="27"/>
  <c r="AG55" i="32"/>
  <c r="N37" i="35"/>
  <c r="AE55" i="32"/>
  <c r="C38" i="35"/>
  <c r="G37" i="35"/>
  <c r="W57" i="32"/>
  <c r="X57" i="32" s="1"/>
  <c r="Q57" i="32"/>
  <c r="R57" i="32" s="1"/>
  <c r="S57" i="32" s="1"/>
  <c r="K57" i="32"/>
  <c r="L57" i="32" s="1"/>
  <c r="E57" i="32"/>
  <c r="F57" i="32" s="1"/>
  <c r="G57" i="32" s="1"/>
  <c r="T57" i="32"/>
  <c r="H57" i="32"/>
  <c r="B57" i="32"/>
  <c r="C57" i="32" s="1"/>
  <c r="N57" i="32"/>
  <c r="S56" i="32"/>
  <c r="AC56" i="32"/>
  <c r="D56" i="32"/>
  <c r="E37" i="35"/>
  <c r="H37" i="35"/>
  <c r="N38" i="35"/>
  <c r="Y56" i="32"/>
  <c r="AF56" i="32"/>
  <c r="K38" i="35"/>
  <c r="K37" i="35"/>
  <c r="J56" i="32"/>
  <c r="AL56" i="32"/>
  <c r="AM56" i="32" s="1"/>
  <c r="V56" i="32"/>
  <c r="D38" i="35"/>
  <c r="J55" i="32"/>
  <c r="AI56" i="32"/>
  <c r="F38" i="35"/>
  <c r="AH55" i="32"/>
  <c r="J37" i="35"/>
  <c r="I38" i="35"/>
  <c r="J38" i="35"/>
  <c r="O56" i="32"/>
  <c r="D55" i="32"/>
  <c r="N38" i="27"/>
  <c r="N81" i="27"/>
  <c r="N169" i="27"/>
  <c r="N125" i="27"/>
  <c r="BB81" i="27"/>
  <c r="BB169" i="27"/>
  <c r="BB38" i="27"/>
  <c r="BB125" i="27"/>
  <c r="J38" i="27"/>
  <c r="J125" i="27"/>
  <c r="J81" i="27"/>
  <c r="J169" i="27"/>
  <c r="AZ38" i="27"/>
  <c r="AZ169" i="27"/>
  <c r="AZ125" i="27"/>
  <c r="AZ81" i="27"/>
  <c r="I169" i="27"/>
  <c r="I125" i="27"/>
  <c r="I38" i="27"/>
  <c r="I81" i="27"/>
  <c r="AY38" i="27"/>
  <c r="AY169" i="27"/>
  <c r="AY125" i="27"/>
  <c r="AY81" i="27"/>
  <c r="M81" i="27"/>
  <c r="M169" i="27"/>
  <c r="M125" i="27"/>
  <c r="M38" i="27"/>
  <c r="BC125" i="27"/>
  <c r="BC81" i="27"/>
  <c r="BC38" i="27"/>
  <c r="BC169" i="27"/>
  <c r="BA38" i="27"/>
  <c r="BA81" i="27"/>
  <c r="BA169" i="27"/>
  <c r="BA125" i="27"/>
  <c r="K81" i="27"/>
  <c r="K125" i="27"/>
  <c r="K169" i="27"/>
  <c r="K38" i="27"/>
  <c r="BD125" i="27"/>
  <c r="BD169" i="27"/>
  <c r="BD81" i="27"/>
  <c r="BD38" i="27"/>
  <c r="L38" i="27"/>
  <c r="L169" i="27"/>
  <c r="L125" i="27"/>
  <c r="L81" i="27"/>
  <c r="AE138" i="27"/>
  <c r="AE94" i="27"/>
  <c r="AE182" i="27"/>
  <c r="AG182" i="27"/>
  <c r="AG138" i="27"/>
  <c r="AG94" i="27"/>
  <c r="AJ182" i="27"/>
  <c r="AJ138" i="27"/>
  <c r="AJ94" i="27"/>
  <c r="BU182" i="27"/>
  <c r="BU138" i="27"/>
  <c r="BU94" i="27"/>
  <c r="BE155" i="27"/>
  <c r="BE111" i="27"/>
  <c r="BE67" i="27"/>
  <c r="BE129" i="27"/>
  <c r="BE158" i="27"/>
  <c r="BE85" i="27"/>
  <c r="BE122" i="27"/>
  <c r="BE70" i="27"/>
  <c r="BE92" i="27"/>
  <c r="BE88" i="27"/>
  <c r="BE176" i="27"/>
  <c r="BE132" i="27"/>
  <c r="BE171" i="27"/>
  <c r="BE127" i="27"/>
  <c r="BE116" i="27"/>
  <c r="BE130" i="27"/>
  <c r="BE86" i="27"/>
  <c r="BE135" i="27"/>
  <c r="BE157" i="27"/>
  <c r="BE113" i="27"/>
  <c r="BE69" i="27"/>
  <c r="BE117" i="27"/>
  <c r="BE87" i="27"/>
  <c r="BE175" i="27"/>
  <c r="BE131" i="27"/>
  <c r="BE115" i="27"/>
  <c r="BE76" i="27"/>
  <c r="BE164" i="27"/>
  <c r="BE178" i="27"/>
  <c r="BE137" i="27"/>
  <c r="BE68" i="27"/>
  <c r="BE118" i="27"/>
  <c r="BE172" i="27"/>
  <c r="BE170" i="27"/>
  <c r="BE77" i="27"/>
  <c r="BE80" i="27"/>
  <c r="BE79" i="27"/>
  <c r="BE125" i="27"/>
  <c r="BE163" i="27"/>
  <c r="BE75" i="27"/>
  <c r="BE119" i="27"/>
  <c r="BE94" i="27"/>
  <c r="AI57" i="32" l="1"/>
  <c r="G38" i="35"/>
  <c r="AT33" i="27"/>
  <c r="AT164" i="27"/>
  <c r="AT120" i="27"/>
  <c r="AT76" i="27"/>
  <c r="D120" i="27"/>
  <c r="D76" i="27"/>
  <c r="D164" i="27"/>
  <c r="D33" i="27"/>
  <c r="E33" i="27"/>
  <c r="E120" i="27"/>
  <c r="E164" i="27"/>
  <c r="E76" i="27"/>
  <c r="AU164" i="27"/>
  <c r="AU76" i="27"/>
  <c r="AU120" i="27"/>
  <c r="AU33" i="27"/>
  <c r="M38" i="35"/>
  <c r="AJ56" i="32"/>
  <c r="J39" i="35" s="1"/>
  <c r="F39" i="35"/>
  <c r="AL57" i="32"/>
  <c r="E38" i="35"/>
  <c r="AF57" i="32"/>
  <c r="H38" i="35"/>
  <c r="P56" i="32"/>
  <c r="O57" i="32"/>
  <c r="I39" i="35"/>
  <c r="AC57" i="32"/>
  <c r="AD57" i="32" s="1"/>
  <c r="D57" i="32"/>
  <c r="M57" i="32"/>
  <c r="C39" i="35"/>
  <c r="I57" i="32"/>
  <c r="L39" i="35"/>
  <c r="AN56" i="32"/>
  <c r="AD56" i="32"/>
  <c r="D39" i="35" s="1"/>
  <c r="AG56" i="32"/>
  <c r="U57" i="32"/>
  <c r="AM57" i="32" s="1"/>
  <c r="Y57" i="32"/>
  <c r="BC82" i="27"/>
  <c r="BC39" i="27"/>
  <c r="BC170" i="27"/>
  <c r="BC126" i="27"/>
  <c r="BB39" i="27"/>
  <c r="BB170" i="27"/>
  <c r="BB126" i="27"/>
  <c r="BB82" i="27"/>
  <c r="K170" i="27"/>
  <c r="K82" i="27"/>
  <c r="K126" i="27"/>
  <c r="K39" i="27"/>
  <c r="L39" i="27"/>
  <c r="L126" i="27"/>
  <c r="L82" i="27"/>
  <c r="L170" i="27"/>
  <c r="AY39" i="27"/>
  <c r="AY170" i="27"/>
  <c r="AY126" i="27"/>
  <c r="AY82" i="27"/>
  <c r="AZ39" i="27"/>
  <c r="AZ126" i="27"/>
  <c r="AZ170" i="27"/>
  <c r="AZ82" i="27"/>
  <c r="BD170" i="27"/>
  <c r="BD82" i="27"/>
  <c r="BD126" i="27"/>
  <c r="BD39" i="27"/>
  <c r="M126" i="27"/>
  <c r="M39" i="27"/>
  <c r="M82" i="27"/>
  <c r="M170" i="27"/>
  <c r="I170" i="27"/>
  <c r="I82" i="27"/>
  <c r="I126" i="27"/>
  <c r="I39" i="27"/>
  <c r="BA170" i="27"/>
  <c r="BA39" i="27"/>
  <c r="BA126" i="27"/>
  <c r="BA82" i="27"/>
  <c r="J126" i="27"/>
  <c r="J170" i="27"/>
  <c r="J82" i="27"/>
  <c r="J39" i="27"/>
  <c r="N39" i="27"/>
  <c r="N82" i="27"/>
  <c r="N170" i="27"/>
  <c r="N126" i="27"/>
  <c r="BE136" i="27"/>
  <c r="BE182" i="27"/>
  <c r="BE123" i="27"/>
  <c r="BE121" i="27"/>
  <c r="BE84" i="27"/>
  <c r="BE112" i="27"/>
  <c r="BE90" i="27"/>
  <c r="BE71" i="27"/>
  <c r="BE161" i="27"/>
  <c r="BE91" i="27"/>
  <c r="BE174" i="27"/>
  <c r="BE83" i="27"/>
  <c r="BE180" i="27"/>
  <c r="BE114" i="27"/>
  <c r="BE167" i="27"/>
  <c r="BE165" i="27"/>
  <c r="BE128" i="27"/>
  <c r="BE156" i="27"/>
  <c r="BE134" i="27"/>
  <c r="BE159" i="27"/>
  <c r="BE72" i="27"/>
  <c r="BE138" i="27"/>
  <c r="BE81" i="27"/>
  <c r="BE124" i="27"/>
  <c r="BE82" i="27"/>
  <c r="BE74" i="27"/>
  <c r="BE181" i="27"/>
  <c r="BE73" i="27"/>
  <c r="BE179" i="27"/>
  <c r="BE78" i="27"/>
  <c r="BE160" i="27"/>
  <c r="BE166" i="27"/>
  <c r="BE169" i="27"/>
  <c r="BE168" i="27"/>
  <c r="BE126" i="27"/>
  <c r="BE162" i="27"/>
  <c r="BE93" i="27"/>
  <c r="BE120" i="27"/>
  <c r="BE173" i="27"/>
  <c r="AC22" i="27"/>
  <c r="AQ22" i="27" s="1"/>
  <c r="AB21" i="27"/>
  <c r="AP21" i="27" s="1"/>
  <c r="BP21" i="27"/>
  <c r="CD21" i="27" s="1"/>
  <c r="W22" i="27"/>
  <c r="AK22" i="27" s="1"/>
  <c r="AA21" i="27"/>
  <c r="AO21" i="27" s="1"/>
  <c r="AA22" i="27"/>
  <c r="AO22" i="27" s="1"/>
  <c r="Z22" i="27"/>
  <c r="AN22" i="27" s="1"/>
  <c r="X22" i="27"/>
  <c r="AL22" i="27" s="1"/>
  <c r="Z21" i="27"/>
  <c r="AN21" i="27" s="1"/>
  <c r="AX21" i="27"/>
  <c r="BL21" i="27" s="1"/>
  <c r="Y21" i="27"/>
  <c r="AM21" i="27" s="1"/>
  <c r="Y22" i="27"/>
  <c r="AM22" i="27" s="1"/>
  <c r="AX22" i="27"/>
  <c r="AX110" i="27" s="1"/>
  <c r="BL110" i="27" s="1"/>
  <c r="W21" i="27"/>
  <c r="AK21" i="27" s="1"/>
  <c r="BQ15" i="27"/>
  <c r="BQ147" i="27" s="1"/>
  <c r="X21" i="27"/>
  <c r="AL21" i="27" s="1"/>
  <c r="AB15" i="27"/>
  <c r="AB147" i="27" s="1"/>
  <c r="AC15" i="27"/>
  <c r="AC147" i="27" s="1"/>
  <c r="BR22" i="27"/>
  <c r="BY22" i="27" s="1"/>
  <c r="BM15" i="27"/>
  <c r="BM147" i="27" s="1"/>
  <c r="W15" i="27"/>
  <c r="W147" i="27" s="1"/>
  <c r="BO15" i="27"/>
  <c r="BO147" i="27" s="1"/>
  <c r="Y15" i="27"/>
  <c r="Y147" i="27" s="1"/>
  <c r="BQ22" i="27"/>
  <c r="CE22" i="27" s="1"/>
  <c r="AB22" i="27"/>
  <c r="AP22" i="27" s="1"/>
  <c r="AA15" i="27"/>
  <c r="AA147" i="27" s="1"/>
  <c r="BM22" i="27"/>
  <c r="CA22" i="27" s="1"/>
  <c r="BN21" i="27"/>
  <c r="BU21" i="27" s="1"/>
  <c r="BR21" i="27"/>
  <c r="BY21" i="27" s="1"/>
  <c r="X15" i="27"/>
  <c r="X147" i="27" s="1"/>
  <c r="BO22" i="27"/>
  <c r="CC22" i="27" s="1"/>
  <c r="BS22" i="27"/>
  <c r="CG22" i="27" s="1"/>
  <c r="BM21" i="27"/>
  <c r="CA21" i="27" s="1"/>
  <c r="BR15" i="27"/>
  <c r="BR147" i="27" s="1"/>
  <c r="BN15" i="27"/>
  <c r="BN147" i="27" s="1"/>
  <c r="BN22" i="27"/>
  <c r="CB22" i="27" s="1"/>
  <c r="BO21" i="27"/>
  <c r="BV21" i="27" s="1"/>
  <c r="BP15" i="27"/>
  <c r="BP147" i="27" s="1"/>
  <c r="Z15" i="27"/>
  <c r="Z147" i="27" s="1"/>
  <c r="BS15" i="27"/>
  <c r="BS147" i="27" s="1"/>
  <c r="BP22" i="27"/>
  <c r="BW22" i="27" s="1"/>
  <c r="AC21" i="27"/>
  <c r="AQ21" i="27" s="1"/>
  <c r="BQ21" i="27"/>
  <c r="BQ153" i="27" s="1"/>
  <c r="CE153" i="27" s="1"/>
  <c r="BS21" i="27"/>
  <c r="BS153" i="27" s="1"/>
  <c r="CG153" i="27" s="1"/>
  <c r="AX15" i="27"/>
  <c r="AX147" i="27" s="1"/>
  <c r="AA109" i="27"/>
  <c r="AO109" i="27" s="1"/>
  <c r="AA153" i="27"/>
  <c r="AO153" i="27" s="1"/>
  <c r="AA65" i="27"/>
  <c r="AO65" i="27" s="1"/>
  <c r="AB109" i="27"/>
  <c r="AP109" i="27" s="1"/>
  <c r="AG57" i="32" l="1"/>
  <c r="AK56" i="32"/>
  <c r="D165" i="27"/>
  <c r="D34" i="27"/>
  <c r="D121" i="27"/>
  <c r="D77" i="27"/>
  <c r="E165" i="27"/>
  <c r="E34" i="27"/>
  <c r="E121" i="27"/>
  <c r="E77" i="27"/>
  <c r="AU34" i="27"/>
  <c r="AU77" i="27"/>
  <c r="AU121" i="27"/>
  <c r="AU165" i="27"/>
  <c r="AT34" i="27"/>
  <c r="AT121" i="27"/>
  <c r="AT77" i="27"/>
  <c r="AT165" i="27"/>
  <c r="I40" i="35"/>
  <c r="BP153" i="27"/>
  <c r="CD153" i="27" s="1"/>
  <c r="BP109" i="27"/>
  <c r="CD109" i="27" s="1"/>
  <c r="BP65" i="27"/>
  <c r="CD65" i="27" s="1"/>
  <c r="Y65" i="27"/>
  <c r="AM65" i="27" s="1"/>
  <c r="Y153" i="27"/>
  <c r="AM153" i="27" s="1"/>
  <c r="Y109" i="27"/>
  <c r="AM109" i="27" s="1"/>
  <c r="M39" i="35"/>
  <c r="G39" i="35"/>
  <c r="N39" i="35"/>
  <c r="M40" i="35"/>
  <c r="P57" i="32"/>
  <c r="AJ57" i="32"/>
  <c r="F40" i="35"/>
  <c r="AH57" i="32"/>
  <c r="J57" i="32"/>
  <c r="AE56" i="32"/>
  <c r="E39" i="35" s="1"/>
  <c r="K39" i="35"/>
  <c r="V57" i="32"/>
  <c r="AH56" i="32"/>
  <c r="H39" i="35" s="1"/>
  <c r="Y110" i="27"/>
  <c r="AM110" i="27" s="1"/>
  <c r="L40" i="35"/>
  <c r="AN57" i="32"/>
  <c r="Y66" i="27"/>
  <c r="AM66" i="27" s="1"/>
  <c r="AF22" i="27"/>
  <c r="AF66" i="27" s="1"/>
  <c r="D40" i="35"/>
  <c r="AE57" i="32"/>
  <c r="C40" i="35"/>
  <c r="Y154" i="27"/>
  <c r="AM154" i="27" s="1"/>
  <c r="Z65" i="27"/>
  <c r="AN65" i="27" s="1"/>
  <c r="AG21" i="27"/>
  <c r="AG109" i="27" s="1"/>
  <c r="X65" i="27"/>
  <c r="AL65" i="27" s="1"/>
  <c r="AB153" i="27"/>
  <c r="AP153" i="27" s="1"/>
  <c r="X109" i="27"/>
  <c r="AL109" i="27" s="1"/>
  <c r="AB65" i="27"/>
  <c r="AP65" i="27" s="1"/>
  <c r="AH21" i="27"/>
  <c r="AB66" i="27"/>
  <c r="AP66" i="27" s="1"/>
  <c r="X153" i="27"/>
  <c r="AL153" i="27" s="1"/>
  <c r="Z109" i="27"/>
  <c r="AN109" i="27" s="1"/>
  <c r="Z153" i="27"/>
  <c r="AN153" i="27" s="1"/>
  <c r="W66" i="27"/>
  <c r="AK66" i="27" s="1"/>
  <c r="AD22" i="27"/>
  <c r="W154" i="27"/>
  <c r="AK154" i="27" s="1"/>
  <c r="W110" i="27"/>
  <c r="AK110" i="27" s="1"/>
  <c r="W65" i="27"/>
  <c r="AK65" i="27" s="1"/>
  <c r="Z110" i="27"/>
  <c r="AN110" i="27" s="1"/>
  <c r="AA110" i="27"/>
  <c r="AO110" i="27" s="1"/>
  <c r="W153" i="27"/>
  <c r="AK153" i="27" s="1"/>
  <c r="Z154" i="27"/>
  <c r="AN154" i="27" s="1"/>
  <c r="AD21" i="27"/>
  <c r="AD65" i="27" s="1"/>
  <c r="AG22" i="27"/>
  <c r="AG66" i="27" s="1"/>
  <c r="AA154" i="27"/>
  <c r="AO154" i="27" s="1"/>
  <c r="AA66" i="27"/>
  <c r="AO66" i="27" s="1"/>
  <c r="W109" i="27"/>
  <c r="AK109" i="27" s="1"/>
  <c r="Z66" i="27"/>
  <c r="AN66" i="27" s="1"/>
  <c r="BM66" i="27"/>
  <c r="CA66" i="27" s="1"/>
  <c r="BE21" i="27"/>
  <c r="BE153" i="27" s="1"/>
  <c r="BA83" i="27"/>
  <c r="BA171" i="27"/>
  <c r="BA127" i="27"/>
  <c r="BA40" i="27"/>
  <c r="M40" i="27"/>
  <c r="M171" i="27"/>
  <c r="M127" i="27"/>
  <c r="M83" i="27"/>
  <c r="N40" i="27"/>
  <c r="N171" i="27"/>
  <c r="N127" i="27"/>
  <c r="N83" i="27"/>
  <c r="AZ83" i="27"/>
  <c r="AZ171" i="27"/>
  <c r="AZ40" i="27"/>
  <c r="AZ127" i="27"/>
  <c r="L40" i="27"/>
  <c r="L83" i="27"/>
  <c r="L171" i="27"/>
  <c r="L127" i="27"/>
  <c r="BB171" i="27"/>
  <c r="BB127" i="27"/>
  <c r="BB40" i="27"/>
  <c r="BB83" i="27"/>
  <c r="J171" i="27"/>
  <c r="J127" i="27"/>
  <c r="J83" i="27"/>
  <c r="J40" i="27"/>
  <c r="I83" i="27"/>
  <c r="I171" i="27"/>
  <c r="I40" i="27"/>
  <c r="I127" i="27"/>
  <c r="BD127" i="27"/>
  <c r="BD83" i="27"/>
  <c r="BD171" i="27"/>
  <c r="BD40" i="27"/>
  <c r="K127" i="27"/>
  <c r="K83" i="27"/>
  <c r="K40" i="27"/>
  <c r="K171" i="27"/>
  <c r="BC171" i="27"/>
  <c r="BC40" i="27"/>
  <c r="BC127" i="27"/>
  <c r="BC83" i="27"/>
  <c r="AY171" i="27"/>
  <c r="AY127" i="27"/>
  <c r="AY83" i="27"/>
  <c r="AY40" i="27"/>
  <c r="AB154" i="27"/>
  <c r="AP154" i="27" s="1"/>
  <c r="AB110" i="27"/>
  <c r="AP110" i="27" s="1"/>
  <c r="AF110" i="27"/>
  <c r="BM110" i="27"/>
  <c r="CA110" i="27" s="1"/>
  <c r="BM154" i="27"/>
  <c r="CA154" i="27" s="1"/>
  <c r="AI21" i="27"/>
  <c r="AE15" i="27"/>
  <c r="BN65" i="27"/>
  <c r="CB65" i="27" s="1"/>
  <c r="X154" i="27"/>
  <c r="AL154" i="27" s="1"/>
  <c r="X110" i="27"/>
  <c r="AL110" i="27" s="1"/>
  <c r="BR66" i="27"/>
  <c r="CF66" i="27" s="1"/>
  <c r="BN153" i="27"/>
  <c r="CB153" i="27" s="1"/>
  <c r="BR110" i="27"/>
  <c r="CF110" i="27" s="1"/>
  <c r="X66" i="27"/>
  <c r="AL66" i="27" s="1"/>
  <c r="CB21" i="27"/>
  <c r="BR154" i="27"/>
  <c r="CF154" i="27" s="1"/>
  <c r="AC154" i="27"/>
  <c r="AQ154" i="27" s="1"/>
  <c r="BM109" i="27"/>
  <c r="CA109" i="27" s="1"/>
  <c r="X59" i="27"/>
  <c r="BN109" i="27"/>
  <c r="CB109" i="27" s="1"/>
  <c r="BR65" i="27"/>
  <c r="CF65" i="27" s="1"/>
  <c r="AF154" i="27"/>
  <c r="BT22" i="27"/>
  <c r="AA103" i="27"/>
  <c r="AF15" i="27"/>
  <c r="AF103" i="27" s="1"/>
  <c r="AM103" i="27" s="1"/>
  <c r="BO65" i="27"/>
  <c r="CC65" i="27" s="1"/>
  <c r="BR109" i="27"/>
  <c r="CF109" i="27" s="1"/>
  <c r="BN66" i="27"/>
  <c r="CB66" i="27" s="1"/>
  <c r="BU22" i="27"/>
  <c r="W59" i="27"/>
  <c r="AH22" i="27"/>
  <c r="AB103" i="27"/>
  <c r="BN59" i="27"/>
  <c r="BN154" i="27"/>
  <c r="CB154" i="27" s="1"/>
  <c r="BR153" i="27"/>
  <c r="CF153" i="27" s="1"/>
  <c r="AG65" i="27"/>
  <c r="AG153" i="27"/>
  <c r="Y59" i="27"/>
  <c r="AC66" i="27"/>
  <c r="AQ66" i="27" s="1"/>
  <c r="AC110" i="27"/>
  <c r="AQ110" i="27" s="1"/>
  <c r="AC103" i="27"/>
  <c r="AJ22" i="27"/>
  <c r="AC109" i="27"/>
  <c r="AQ109" i="27" s="1"/>
  <c r="AC153" i="27"/>
  <c r="AQ153" i="27" s="1"/>
  <c r="AC65" i="27"/>
  <c r="AQ65" i="27" s="1"/>
  <c r="AJ21" i="27"/>
  <c r="AJ15" i="27"/>
  <c r="AC59" i="27"/>
  <c r="BU109" i="27"/>
  <c r="BU65" i="27"/>
  <c r="BU153" i="27"/>
  <c r="CC21" i="27"/>
  <c r="BO103" i="27"/>
  <c r="BQ110" i="27"/>
  <c r="CE110" i="27" s="1"/>
  <c r="BT21" i="27"/>
  <c r="BM65" i="27"/>
  <c r="CA65" i="27" s="1"/>
  <c r="BQ154" i="27"/>
  <c r="CE154" i="27" s="1"/>
  <c r="BO59" i="27"/>
  <c r="BM153" i="27"/>
  <c r="CA153" i="27" s="1"/>
  <c r="BN110" i="27"/>
  <c r="CB110" i="27" s="1"/>
  <c r="BP103" i="27"/>
  <c r="BW21" i="27"/>
  <c r="BW15" i="27"/>
  <c r="BW147" i="27" s="1"/>
  <c r="CD147" i="27" s="1"/>
  <c r="BN103" i="27"/>
  <c r="BM103" i="27"/>
  <c r="BQ103" i="27"/>
  <c r="BZ15" i="27"/>
  <c r="AX103" i="27"/>
  <c r="CG21" i="27"/>
  <c r="BS59" i="27"/>
  <c r="AX154" i="27"/>
  <c r="BL154" i="27" s="1"/>
  <c r="BZ21" i="27"/>
  <c r="BS103" i="27"/>
  <c r="BE22" i="27"/>
  <c r="AX65" i="27"/>
  <c r="BL65" i="27" s="1"/>
  <c r="AX109" i="27"/>
  <c r="BL109" i="27" s="1"/>
  <c r="BS154" i="27"/>
  <c r="CG154" i="27" s="1"/>
  <c r="BS65" i="27"/>
  <c r="CG65" i="27" s="1"/>
  <c r="BL22" i="27"/>
  <c r="AX66" i="27"/>
  <c r="BL66" i="27" s="1"/>
  <c r="AX59" i="27"/>
  <c r="AX153" i="27"/>
  <c r="BL153" i="27" s="1"/>
  <c r="BS109" i="27"/>
  <c r="CG109" i="27" s="1"/>
  <c r="BS110" i="27"/>
  <c r="CG110" i="27" s="1"/>
  <c r="BS66" i="27"/>
  <c r="CG66" i="27" s="1"/>
  <c r="BZ22" i="27"/>
  <c r="BE15" i="27"/>
  <c r="BY110" i="27"/>
  <c r="BY154" i="27"/>
  <c r="BY66" i="27"/>
  <c r="BY65" i="27"/>
  <c r="BY109" i="27"/>
  <c r="BY153" i="27"/>
  <c r="BW154" i="27"/>
  <c r="BW110" i="27"/>
  <c r="BW66" i="27"/>
  <c r="BV109" i="27"/>
  <c r="BV65" i="27"/>
  <c r="BV153" i="27"/>
  <c r="BO109" i="27"/>
  <c r="CC109" i="27" s="1"/>
  <c r="BO153" i="27"/>
  <c r="CC153" i="27" s="1"/>
  <c r="BQ66" i="27"/>
  <c r="CE66" i="27" s="1"/>
  <c r="CD22" i="27"/>
  <c r="X103" i="27"/>
  <c r="CF21" i="27"/>
  <c r="BV15" i="27"/>
  <c r="AE21" i="27"/>
  <c r="BV22" i="27"/>
  <c r="AL15" i="27"/>
  <c r="AA59" i="27"/>
  <c r="AD15" i="27"/>
  <c r="BO154" i="27"/>
  <c r="CC154" i="27" s="1"/>
  <c r="BP66" i="27"/>
  <c r="CD66" i="27" s="1"/>
  <c r="CE21" i="27"/>
  <c r="BQ109" i="27"/>
  <c r="CE109" i="27" s="1"/>
  <c r="BO110" i="27"/>
  <c r="CC110" i="27" s="1"/>
  <c r="BP110" i="27"/>
  <c r="CD110" i="27" s="1"/>
  <c r="BX21" i="27"/>
  <c r="AG15" i="27"/>
  <c r="BY15" i="27"/>
  <c r="AI22" i="27"/>
  <c r="BT15" i="27"/>
  <c r="BX15" i="27"/>
  <c r="AF21" i="27"/>
  <c r="W103" i="27"/>
  <c r="BQ59" i="27"/>
  <c r="BR59" i="27"/>
  <c r="BQ65" i="27"/>
  <c r="CE65" i="27" s="1"/>
  <c r="BO66" i="27"/>
  <c r="CC66" i="27" s="1"/>
  <c r="Z59" i="27"/>
  <c r="BU15" i="27"/>
  <c r="BR103" i="27"/>
  <c r="BX22" i="27"/>
  <c r="BM59" i="27"/>
  <c r="CF22" i="27"/>
  <c r="Z103" i="27"/>
  <c r="BP154" i="27"/>
  <c r="CD154" i="27" s="1"/>
  <c r="BP59" i="27"/>
  <c r="AE103" i="27"/>
  <c r="AL103" i="27" s="1"/>
  <c r="AM15" i="27"/>
  <c r="AI15" i="27"/>
  <c r="AB59" i="27"/>
  <c r="AE22" i="27"/>
  <c r="AH15" i="27"/>
  <c r="Y103" i="27"/>
  <c r="E35" i="27" l="1"/>
  <c r="E166" i="27"/>
  <c r="E122" i="27"/>
  <c r="E78" i="27"/>
  <c r="AT35" i="27"/>
  <c r="AT122" i="27"/>
  <c r="AT166" i="27"/>
  <c r="AT78" i="27"/>
  <c r="D122" i="27"/>
  <c r="D166" i="27"/>
  <c r="D35" i="27"/>
  <c r="D78" i="27"/>
  <c r="AU166" i="27"/>
  <c r="AU122" i="27"/>
  <c r="AU78" i="27"/>
  <c r="AU35" i="27"/>
  <c r="G40" i="35"/>
  <c r="N40" i="35"/>
  <c r="H28" i="32"/>
  <c r="I28" i="32" s="1"/>
  <c r="Q28" i="32"/>
  <c r="R28" i="32" s="1"/>
  <c r="B28" i="32"/>
  <c r="C28" i="32" s="1"/>
  <c r="W28" i="32"/>
  <c r="T28" i="32"/>
  <c r="U28" i="32" s="1"/>
  <c r="N28" i="32"/>
  <c r="O28" i="32" s="1"/>
  <c r="K28" i="32"/>
  <c r="E28" i="32"/>
  <c r="T29" i="32"/>
  <c r="W29" i="32"/>
  <c r="X29" i="32" s="1"/>
  <c r="Y29" i="32" s="1"/>
  <c r="N29" i="32"/>
  <c r="O29" i="32" s="1"/>
  <c r="B29" i="32"/>
  <c r="C29" i="32" s="1"/>
  <c r="H29" i="32"/>
  <c r="I29" i="32" s="1"/>
  <c r="Q29" i="32"/>
  <c r="R29" i="32" s="1"/>
  <c r="S29" i="32" s="1"/>
  <c r="E29" i="32"/>
  <c r="F29" i="32" s="1"/>
  <c r="G29" i="32" s="1"/>
  <c r="K29" i="32"/>
  <c r="L29" i="32" s="1"/>
  <c r="M29" i="32" s="1"/>
  <c r="U29" i="32"/>
  <c r="J40" i="35"/>
  <c r="AK57" i="32"/>
  <c r="K40" i="35" s="1"/>
  <c r="BU154" i="27"/>
  <c r="F28" i="32"/>
  <c r="G28" i="32" s="1"/>
  <c r="H40" i="35"/>
  <c r="BE65" i="27"/>
  <c r="E40" i="35"/>
  <c r="L28" i="32"/>
  <c r="AH65" i="27"/>
  <c r="AH153" i="27"/>
  <c r="AH109" i="27"/>
  <c r="AD154" i="27"/>
  <c r="AD110" i="27"/>
  <c r="AD66" i="27"/>
  <c r="AD109" i="27"/>
  <c r="AD153" i="27"/>
  <c r="AG110" i="27"/>
  <c r="AG154" i="27"/>
  <c r="BE109" i="27"/>
  <c r="K172" i="27"/>
  <c r="K41" i="27"/>
  <c r="K84" i="27"/>
  <c r="K128" i="27"/>
  <c r="I41" i="27"/>
  <c r="I172" i="27"/>
  <c r="I128" i="27"/>
  <c r="I84" i="27"/>
  <c r="BB172" i="27"/>
  <c r="BB84" i="27"/>
  <c r="BB128" i="27"/>
  <c r="BB41" i="27"/>
  <c r="AZ84" i="27"/>
  <c r="AZ128" i="27"/>
  <c r="AZ172" i="27"/>
  <c r="AZ41" i="27"/>
  <c r="M41" i="27"/>
  <c r="M172" i="27"/>
  <c r="M128" i="27"/>
  <c r="M84" i="27"/>
  <c r="BD84" i="27"/>
  <c r="BD41" i="27"/>
  <c r="BD172" i="27"/>
  <c r="BD128" i="27"/>
  <c r="J172" i="27"/>
  <c r="J128" i="27"/>
  <c r="J84" i="27"/>
  <c r="J41" i="27"/>
  <c r="BA128" i="27"/>
  <c r="BA172" i="27"/>
  <c r="BA41" i="27"/>
  <c r="BA84" i="27"/>
  <c r="AY172" i="27"/>
  <c r="AY128" i="27"/>
  <c r="AY41" i="27"/>
  <c r="AY84" i="27"/>
  <c r="BC41" i="27"/>
  <c r="BC84" i="27"/>
  <c r="BC128" i="27"/>
  <c r="BC172" i="27"/>
  <c r="L41" i="27"/>
  <c r="L84" i="27"/>
  <c r="L172" i="27"/>
  <c r="L128" i="27"/>
  <c r="N84" i="27"/>
  <c r="N41" i="27"/>
  <c r="N128" i="27"/>
  <c r="N172" i="27"/>
  <c r="AI65" i="27"/>
  <c r="AI153" i="27"/>
  <c r="AI109" i="27"/>
  <c r="AE147" i="27"/>
  <c r="AL147" i="27" s="1"/>
  <c r="AE59" i="27"/>
  <c r="AL59" i="27" s="1"/>
  <c r="AH66" i="27"/>
  <c r="AH154" i="27"/>
  <c r="AH110" i="27"/>
  <c r="BT154" i="27"/>
  <c r="BT110" i="27"/>
  <c r="BT66" i="27"/>
  <c r="BU110" i="27"/>
  <c r="BU66" i="27"/>
  <c r="AF147" i="27"/>
  <c r="AM147" i="27" s="1"/>
  <c r="AF59" i="27"/>
  <c r="AM59" i="27" s="1"/>
  <c r="AJ147" i="27"/>
  <c r="AQ147" i="27" s="1"/>
  <c r="AJ59" i="27"/>
  <c r="AQ59" i="27" s="1"/>
  <c r="AJ103" i="27"/>
  <c r="AQ103" i="27" s="1"/>
  <c r="AQ15" i="27"/>
  <c r="AJ66" i="27"/>
  <c r="AJ154" i="27"/>
  <c r="AJ110" i="27"/>
  <c r="AJ65" i="27"/>
  <c r="AJ109" i="27"/>
  <c r="AJ153" i="27"/>
  <c r="CD15" i="27"/>
  <c r="BT109" i="27"/>
  <c r="BT65" i="27"/>
  <c r="BT153" i="27"/>
  <c r="BW59" i="27"/>
  <c r="CD59" i="27" s="1"/>
  <c r="BW103" i="27"/>
  <c r="CD103" i="27" s="1"/>
  <c r="BW153" i="27"/>
  <c r="BW65" i="27"/>
  <c r="BW109" i="27"/>
  <c r="BZ153" i="27"/>
  <c r="BZ109" i="27"/>
  <c r="BZ65" i="27"/>
  <c r="BE147" i="27"/>
  <c r="BL147" i="27" s="1"/>
  <c r="BE103" i="27"/>
  <c r="BL103" i="27" s="1"/>
  <c r="BE59" i="27"/>
  <c r="BL59" i="27" s="1"/>
  <c r="BL15" i="27"/>
  <c r="BE154" i="27"/>
  <c r="BE110" i="27"/>
  <c r="BE66" i="27"/>
  <c r="BZ154" i="27"/>
  <c r="BZ66" i="27"/>
  <c r="BZ110" i="27"/>
  <c r="BZ147" i="27"/>
  <c r="CG147" i="27" s="1"/>
  <c r="BZ103" i="27"/>
  <c r="CG103" i="27" s="1"/>
  <c r="BZ59" i="27"/>
  <c r="CG59" i="27" s="1"/>
  <c r="CG15" i="27"/>
  <c r="BX153" i="27"/>
  <c r="BX65" i="27"/>
  <c r="BX109" i="27"/>
  <c r="BV66" i="27"/>
  <c r="BV110" i="27"/>
  <c r="BV154" i="27"/>
  <c r="AE65" i="27"/>
  <c r="AE109" i="27"/>
  <c r="AE153" i="27"/>
  <c r="BV147" i="27"/>
  <c r="CC147" i="27" s="1"/>
  <c r="CC15" i="27"/>
  <c r="BV59" i="27"/>
  <c r="CC59" i="27" s="1"/>
  <c r="BV103" i="27"/>
  <c r="CC103" i="27" s="1"/>
  <c r="BX154" i="27"/>
  <c r="BX110" i="27"/>
  <c r="BX66" i="27"/>
  <c r="BX147" i="27"/>
  <c r="CE147" i="27" s="1"/>
  <c r="BX103" i="27"/>
  <c r="CE103" i="27" s="1"/>
  <c r="CE15" i="27"/>
  <c r="BX59" i="27"/>
  <c r="CE59" i="27" s="1"/>
  <c r="BT147" i="27"/>
  <c r="CA147" i="27" s="1"/>
  <c r="BT103" i="27"/>
  <c r="CA103" i="27" s="1"/>
  <c r="CA15" i="27"/>
  <c r="BT59" i="27"/>
  <c r="CA59" i="27" s="1"/>
  <c r="AE66" i="27"/>
  <c r="AE154" i="27"/>
  <c r="AE110" i="27"/>
  <c r="BY147" i="27"/>
  <c r="CF147" i="27" s="1"/>
  <c r="BY103" i="27"/>
  <c r="CF103" i="27" s="1"/>
  <c r="CF15" i="27"/>
  <c r="BY59" i="27"/>
  <c r="CF59" i="27" s="1"/>
  <c r="AF65" i="27"/>
  <c r="AF109" i="27"/>
  <c r="AF153" i="27"/>
  <c r="BU147" i="27"/>
  <c r="CB147" i="27" s="1"/>
  <c r="CB15" i="27"/>
  <c r="BU59" i="27"/>
  <c r="CB59" i="27" s="1"/>
  <c r="BU103" i="27"/>
  <c r="CB103" i="27" s="1"/>
  <c r="AH147" i="27"/>
  <c r="AO147" i="27" s="1"/>
  <c r="AO15" i="27"/>
  <c r="AH59" i="27"/>
  <c r="AO59" i="27" s="1"/>
  <c r="AH103" i="27"/>
  <c r="AO103" i="27" s="1"/>
  <c r="AI110" i="27"/>
  <c r="AI66" i="27"/>
  <c r="AI154" i="27"/>
  <c r="AI147" i="27"/>
  <c r="AP147" i="27" s="1"/>
  <c r="AI59" i="27"/>
  <c r="AP59" i="27" s="1"/>
  <c r="AI103" i="27"/>
  <c r="AP103" i="27" s="1"/>
  <c r="AP15" i="27"/>
  <c r="AG147" i="27"/>
  <c r="AN147" i="27" s="1"/>
  <c r="AN15" i="27"/>
  <c r="AG103" i="27"/>
  <c r="AN103" i="27" s="1"/>
  <c r="AG59" i="27"/>
  <c r="AN59" i="27" s="1"/>
  <c r="AD147" i="27"/>
  <c r="AK147" i="27" s="1"/>
  <c r="AD103" i="27"/>
  <c r="AK103" i="27" s="1"/>
  <c r="AD59" i="27"/>
  <c r="AK59" i="27" s="1"/>
  <c r="AK15" i="27"/>
  <c r="AU36" i="27" l="1"/>
  <c r="AU167" i="27"/>
  <c r="AU79" i="27"/>
  <c r="AU123" i="27"/>
  <c r="AT36" i="27"/>
  <c r="AT167" i="27"/>
  <c r="AT79" i="27"/>
  <c r="AT123" i="27"/>
  <c r="D36" i="27"/>
  <c r="D123" i="27"/>
  <c r="D79" i="27"/>
  <c r="D167" i="27"/>
  <c r="E123" i="27"/>
  <c r="E36" i="27"/>
  <c r="E167" i="27"/>
  <c r="E79" i="27"/>
  <c r="AI29" i="32"/>
  <c r="AJ29" i="32" s="1"/>
  <c r="P29" i="32"/>
  <c r="AC28" i="32"/>
  <c r="D28" i="32"/>
  <c r="S28" i="32"/>
  <c r="AL29" i="32"/>
  <c r="AM29" i="32" s="1"/>
  <c r="V29" i="32"/>
  <c r="AF28" i="32"/>
  <c r="J28" i="32"/>
  <c r="AC29" i="32"/>
  <c r="D29" i="32"/>
  <c r="M28" i="32"/>
  <c r="AI28" i="32"/>
  <c r="P28" i="32"/>
  <c r="X28" i="32"/>
  <c r="Y28" i="32" s="1"/>
  <c r="AF29" i="32"/>
  <c r="AG29" i="32" s="1"/>
  <c r="J29" i="32"/>
  <c r="AL28" i="32"/>
  <c r="AM28" i="32" s="1"/>
  <c r="V28" i="32"/>
  <c r="BA173" i="27"/>
  <c r="BA85" i="27"/>
  <c r="BA42" i="27"/>
  <c r="BA129" i="27"/>
  <c r="BD173" i="27"/>
  <c r="BD85" i="27"/>
  <c r="BD42" i="27"/>
  <c r="BD129" i="27"/>
  <c r="BC129" i="27"/>
  <c r="BC173" i="27"/>
  <c r="BC85" i="27"/>
  <c r="BC42" i="27"/>
  <c r="I173" i="27"/>
  <c r="I129" i="27"/>
  <c r="I85" i="27"/>
  <c r="I42" i="27"/>
  <c r="AZ173" i="27"/>
  <c r="AZ42" i="27"/>
  <c r="AZ85" i="27"/>
  <c r="AZ129" i="27"/>
  <c r="J42" i="27"/>
  <c r="J173" i="27"/>
  <c r="J85" i="27"/>
  <c r="J129" i="27"/>
  <c r="BB173" i="27"/>
  <c r="BB129" i="27"/>
  <c r="BB85" i="27"/>
  <c r="BB42" i="27"/>
  <c r="AY173" i="27"/>
  <c r="AY85" i="27"/>
  <c r="AY42" i="27"/>
  <c r="AY129" i="27"/>
  <c r="N42" i="27"/>
  <c r="N173" i="27"/>
  <c r="N129" i="27"/>
  <c r="N85" i="27"/>
  <c r="K129" i="27"/>
  <c r="K85" i="27"/>
  <c r="K42" i="27"/>
  <c r="K173" i="27"/>
  <c r="L173" i="27"/>
  <c r="L42" i="27"/>
  <c r="L85" i="27"/>
  <c r="L129" i="27"/>
  <c r="M42" i="27"/>
  <c r="M85" i="27"/>
  <c r="M173" i="27"/>
  <c r="M129" i="27"/>
  <c r="E37" i="27" l="1"/>
  <c r="E168" i="27"/>
  <c r="E124" i="27"/>
  <c r="E80" i="27"/>
  <c r="AT124" i="27"/>
  <c r="AT168" i="27"/>
  <c r="AT80" i="27"/>
  <c r="AT37" i="27"/>
  <c r="D37" i="27"/>
  <c r="D80" i="27"/>
  <c r="D168" i="27"/>
  <c r="D124" i="27"/>
  <c r="AU124" i="27"/>
  <c r="AU37" i="27"/>
  <c r="AU168" i="27"/>
  <c r="AU80" i="27"/>
  <c r="G12" i="35"/>
  <c r="M11" i="35"/>
  <c r="C12" i="35"/>
  <c r="AK29" i="32"/>
  <c r="I12" i="35"/>
  <c r="I11" i="35"/>
  <c r="M12" i="35"/>
  <c r="L11" i="35"/>
  <c r="AN28" i="32"/>
  <c r="AJ28" i="32"/>
  <c r="C11" i="35"/>
  <c r="AH29" i="32"/>
  <c r="F12" i="35"/>
  <c r="F11" i="35"/>
  <c r="J12" i="35"/>
  <c r="AG28" i="32"/>
  <c r="G11" i="35" s="1"/>
  <c r="L12" i="35"/>
  <c r="AN29" i="32"/>
  <c r="AD28" i="32"/>
  <c r="AD29" i="32"/>
  <c r="AY86" i="27"/>
  <c r="AY130" i="27"/>
  <c r="AY43" i="27"/>
  <c r="AY174" i="27"/>
  <c r="BD86" i="27"/>
  <c r="BD43" i="27"/>
  <c r="BD174" i="27"/>
  <c r="BD130" i="27"/>
  <c r="I43" i="27"/>
  <c r="I86" i="27"/>
  <c r="I130" i="27"/>
  <c r="I174" i="27"/>
  <c r="M86" i="27"/>
  <c r="M43" i="27"/>
  <c r="M174" i="27"/>
  <c r="M130" i="27"/>
  <c r="J43" i="27"/>
  <c r="J174" i="27"/>
  <c r="J130" i="27"/>
  <c r="J86" i="27"/>
  <c r="K130" i="27"/>
  <c r="K43" i="27"/>
  <c r="K86" i="27"/>
  <c r="K174" i="27"/>
  <c r="BB43" i="27"/>
  <c r="BB174" i="27"/>
  <c r="BB130" i="27"/>
  <c r="BB86" i="27"/>
  <c r="BC130" i="27"/>
  <c r="BC86" i="27"/>
  <c r="BC174" i="27"/>
  <c r="BC43" i="27"/>
  <c r="BA130" i="27"/>
  <c r="BA43" i="27"/>
  <c r="BA174" i="27"/>
  <c r="BA86" i="27"/>
  <c r="L43" i="27"/>
  <c r="L86" i="27"/>
  <c r="L174" i="27"/>
  <c r="L130" i="27"/>
  <c r="AZ130" i="27"/>
  <c r="AZ174" i="27"/>
  <c r="AZ86" i="27"/>
  <c r="AZ43" i="27"/>
  <c r="N43" i="27"/>
  <c r="N130" i="27"/>
  <c r="N174" i="27"/>
  <c r="N86" i="27"/>
  <c r="D12" i="35" l="1"/>
  <c r="N11" i="35"/>
  <c r="AT125" i="27"/>
  <c r="AT169" i="27"/>
  <c r="AT38" i="27"/>
  <c r="AT81" i="27"/>
  <c r="AU38" i="27"/>
  <c r="AU125" i="27"/>
  <c r="AU169" i="27"/>
  <c r="AU81" i="27"/>
  <c r="D38" i="27"/>
  <c r="D169" i="27"/>
  <c r="D125" i="27"/>
  <c r="D81" i="27"/>
  <c r="E169" i="27"/>
  <c r="E38" i="27"/>
  <c r="E81" i="27"/>
  <c r="E125" i="27"/>
  <c r="D11" i="35"/>
  <c r="H12" i="35"/>
  <c r="N12" i="35"/>
  <c r="AE28" i="32"/>
  <c r="E11" i="35" s="1"/>
  <c r="AH28" i="32"/>
  <c r="H11" i="35" s="1"/>
  <c r="AE29" i="32"/>
  <c r="E12" i="35" s="1"/>
  <c r="J11" i="35"/>
  <c r="AK28" i="32"/>
  <c r="K11" i="35" s="1"/>
  <c r="K12" i="35"/>
  <c r="BD44" i="27"/>
  <c r="BD87" i="27"/>
  <c r="BD175" i="27"/>
  <c r="BD131" i="27"/>
  <c r="BC87" i="27"/>
  <c r="BC131" i="27"/>
  <c r="BC44" i="27"/>
  <c r="BC175" i="27"/>
  <c r="N175" i="27"/>
  <c r="N87" i="27"/>
  <c r="N44" i="27"/>
  <c r="N131" i="27"/>
  <c r="L44" i="27"/>
  <c r="L175" i="27"/>
  <c r="L131" i="27"/>
  <c r="L87" i="27"/>
  <c r="AZ87" i="27"/>
  <c r="AZ131" i="27"/>
  <c r="AZ44" i="27"/>
  <c r="AZ175" i="27"/>
  <c r="AY87" i="27"/>
  <c r="AY131" i="27"/>
  <c r="AY175" i="27"/>
  <c r="AY44" i="27"/>
  <c r="K87" i="27"/>
  <c r="K44" i="27"/>
  <c r="K175" i="27"/>
  <c r="K131" i="27"/>
  <c r="BA44" i="27"/>
  <c r="BA175" i="27"/>
  <c r="BA87" i="27"/>
  <c r="BA131" i="27"/>
  <c r="M44" i="27"/>
  <c r="M87" i="27"/>
  <c r="M175" i="27"/>
  <c r="M131" i="27"/>
  <c r="BB175" i="27"/>
  <c r="BB44" i="27"/>
  <c r="BB131" i="27"/>
  <c r="BB87" i="27"/>
  <c r="J87" i="27"/>
  <c r="J175" i="27"/>
  <c r="J44" i="27"/>
  <c r="J131" i="27"/>
  <c r="I44" i="27"/>
  <c r="I175" i="27"/>
  <c r="I131" i="27"/>
  <c r="I87" i="27"/>
  <c r="E126" i="27" l="1"/>
  <c r="E82" i="27"/>
  <c r="E39" i="27"/>
  <c r="E170" i="27"/>
  <c r="AU170" i="27"/>
  <c r="AU126" i="27"/>
  <c r="AU39" i="27"/>
  <c r="AU82" i="27"/>
  <c r="AT170" i="27"/>
  <c r="AT82" i="27"/>
  <c r="AT126" i="27"/>
  <c r="AT39" i="27"/>
  <c r="D170" i="27"/>
  <c r="D39" i="27"/>
  <c r="D126" i="27"/>
  <c r="D82" i="27"/>
  <c r="BB176" i="27"/>
  <c r="BB132" i="27"/>
  <c r="BB88" i="27"/>
  <c r="L176" i="27"/>
  <c r="L132" i="27"/>
  <c r="L88" i="27"/>
  <c r="BC88" i="27"/>
  <c r="BC132" i="27"/>
  <c r="BC176" i="27"/>
  <c r="BA132" i="27"/>
  <c r="BA88" i="27"/>
  <c r="BA176" i="27"/>
  <c r="AZ132" i="27"/>
  <c r="AZ176" i="27"/>
  <c r="AZ88" i="27"/>
  <c r="AY132" i="27"/>
  <c r="AY88" i="27"/>
  <c r="AY176" i="27"/>
  <c r="I132" i="27"/>
  <c r="I88" i="27"/>
  <c r="I176" i="27"/>
  <c r="J88" i="27"/>
  <c r="J176" i="27"/>
  <c r="J132" i="27"/>
  <c r="K88" i="27"/>
  <c r="K176" i="27"/>
  <c r="K132" i="27"/>
  <c r="N176" i="27"/>
  <c r="N88" i="27"/>
  <c r="N132" i="27"/>
  <c r="M176" i="27"/>
  <c r="M88" i="27"/>
  <c r="M132" i="27"/>
  <c r="BD88" i="27"/>
  <c r="BD176" i="27"/>
  <c r="BD132" i="27"/>
  <c r="AU127" i="27" l="1"/>
  <c r="AU40" i="27"/>
  <c r="AU83" i="27"/>
  <c r="AU171" i="27"/>
  <c r="D171" i="27"/>
  <c r="D127" i="27"/>
  <c r="D40" i="27"/>
  <c r="D83" i="27"/>
  <c r="E127" i="27"/>
  <c r="E171" i="27"/>
  <c r="E83" i="27"/>
  <c r="E40" i="27"/>
  <c r="AT40" i="27"/>
  <c r="AT83" i="27"/>
  <c r="AT127" i="27"/>
  <c r="AT171" i="27"/>
  <c r="D172" i="27" l="1"/>
  <c r="D128" i="27"/>
  <c r="D41" i="27"/>
  <c r="D84" i="27"/>
  <c r="AT172" i="27"/>
  <c r="AT128" i="27"/>
  <c r="AT84" i="27"/>
  <c r="AT41" i="27"/>
  <c r="E41" i="27"/>
  <c r="E128" i="27"/>
  <c r="E84" i="27"/>
  <c r="E172" i="27"/>
  <c r="AU41" i="27"/>
  <c r="AU128" i="27"/>
  <c r="AU172" i="27"/>
  <c r="AU84" i="27"/>
  <c r="AT129" i="27" l="1"/>
  <c r="AT85" i="27"/>
  <c r="AT42" i="27"/>
  <c r="AT173" i="27"/>
  <c r="AU173" i="27"/>
  <c r="AU42" i="27"/>
  <c r="AU129" i="27"/>
  <c r="AU85" i="27"/>
  <c r="D42" i="27"/>
  <c r="D173" i="27"/>
  <c r="D129" i="27"/>
  <c r="D85" i="27"/>
  <c r="E129" i="27"/>
  <c r="E42" i="27"/>
  <c r="E173" i="27"/>
  <c r="E85" i="27"/>
  <c r="E86" i="27" l="1"/>
  <c r="E43" i="27"/>
  <c r="E174" i="27"/>
  <c r="E130" i="27"/>
  <c r="AT43" i="27"/>
  <c r="AT86" i="27"/>
  <c r="AT174" i="27"/>
  <c r="AT130" i="27"/>
  <c r="AU43" i="27"/>
  <c r="AU130" i="27"/>
  <c r="AU86" i="27"/>
  <c r="AU174" i="27"/>
  <c r="D174" i="27"/>
  <c r="D130" i="27"/>
  <c r="D43" i="27"/>
  <c r="D86" i="27"/>
  <c r="E44" i="27" l="1"/>
  <c r="E131" i="27"/>
  <c r="E87" i="27"/>
  <c r="E175" i="27"/>
  <c r="D44" i="27"/>
  <c r="D131" i="27"/>
  <c r="D175" i="27"/>
  <c r="D87" i="27"/>
  <c r="AT44" i="27"/>
  <c r="AT131" i="27"/>
  <c r="AT175" i="27"/>
  <c r="AT87" i="27"/>
  <c r="AU44" i="27"/>
  <c r="AU131" i="27"/>
  <c r="AU175" i="27"/>
  <c r="AU87" i="27"/>
  <c r="D88" i="27" l="1"/>
  <c r="D176" i="27"/>
  <c r="D132" i="27"/>
  <c r="AU88" i="27"/>
  <c r="AU176" i="27"/>
  <c r="AU132" i="27"/>
  <c r="AT176" i="27"/>
  <c r="AT132" i="27"/>
  <c r="AT88" i="27"/>
  <c r="E132" i="27"/>
  <c r="E88" i="27"/>
  <c r="E176" i="27"/>
  <c r="H38" i="27" l="1"/>
  <c r="O38" i="27" s="1"/>
  <c r="H32" i="27"/>
  <c r="H164" i="27" s="1"/>
  <c r="V164" i="27" s="1"/>
  <c r="H36" i="27"/>
  <c r="H80" i="27" s="1"/>
  <c r="V80" i="27" s="1"/>
  <c r="H42" i="27"/>
  <c r="H130" i="27" s="1"/>
  <c r="V130" i="27" s="1"/>
  <c r="H21" i="27"/>
  <c r="V21" i="27" s="1"/>
  <c r="H39" i="27"/>
  <c r="H127" i="27" s="1"/>
  <c r="V127" i="27" s="1"/>
  <c r="H23" i="27"/>
  <c r="H67" i="27" s="1"/>
  <c r="V67" i="27" s="1"/>
  <c r="H24" i="27"/>
  <c r="H68" i="27" s="1"/>
  <c r="V68" i="27" s="1"/>
  <c r="H43" i="27"/>
  <c r="H175" i="27" s="1"/>
  <c r="V175" i="27" s="1"/>
  <c r="H17" i="27"/>
  <c r="H149" i="27" s="1"/>
  <c r="H34" i="27"/>
  <c r="H166" i="27" s="1"/>
  <c r="V166" i="27" s="1"/>
  <c r="H33" i="27"/>
  <c r="V33" i="27" s="1"/>
  <c r="H19" i="27"/>
  <c r="H151" i="27" s="1"/>
  <c r="H37" i="27"/>
  <c r="H81" i="27" s="1"/>
  <c r="V81" i="27" s="1"/>
  <c r="H26" i="27"/>
  <c r="H70" i="27" s="1"/>
  <c r="V70" i="27" s="1"/>
  <c r="H41" i="27"/>
  <c r="O41" i="27" s="1"/>
  <c r="H25" i="27"/>
  <c r="V25" i="27" s="1"/>
  <c r="H29" i="27"/>
  <c r="H161" i="27" s="1"/>
  <c r="V161" i="27" s="1"/>
  <c r="H28" i="27"/>
  <c r="H160" i="27" s="1"/>
  <c r="V160" i="27" s="1"/>
  <c r="H31" i="27"/>
  <c r="H163" i="27" s="1"/>
  <c r="V163" i="27" s="1"/>
  <c r="H40" i="27"/>
  <c r="H128" i="27" s="1"/>
  <c r="V128" i="27" s="1"/>
  <c r="H46" i="27"/>
  <c r="H178" i="27" s="1"/>
  <c r="V178" i="27" s="1"/>
  <c r="H30" i="27"/>
  <c r="H162" i="27" s="1"/>
  <c r="V162" i="27" s="1"/>
  <c r="H18" i="27"/>
  <c r="H106" i="27" s="1"/>
  <c r="H35" i="27"/>
  <c r="H79" i="27" s="1"/>
  <c r="V79" i="27" s="1"/>
  <c r="H27" i="27"/>
  <c r="V27" i="27" s="1"/>
  <c r="H22" i="27"/>
  <c r="V22" i="27" s="1"/>
  <c r="H44" i="27"/>
  <c r="H88" i="27" s="1"/>
  <c r="V88" i="27" s="1"/>
  <c r="H15" i="27"/>
  <c r="O15" i="27" s="1"/>
  <c r="H47" i="27" l="1"/>
  <c r="V47" i="27" s="1"/>
  <c r="H155" i="27"/>
  <c r="V155" i="27" s="1"/>
  <c r="H154" i="27"/>
  <c r="V154" i="27" s="1"/>
  <c r="H110" i="27"/>
  <c r="V110" i="27" s="1"/>
  <c r="H73" i="27"/>
  <c r="V73" i="27" s="1"/>
  <c r="O36" i="27"/>
  <c r="O124" i="27" s="1"/>
  <c r="O18" i="27"/>
  <c r="V18" i="27" s="1"/>
  <c r="H171" i="27"/>
  <c r="V171" i="27" s="1"/>
  <c r="H109" i="27"/>
  <c r="V109" i="27" s="1"/>
  <c r="H157" i="27"/>
  <c r="V157" i="27" s="1"/>
  <c r="V42" i="27"/>
  <c r="H87" i="27"/>
  <c r="V87" i="27" s="1"/>
  <c r="O82" i="27"/>
  <c r="O170" i="27"/>
  <c r="O126" i="27"/>
  <c r="O103" i="27"/>
  <c r="V103" i="27" s="1"/>
  <c r="O147" i="27"/>
  <c r="V147" i="27" s="1"/>
  <c r="O59" i="27"/>
  <c r="V59" i="27" s="1"/>
  <c r="V15" i="27"/>
  <c r="O173" i="27"/>
  <c r="O85" i="27"/>
  <c r="O129" i="27"/>
  <c r="O150" i="27"/>
  <c r="V150" i="27" s="1"/>
  <c r="H62" i="27"/>
  <c r="H115" i="27"/>
  <c r="V115" i="27" s="1"/>
  <c r="H118" i="27"/>
  <c r="V118" i="27" s="1"/>
  <c r="O29" i="27"/>
  <c r="H119" i="27"/>
  <c r="V119" i="27" s="1"/>
  <c r="V44" i="27"/>
  <c r="H147" i="27"/>
  <c r="O27" i="27"/>
  <c r="H77" i="27"/>
  <c r="V77" i="27" s="1"/>
  <c r="H61" i="27"/>
  <c r="V30" i="27"/>
  <c r="H159" i="27"/>
  <c r="V159" i="27" s="1"/>
  <c r="H134" i="27"/>
  <c r="V134" i="27" s="1"/>
  <c r="H113" i="27"/>
  <c r="V113" i="27" s="1"/>
  <c r="H168" i="27"/>
  <c r="V168" i="27" s="1"/>
  <c r="O25" i="27"/>
  <c r="H117" i="27"/>
  <c r="V117" i="27" s="1"/>
  <c r="H121" i="27"/>
  <c r="V121" i="27" s="1"/>
  <c r="O22" i="27"/>
  <c r="O35" i="27"/>
  <c r="O37" i="27"/>
  <c r="O80" i="27"/>
  <c r="H72" i="27"/>
  <c r="V72" i="27" s="1"/>
  <c r="H86" i="27"/>
  <c r="V86" i="27" s="1"/>
  <c r="V38" i="27"/>
  <c r="H176" i="27"/>
  <c r="V176" i="27" s="1"/>
  <c r="H111" i="27"/>
  <c r="V111" i="27" s="1"/>
  <c r="H103" i="27"/>
  <c r="O28" i="27"/>
  <c r="H105" i="27"/>
  <c r="V35" i="27"/>
  <c r="H123" i="27"/>
  <c r="V123" i="27" s="1"/>
  <c r="H116" i="27"/>
  <c r="V116" i="27" s="1"/>
  <c r="O19" i="27"/>
  <c r="H122" i="27"/>
  <c r="V122" i="27" s="1"/>
  <c r="O17" i="27"/>
  <c r="H74" i="27"/>
  <c r="V74" i="27" s="1"/>
  <c r="H158" i="27"/>
  <c r="V158" i="27" s="1"/>
  <c r="O168" i="27"/>
  <c r="H90" i="27"/>
  <c r="V90" i="27" s="1"/>
  <c r="O23" i="27"/>
  <c r="O43" i="27"/>
  <c r="H126" i="27"/>
  <c r="V126" i="27" s="1"/>
  <c r="V41" i="27"/>
  <c r="V32" i="27"/>
  <c r="H59" i="27"/>
  <c r="O46" i="27"/>
  <c r="O40" i="27"/>
  <c r="V24" i="27"/>
  <c r="V28" i="27"/>
  <c r="H71" i="27"/>
  <c r="V71" i="27" s="1"/>
  <c r="H129" i="27"/>
  <c r="V129" i="27" s="1"/>
  <c r="H65" i="27"/>
  <c r="V65" i="27" s="1"/>
  <c r="H66" i="27"/>
  <c r="V66" i="27" s="1"/>
  <c r="H78" i="27"/>
  <c r="V78" i="27" s="1"/>
  <c r="V34" i="27"/>
  <c r="H83" i="27"/>
  <c r="V83" i="27" s="1"/>
  <c r="H170" i="27"/>
  <c r="V170" i="27" s="1"/>
  <c r="H167" i="27"/>
  <c r="V167" i="27" s="1"/>
  <c r="H85" i="27"/>
  <c r="V85" i="27" s="1"/>
  <c r="H131" i="27"/>
  <c r="V131" i="27" s="1"/>
  <c r="V43" i="27"/>
  <c r="V46" i="27"/>
  <c r="H172" i="27"/>
  <c r="V172" i="27" s="1"/>
  <c r="H112" i="27"/>
  <c r="V112" i="27" s="1"/>
  <c r="H76" i="27"/>
  <c r="V76" i="27" s="1"/>
  <c r="H82" i="27"/>
  <c r="V82" i="27" s="1"/>
  <c r="H63" i="27"/>
  <c r="O34" i="27"/>
  <c r="O33" i="27"/>
  <c r="H156" i="27"/>
  <c r="V156" i="27" s="1"/>
  <c r="V36" i="27"/>
  <c r="V37" i="27"/>
  <c r="O21" i="27"/>
  <c r="O31" i="27"/>
  <c r="V40" i="27"/>
  <c r="O44" i="27"/>
  <c r="O24" i="27"/>
  <c r="H174" i="27"/>
  <c r="V174" i="27" s="1"/>
  <c r="H124" i="27"/>
  <c r="V124" i="27" s="1"/>
  <c r="O42" i="27"/>
  <c r="H107" i="27"/>
  <c r="H132" i="27"/>
  <c r="V132" i="27" s="1"/>
  <c r="O26" i="27"/>
  <c r="H169" i="27"/>
  <c r="V169" i="27" s="1"/>
  <c r="V29" i="27"/>
  <c r="O30" i="27"/>
  <c r="V31" i="27"/>
  <c r="H173" i="27"/>
  <c r="V173" i="27" s="1"/>
  <c r="H125" i="27"/>
  <c r="V125" i="27" s="1"/>
  <c r="H150" i="27"/>
  <c r="H120" i="27"/>
  <c r="V120" i="27" s="1"/>
  <c r="O32" i="27"/>
  <c r="O39" i="27"/>
  <c r="V26" i="27"/>
  <c r="H84" i="27"/>
  <c r="V84" i="27" s="1"/>
  <c r="V39" i="27"/>
  <c r="V23" i="27"/>
  <c r="H75" i="27"/>
  <c r="V75" i="27" s="1"/>
  <c r="H114" i="27"/>
  <c r="V114" i="27" s="1"/>
  <c r="H165" i="27"/>
  <c r="V165" i="27" s="1"/>
  <c r="H153" i="27"/>
  <c r="V153" i="27" s="1"/>
  <c r="H69" i="27"/>
  <c r="V69" i="27" s="1"/>
  <c r="O106" i="27" l="1"/>
  <c r="V106" i="27" s="1"/>
  <c r="O62" i="27"/>
  <c r="V62" i="27" s="1"/>
  <c r="H135" i="27"/>
  <c r="V135" i="27" s="1"/>
  <c r="H91" i="27"/>
  <c r="V91" i="27" s="1"/>
  <c r="O47" i="27"/>
  <c r="O135" i="27" s="1"/>
  <c r="H48" i="27"/>
  <c r="H49" i="27" s="1"/>
  <c r="H179" i="27"/>
  <c r="V179" i="27" s="1"/>
  <c r="O175" i="27"/>
  <c r="O131" i="27"/>
  <c r="O87" i="27"/>
  <c r="O151" i="27"/>
  <c r="V151" i="27" s="1"/>
  <c r="V19" i="27"/>
  <c r="O63" i="27"/>
  <c r="V63" i="27" s="1"/>
  <c r="O107" i="27"/>
  <c r="V107" i="27" s="1"/>
  <c r="O79" i="27"/>
  <c r="O123" i="27"/>
  <c r="O167" i="27"/>
  <c r="O117" i="27"/>
  <c r="O161" i="27"/>
  <c r="O73" i="27"/>
  <c r="O84" i="27"/>
  <c r="O128" i="27"/>
  <c r="O172" i="27"/>
  <c r="O76" i="27"/>
  <c r="O164" i="27"/>
  <c r="O120" i="27"/>
  <c r="O70" i="27"/>
  <c r="O158" i="27"/>
  <c r="O114" i="27"/>
  <c r="O88" i="27"/>
  <c r="O132" i="27"/>
  <c r="O176" i="27"/>
  <c r="O122" i="27"/>
  <c r="O78" i="27"/>
  <c r="O166" i="27"/>
  <c r="O90" i="27"/>
  <c r="O134" i="27"/>
  <c r="O178" i="27"/>
  <c r="O157" i="27"/>
  <c r="O69" i="27"/>
  <c r="O113" i="27"/>
  <c r="O66" i="27"/>
  <c r="O110" i="27"/>
  <c r="O154" i="27"/>
  <c r="O159" i="27"/>
  <c r="O115" i="27"/>
  <c r="O71" i="27"/>
  <c r="O83" i="27"/>
  <c r="O127" i="27"/>
  <c r="O171" i="27"/>
  <c r="O165" i="27"/>
  <c r="O121" i="27"/>
  <c r="O77" i="27"/>
  <c r="O119" i="27"/>
  <c r="O75" i="27"/>
  <c r="O163" i="27"/>
  <c r="O130" i="27"/>
  <c r="O86" i="27"/>
  <c r="O174" i="27"/>
  <c r="O109" i="27"/>
  <c r="O65" i="27"/>
  <c r="O153" i="27"/>
  <c r="O149" i="27"/>
  <c r="V149" i="27" s="1"/>
  <c r="V17" i="27"/>
  <c r="O61" i="27"/>
  <c r="V61" i="27" s="1"/>
  <c r="O105" i="27"/>
  <c r="V105" i="27" s="1"/>
  <c r="O67" i="27"/>
  <c r="O111" i="27"/>
  <c r="O155" i="27"/>
  <c r="O156" i="27"/>
  <c r="O68" i="27"/>
  <c r="O112" i="27"/>
  <c r="O118" i="27"/>
  <c r="O162" i="27"/>
  <c r="O74" i="27"/>
  <c r="O116" i="27"/>
  <c r="O72" i="27"/>
  <c r="O160" i="27"/>
  <c r="O81" i="27"/>
  <c r="O169" i="27"/>
  <c r="O125" i="27"/>
  <c r="O179" i="27" l="1"/>
  <c r="H92" i="27"/>
  <c r="V92" i="27" s="1"/>
  <c r="O48" i="27"/>
  <c r="O92" i="27" s="1"/>
  <c r="H136" i="27"/>
  <c r="V136" i="27" s="1"/>
  <c r="V48" i="27"/>
  <c r="O91" i="27"/>
  <c r="H180" i="27"/>
  <c r="V180" i="27" s="1"/>
  <c r="H181" i="27"/>
  <c r="V181" i="27" s="1"/>
  <c r="H137" i="27"/>
  <c r="V137" i="27" s="1"/>
  <c r="H50" i="27"/>
  <c r="H93" i="27"/>
  <c r="V93" i="27" s="1"/>
  <c r="O49" i="27"/>
  <c r="V49" i="27"/>
  <c r="O136" i="27"/>
  <c r="O180" i="27"/>
  <c r="H94" i="27" l="1"/>
  <c r="V94" i="27" s="1"/>
  <c r="H138" i="27"/>
  <c r="V138" i="27" s="1"/>
  <c r="V50" i="27"/>
  <c r="H182" i="27"/>
  <c r="V182" i="27" s="1"/>
  <c r="O50" i="27"/>
  <c r="O181" i="27"/>
  <c r="O137" i="27"/>
  <c r="O93" i="27"/>
  <c r="O182" i="27" l="1"/>
  <c r="O138" i="27"/>
  <c r="O94" i="27"/>
</calcChain>
</file>

<file path=xl/connections.xml><?xml version="1.0" encoding="utf-8"?>
<connections xmlns="http://schemas.openxmlformats.org/spreadsheetml/2006/main">
  <connection id="1" name="Připojení" type="104" refreshedVersion="0" background="1">
    <extLst>
      <ext xmlns:x15="http://schemas.microsoft.com/office/spreadsheetml/2010/11/main" uri="{DE250136-89BD-433C-8126-D09CA5730AF9}">
        <x15:connection id="Tabulka"/>
      </ext>
    </extLst>
  </connection>
  <connection id="2" keepAlive="1" name="ThisWorkbookDataModel" description="Datový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<sst xmlns="http://schemas.openxmlformats.org/spreadsheetml/2006/main" count="3850" uniqueCount="210">
  <si>
    <t>vozokm</t>
  </si>
  <si>
    <t>vozohod</t>
  </si>
  <si>
    <t>osobokm</t>
  </si>
  <si>
    <t>osobohod</t>
  </si>
  <si>
    <t>Celkem VHD</t>
  </si>
  <si>
    <t>Autobus městský</t>
  </si>
  <si>
    <t>Tramvaj</t>
  </si>
  <si>
    <t>Vlak-osobní</t>
  </si>
  <si>
    <t>Vlak-rychlík</t>
  </si>
  <si>
    <t>Vlak-spěšný</t>
  </si>
  <si>
    <t>Rok</t>
  </si>
  <si>
    <t>vlako(vozo)kilometry/rok</t>
  </si>
  <si>
    <t>osobokilometry/rok</t>
  </si>
  <si>
    <t>vlako(vozo)hodiny/rok</t>
  </si>
  <si>
    <t>vlak</t>
  </si>
  <si>
    <t>bus</t>
  </si>
  <si>
    <t>OA</t>
  </si>
  <si>
    <t>dálková</t>
  </si>
  <si>
    <t>regionální</t>
  </si>
  <si>
    <t>rok</t>
  </si>
  <si>
    <t>varianta</t>
  </si>
  <si>
    <t>$VISION</t>
  </si>
  <si>
    <t>$VERSION:VERSNR</t>
  </si>
  <si>
    <t>FILETYPE</t>
  </si>
  <si>
    <t>LANGUAGE</t>
  </si>
  <si>
    <t>UNIT</t>
  </si>
  <si>
    <t>Att</t>
  </si>
  <si>
    <t>ENG</t>
  </si>
  <si>
    <t>KM</t>
  </si>
  <si>
    <t>$TSYS:CODE</t>
  </si>
  <si>
    <t>NAME</t>
  </si>
  <si>
    <t>TYPE</t>
  </si>
  <si>
    <t>NUMLINES</t>
  </si>
  <si>
    <t>NUMSERVICETRIPSUNCOUPLED(AP)</t>
  </si>
  <si>
    <t>SERVICEKM(AP)</t>
  </si>
  <si>
    <t>SERVICETIME(AP)</t>
  </si>
  <si>
    <t>PASSKMTRAV(AP)</t>
  </si>
  <si>
    <t>PASSHOURTRAV(AP)</t>
  </si>
  <si>
    <t>B</t>
  </si>
  <si>
    <t>PuT</t>
  </si>
  <si>
    <t>LNV</t>
  </si>
  <si>
    <t>lehká nákladní vozidla</t>
  </si>
  <si>
    <t>PrT</t>
  </si>
  <si>
    <t>LNV-PD</t>
  </si>
  <si>
    <t>NV</t>
  </si>
  <si>
    <t>nákladní vozidla</t>
  </si>
  <si>
    <t>NV-PD</t>
  </si>
  <si>
    <t>OV</t>
  </si>
  <si>
    <t>osobní vozidla</t>
  </si>
  <si>
    <t>OV-PD</t>
  </si>
  <si>
    <t>P</t>
  </si>
  <si>
    <t>pěší</t>
  </si>
  <si>
    <t>PuTWalk</t>
  </si>
  <si>
    <t>RB</t>
  </si>
  <si>
    <t>T</t>
  </si>
  <si>
    <t>TB</t>
  </si>
  <si>
    <t>Trolejbus</t>
  </si>
  <si>
    <t>V-Ex</t>
  </si>
  <si>
    <t>V-Os</t>
  </si>
  <si>
    <t>V-R</t>
  </si>
  <si>
    <t>V-Sp</t>
  </si>
  <si>
    <t>Vlak dálkový</t>
  </si>
  <si>
    <t>Vlak regionální</t>
  </si>
  <si>
    <t>VLOŽIT Z VISUMU (Lists &gt; Transport systems)</t>
  </si>
  <si>
    <t>Vnímaná spotřeba času - VHD (matice PJT x matice OD)</t>
  </si>
  <si>
    <t>vnímaná spotřeba času</t>
  </si>
  <si>
    <t>Osobní vozidla</t>
  </si>
  <si>
    <t>VehKm PrT (OV-CR)</t>
  </si>
  <si>
    <t>VehKm PrT (OV-PD)</t>
  </si>
  <si>
    <t>VehHour (OV-CR)</t>
  </si>
  <si>
    <t>VehHour (OV-PD)</t>
  </si>
  <si>
    <t>OBSAZENOST OV =</t>
  </si>
  <si>
    <t>24 hodin</t>
  </si>
  <si>
    <t>VHD - indukovaná</t>
  </si>
  <si>
    <t>VHD - převedená z IAD</t>
  </si>
  <si>
    <t>městský</t>
  </si>
  <si>
    <t>polynom podle grafu</t>
  </si>
  <si>
    <t>odkaz na vstupní data</t>
  </si>
  <si>
    <t>odkaz na tento list</t>
  </si>
  <si>
    <t>ostatní odkaz na tento list</t>
  </si>
  <si>
    <t>poměrově</t>
  </si>
  <si>
    <t>osobohodiny/rok (vnímaná cestovní doba)</t>
  </si>
  <si>
    <t>dálkový</t>
  </si>
  <si>
    <t>koef. den &gt; rok</t>
  </si>
  <si>
    <t>IAD</t>
  </si>
  <si>
    <t>lehká nákladní vozidla-přeshran.dop.</t>
  </si>
  <si>
    <t>nákladní vozidla-přeshran.dop.</t>
  </si>
  <si>
    <t>osobní vozidla-přeshran.dop.</t>
  </si>
  <si>
    <t>celkem</t>
  </si>
  <si>
    <t>B-IDS</t>
  </si>
  <si>
    <t>autobus IDS</t>
  </si>
  <si>
    <t>F</t>
  </si>
  <si>
    <t>I</t>
  </si>
  <si>
    <t>jízdní kolo</t>
  </si>
  <si>
    <t>Sp</t>
  </si>
  <si>
    <t>spolujízda</t>
  </si>
  <si>
    <t>tramvaj</t>
  </si>
  <si>
    <t>Vlak reg.</t>
  </si>
  <si>
    <t>MHD</t>
  </si>
  <si>
    <t>Bus reg.</t>
  </si>
  <si>
    <t>Bus dálk.</t>
  </si>
  <si>
    <t>Vlak dálk.</t>
  </si>
  <si>
    <t>tram</t>
  </si>
  <si>
    <t>trolejbus</t>
  </si>
  <si>
    <t>VHD - celkem</t>
  </si>
  <si>
    <t>24h</t>
  </si>
  <si>
    <t>tcur x OD</t>
  </si>
  <si>
    <t>indukovaní cestující</t>
  </si>
  <si>
    <t>vnímaná cestovní doba u indukovaných cestujících - osobohodiny/den</t>
  </si>
  <si>
    <t>autobus městský</t>
  </si>
  <si>
    <t>autobus mimo IDS</t>
  </si>
  <si>
    <t>Vlak-expresní</t>
  </si>
  <si>
    <t>ROK 2017</t>
  </si>
  <si>
    <t>Vnímaná spotřeba času - IAD (matice TCUR x matice OD)</t>
  </si>
  <si>
    <t>ROK 20xx - VAR. 2</t>
  </si>
  <si>
    <t>ROK 20xx - VAR. 3</t>
  </si>
  <si>
    <t>ROK 20xx - VAR. 5</t>
  </si>
  <si>
    <t>ROK 20xx - VAR. 6</t>
  </si>
  <si>
    <t>VARIANTA 2</t>
  </si>
  <si>
    <t>VARIANTA 3</t>
  </si>
  <si>
    <t>VARIANTA 5</t>
  </si>
  <si>
    <t>VARIANTA 6</t>
  </si>
  <si>
    <t>var. 2 (BP)</t>
  </si>
  <si>
    <t>var. 2</t>
  </si>
  <si>
    <t>var. 3 (BP)</t>
  </si>
  <si>
    <t>var. 3</t>
  </si>
  <si>
    <t>var. 5 (BP)</t>
  </si>
  <si>
    <t>var. 5</t>
  </si>
  <si>
    <t>var. 6 (BP)</t>
  </si>
  <si>
    <t>var. 6</t>
  </si>
  <si>
    <t>BEZ PROJEKTU + S PŘEROVKOU</t>
  </si>
  <si>
    <t>Autobus IDS</t>
  </si>
  <si>
    <t>Autobus mimo IDS</t>
  </si>
  <si>
    <t>ROK 20xx - VAR. 0 (BP s Přerovkou/ŽUB)</t>
  </si>
  <si>
    <t>VARIANTA 2 - OPTIMALIZACE</t>
  </si>
  <si>
    <t>VARIANTA 3 - MODERNIZACE</t>
  </si>
  <si>
    <t>Bez projektu + s Přerovkou/ŽUB (VARIANTA 0)</t>
  </si>
  <si>
    <t>S projektem + s Přerovkou/ŽUB (VARIANTA 2)</t>
  </si>
  <si>
    <t>S projektem + s Přerovkou/ŽUB (VARIANTA 6)</t>
  </si>
  <si>
    <t>S projektem + s Přerovkou/ŽUB (VARIANTA 5)</t>
  </si>
  <si>
    <t>S projektem + s Přerovkou/ŽUB (VARIANTA 3)</t>
  </si>
  <si>
    <t>ROK 2024</t>
  </si>
  <si>
    <t>ROK 2028 - BP bez Přerovky/ŽUB (síť 2024)</t>
  </si>
  <si>
    <t>ROK 2028 - VAR. 0 (BP s Přerovkou/ŽUB)</t>
  </si>
  <si>
    <t>ROK 2028 - VAR. 2</t>
  </si>
  <si>
    <t>ROK 2028 - VAR. 3</t>
  </si>
  <si>
    <t>ROK 2028 - VAR. 5</t>
  </si>
  <si>
    <t>ROK 2028 - VAR. 6</t>
  </si>
  <si>
    <t>ROK 2053 - VAR. 0 (BP s Přerovkou/ŽUB)</t>
  </si>
  <si>
    <t>ROK 2053 - VAR. 2</t>
  </si>
  <si>
    <t>ROK 2053 - VAR. 3</t>
  </si>
  <si>
    <t>ROK 2053 - VAR. 5</t>
  </si>
  <si>
    <t>ROK 2053 - VAR. 6</t>
  </si>
  <si>
    <t>ROK 2053 - BP bez Přerovky/ŽUB (síť 2024)</t>
  </si>
  <si>
    <t>BEZ PROJEKTU - SÍŤ 2024</t>
  </si>
  <si>
    <t>ROK 2040 - pomocný (síť 2024)</t>
  </si>
  <si>
    <t>Bez projektu + bez Přerovky/ŽUB (síť 2024)</t>
  </si>
  <si>
    <t>* červeně = předběžné hodnoty</t>
  </si>
  <si>
    <t>osobokm za den</t>
  </si>
  <si>
    <t>var. 0</t>
  </si>
  <si>
    <t>Olomouc / Grygov - Nezamyslice / Němčice</t>
  </si>
  <si>
    <t>Celkem</t>
  </si>
  <si>
    <t>Dálková</t>
  </si>
  <si>
    <t>Regionální</t>
  </si>
  <si>
    <t>Olomouc / Grygov - Prostějov</t>
  </si>
  <si>
    <t>Prostějov - Nezamyslice/ Němčice</t>
  </si>
  <si>
    <t>osobokm za rok</t>
  </si>
  <si>
    <t>vlakokm za den</t>
  </si>
  <si>
    <t>vlakokm za rok</t>
  </si>
  <si>
    <t>vlakohod za den</t>
  </si>
  <si>
    <t>vlakohod za rok</t>
  </si>
  <si>
    <t>Stanice/zastávka</t>
  </si>
  <si>
    <t>Olomouc hl. n.</t>
  </si>
  <si>
    <t>Prostějov hl. n.</t>
  </si>
  <si>
    <t>Nezamyslice</t>
  </si>
  <si>
    <t>Olomouc-Nové Sady</t>
  </si>
  <si>
    <t>Blatec*</t>
  </si>
  <si>
    <t>Pivín</t>
  </si>
  <si>
    <t>Vrbátky</t>
  </si>
  <si>
    <t>Čelčice</t>
  </si>
  <si>
    <t>Bedihošť</t>
  </si>
  <si>
    <t>Kožušany</t>
  </si>
  <si>
    <t>Nemilany</t>
  </si>
  <si>
    <t>Vrahovice</t>
  </si>
  <si>
    <t>Kraličky</t>
  </si>
  <si>
    <t>Víceměřice*</t>
  </si>
  <si>
    <t>Doloplazy*</t>
  </si>
  <si>
    <t>VNÍMANÁ CESTOVNÍ DOBA - OSOBOHODINY/ROK - INDUKOVANÍ CESTUJÍCÍ</t>
  </si>
  <si>
    <t>stávající cestující</t>
  </si>
  <si>
    <t>VNÍMANÁ CESTOVNÍ DOBA - OSOBOHODINY/ROK - STÁVAJÍCÍ CESTUJÍCÍ</t>
  </si>
  <si>
    <t>ÚSPORA VNÍMANÉ CESTOVNÍ DOBY - OSOBOHOD/ROK - STÁVAJÍCÍ CESTUJÍCÍ</t>
  </si>
  <si>
    <t>VNÍMANÁ CESTOVNÍ DOBA - OSOBOHODINY/ROK - PŘEVEDENÍ CESTUJÍCÍ V RÁMCI VHD Z AUTOBUSŮ NA ŽELEZNICI</t>
  </si>
  <si>
    <t>ÚSPORA VNÍMANÉ CESTOVNÍ DOBY - OSOBOHOD/ROK -  PŘEVEDENÍ CESTUJÍCÍ V RÁMCI VHD Z AUTOBUSŮ NA ŽELEZNICI</t>
  </si>
  <si>
    <t>převedení cestující v rámci VHD z autobusů na železnici</t>
  </si>
  <si>
    <t>průměr</t>
  </si>
  <si>
    <t>vnímaná cestovní doba u stávajících cestujících - osobohodiny/den</t>
  </si>
  <si>
    <t>PROSTÝ SOUČET ÚSPOR VNÍMANÉ CESTOVNÍ DOBY - OSOBOHOD/ROK - STÁVAJÍCÍ + PŘEVEDENÍ + INDUKOVANÍ CESTUJÍCÍ</t>
  </si>
  <si>
    <t>korekce nereálných odchylek vozkm/vozhod ve VISUMU</t>
  </si>
  <si>
    <t>vnímaná cestovní doba u převedených cestujících z IAD - osobohodiny/den</t>
  </si>
  <si>
    <t>vnímaná cestovní doba u převedených cestujících z autobusů - osobohodiny/den</t>
  </si>
  <si>
    <t>VARIANTA 5 - OPTIMALIZACE + GRYGOVSKÁ SPOJKA</t>
  </si>
  <si>
    <t>VARIANTA 6 - OPTIMALIZACE + NĚMČICKÁ SPOJKA</t>
  </si>
  <si>
    <r>
      <t>Denní obrat cestujících</t>
    </r>
    <r>
      <rPr>
        <sz val="14"/>
        <color theme="1"/>
        <rFont val="Calibri"/>
        <family val="2"/>
        <charset val="238"/>
        <scheme val="minor"/>
      </rPr>
      <t xml:space="preserve"> (součet všech nastupujících a vystupujících)</t>
    </r>
  </si>
  <si>
    <t>Pouze výkony za trať Olomouc - Nezamyslice, vč. Němčické spojky ve var. 6 (až po Němčice n.H.), resp. Grygovské spojky ve var. 5 (pouze úsek mezi Blatcem a tratí 270, tj. úsek Grygov - Olomouc na trati 270 není započten)</t>
  </si>
  <si>
    <t>převedení cestující z IAD</t>
  </si>
  <si>
    <t>VNÍMANÁ CESTOVNÍ DOBA - OSOBOHODINY/ROK - PŘEVEDENÍ CESTUJÍCÍ Z IAD</t>
  </si>
  <si>
    <r>
      <t xml:space="preserve">* ve var. 3 uvažována žst. Blatec v nové poloze </t>
    </r>
    <r>
      <rPr>
        <b/>
        <i/>
        <sz val="11"/>
        <rFont val="Calibri"/>
        <family val="2"/>
        <charset val="238"/>
        <scheme val="minor"/>
      </rPr>
      <t>+</t>
    </r>
    <r>
      <rPr>
        <i/>
        <sz val="11"/>
        <rFont val="Calibri"/>
        <family val="2"/>
        <charset val="238"/>
        <scheme val="minor"/>
      </rPr>
      <t xml:space="preserve"> nová zastávka Víceměřice </t>
    </r>
    <r>
      <rPr>
        <b/>
        <i/>
        <sz val="11"/>
        <rFont val="Calibri"/>
        <family val="2"/>
        <charset val="238"/>
        <scheme val="minor"/>
      </rPr>
      <t>+</t>
    </r>
    <r>
      <rPr>
        <i/>
        <sz val="11"/>
        <rFont val="Calibri"/>
        <family val="2"/>
        <charset val="238"/>
        <scheme val="minor"/>
      </rPr>
      <t xml:space="preserve"> zrušení zastávky Doloplazy</t>
    </r>
  </si>
  <si>
    <r>
      <t>ÚSPORA VNÍMANÉ CESTOVNÍ DOBY - OSOBOHOD/ROK - PŘEVEDENÍ CESTUJÍCÍ Z IAD</t>
    </r>
    <r>
      <rPr>
        <b/>
        <sz val="12"/>
        <color rgb="FF0000FF"/>
        <rFont val="Calibri"/>
        <family val="2"/>
        <charset val="238"/>
        <scheme val="minor"/>
      </rPr>
      <t xml:space="preserve"> </t>
    </r>
    <r>
      <rPr>
        <sz val="12"/>
        <color rgb="FF0000FF"/>
        <rFont val="Calibri"/>
        <family val="2"/>
        <charset val="238"/>
        <scheme val="minor"/>
      </rPr>
      <t>(APLIKOVÁNO PRAVIDLO JEDNÉ POLOVINY)</t>
    </r>
  </si>
  <si>
    <r>
      <t xml:space="preserve">ÚSPORA VNÍMANÉ CESTOVNÍ DOBY - OSOBOHOD/ROK - INDUKOVANÍ CESTUJÍCÍ </t>
    </r>
    <r>
      <rPr>
        <sz val="12"/>
        <color rgb="FF0000FF"/>
        <rFont val="Calibri"/>
        <family val="2"/>
        <charset val="238"/>
        <scheme val="minor"/>
      </rPr>
      <t>(APLIKOVÁNO PRAVIDLO JEDNÉ POLOVINY)</t>
    </r>
  </si>
  <si>
    <t>* uvedena hypotetická úspora za celý kalendářní rok 2028 - v případě dokončení projektu až v průběhu/na konci roku bude reálná úspora nižší/nulová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</si>
</sst>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sz val="11"/>
      <color theme="0" tint="-0.14999847407452621"/>
      <name val="Calibri"/>
      <family val="2"/>
      <charset val="238"/>
      <scheme val="minor"/>
    </font>
    <font>
      <sz val="12"/>
      <color theme="0" tint="-0.14999847407452621"/>
      <name val="Calibri"/>
      <family val="2"/>
      <charset val="238"/>
      <scheme val="minor"/>
    </font>
    <font>
      <sz val="11"/>
      <color rgb="FFFF00FF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color theme="1" tint="0.499984740745262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b/>
      <sz val="20"/>
      <color theme="0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1"/>
      <color rgb="FF008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1"/>
      <color rgb="FF663300"/>
      <name val="Calibri"/>
      <family val="2"/>
      <charset val="238"/>
      <scheme val="minor"/>
    </font>
    <font>
      <i/>
      <sz val="11"/>
      <color rgb="FFC00000"/>
      <name val="Calibri"/>
      <family val="2"/>
      <charset val="238"/>
      <scheme val="minor"/>
    </font>
    <font>
      <b/>
      <sz val="11"/>
      <color theme="1" tint="0.499984740745262"/>
      <name val="Calibri"/>
      <family val="2"/>
      <charset val="238"/>
      <scheme val="minor"/>
    </font>
    <font>
      <b/>
      <u/>
      <sz val="16"/>
      <color rgb="FFFF00FF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0" tint="-0.14999847407452621"/>
      <name val="Calibri"/>
      <family val="2"/>
      <charset val="238"/>
      <scheme val="minor"/>
    </font>
    <font>
      <b/>
      <sz val="11"/>
      <color theme="0" tint="-0.14999847407452621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1"/>
      <color theme="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color theme="0" tint="-0.249977111117893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b/>
      <sz val="11"/>
      <color theme="0" tint="-0.249977111117893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b/>
      <sz val="12"/>
      <color rgb="FF0000FF"/>
      <name val="Calibri"/>
      <family val="2"/>
      <charset val="238"/>
      <scheme val="minor"/>
    </font>
    <font>
      <sz val="12"/>
      <color rgb="FF0000FF"/>
      <name val="Calibri"/>
      <family val="2"/>
      <charset val="238"/>
      <scheme val="minor"/>
    </font>
    <font>
      <b/>
      <sz val="20"/>
      <color rgb="FF008000"/>
      <name val="Calibri"/>
      <family val="2"/>
      <charset val="238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FF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7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3" fontId="0" fillId="0" borderId="0" xfId="0" applyNumberForma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3" fillId="0" borderId="0" xfId="0" applyFont="1" applyProtection="1">
      <protection hidden="1"/>
    </xf>
    <xf numFmtId="0" fontId="3" fillId="4" borderId="40" xfId="0" applyFont="1" applyFill="1" applyBorder="1" applyProtection="1">
      <protection hidden="1"/>
    </xf>
    <xf numFmtId="0" fontId="3" fillId="0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3" fontId="0" fillId="0" borderId="0" xfId="0" applyNumberFormat="1" applyAlignment="1" applyProtection="1">
      <alignment vertical="center"/>
      <protection hidden="1"/>
    </xf>
    <xf numFmtId="0" fontId="3" fillId="2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vertical="center"/>
      <protection hidden="1"/>
    </xf>
    <xf numFmtId="0" fontId="1" fillId="0" borderId="16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4" fillId="0" borderId="0" xfId="0" applyFont="1" applyFill="1" applyBorder="1" applyAlignment="1" applyProtection="1">
      <alignment vertical="center"/>
      <protection hidden="1"/>
    </xf>
    <xf numFmtId="3" fontId="3" fillId="2" borderId="13" xfId="0" applyNumberFormat="1" applyFont="1" applyFill="1" applyBorder="1" applyAlignment="1" applyProtection="1">
      <alignment vertical="center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vertical="center"/>
      <protection hidden="1"/>
    </xf>
    <xf numFmtId="3" fontId="3" fillId="2" borderId="1" xfId="0" applyNumberFormat="1" applyFont="1" applyFill="1" applyBorder="1" applyAlignment="1" applyProtection="1">
      <alignment vertical="center"/>
      <protection hidden="1"/>
    </xf>
    <xf numFmtId="3" fontId="3" fillId="2" borderId="16" xfId="0" applyNumberFormat="1" applyFont="1" applyFill="1" applyBorder="1" applyAlignment="1" applyProtection="1">
      <alignment vertical="center"/>
      <protection hidden="1"/>
    </xf>
    <xf numFmtId="0" fontId="3" fillId="0" borderId="28" xfId="0" applyFont="1" applyBorder="1" applyAlignment="1" applyProtection="1">
      <alignment vertical="center"/>
      <protection hidden="1"/>
    </xf>
    <xf numFmtId="3" fontId="3" fillId="2" borderId="29" xfId="0" applyNumberFormat="1" applyFont="1" applyFill="1" applyBorder="1" applyAlignment="1" applyProtection="1">
      <alignment vertical="center"/>
      <protection hidden="1"/>
    </xf>
    <xf numFmtId="0" fontId="3" fillId="0" borderId="9" xfId="0" applyFont="1" applyBorder="1" applyAlignment="1" applyProtection="1">
      <alignment vertical="center"/>
      <protection hidden="1"/>
    </xf>
    <xf numFmtId="3" fontId="3" fillId="0" borderId="10" xfId="0" applyNumberFormat="1" applyFont="1" applyBorder="1" applyAlignment="1" applyProtection="1">
      <alignment vertical="center"/>
      <protection hidden="1"/>
    </xf>
    <xf numFmtId="0" fontId="3" fillId="0" borderId="12" xfId="0" applyFont="1" applyBorder="1" applyAlignment="1" applyProtection="1">
      <alignment vertical="center"/>
      <protection hidden="1"/>
    </xf>
    <xf numFmtId="3" fontId="3" fillId="0" borderId="13" xfId="0" applyNumberFormat="1" applyFont="1" applyBorder="1" applyAlignment="1" applyProtection="1">
      <alignment vertical="center"/>
      <protection hidden="1"/>
    </xf>
    <xf numFmtId="3" fontId="3" fillId="0" borderId="6" xfId="0" applyNumberFormat="1" applyFont="1" applyBorder="1" applyAlignment="1" applyProtection="1">
      <alignment vertical="center"/>
      <protection hidden="1"/>
    </xf>
    <xf numFmtId="3" fontId="3" fillId="0" borderId="11" xfId="0" applyNumberFormat="1" applyFont="1" applyBorder="1" applyAlignment="1" applyProtection="1">
      <alignment vertical="center"/>
      <protection hidden="1"/>
    </xf>
    <xf numFmtId="3" fontId="3" fillId="2" borderId="14" xfId="0" applyNumberFormat="1" applyFont="1" applyFill="1" applyBorder="1" applyAlignment="1" applyProtection="1">
      <alignment vertical="center"/>
      <protection hidden="1"/>
    </xf>
    <xf numFmtId="3" fontId="3" fillId="2" borderId="4" xfId="0" applyNumberFormat="1" applyFont="1" applyFill="1" applyBorder="1" applyAlignment="1" applyProtection="1">
      <alignment vertical="center"/>
      <protection hidden="1"/>
    </xf>
    <xf numFmtId="3" fontId="3" fillId="0" borderId="18" xfId="0" applyNumberFormat="1" applyFont="1" applyBorder="1" applyAlignment="1" applyProtection="1">
      <alignment vertical="center"/>
      <protection hidden="1"/>
    </xf>
    <xf numFmtId="3" fontId="3" fillId="0" borderId="33" xfId="0" applyNumberFormat="1" applyFont="1" applyBorder="1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12" fillId="0" borderId="0" xfId="0" applyFont="1" applyProtection="1">
      <protection hidden="1"/>
    </xf>
    <xf numFmtId="0" fontId="0" fillId="0" borderId="0" xfId="0" applyAlignment="1" applyProtection="1">
      <alignment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5" fillId="0" borderId="0" xfId="0" applyFont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13" fillId="0" borderId="0" xfId="0" applyFont="1" applyProtection="1">
      <protection hidden="1"/>
    </xf>
    <xf numFmtId="0" fontId="13" fillId="0" borderId="0" xfId="0" applyFont="1" applyBorder="1" applyProtection="1">
      <protection hidden="1"/>
    </xf>
    <xf numFmtId="0" fontId="14" fillId="0" borderId="0" xfId="0" applyFont="1" applyBorder="1" applyAlignment="1">
      <alignment horizontal="center"/>
    </xf>
    <xf numFmtId="0" fontId="6" fillId="0" borderId="16" xfId="0" applyFont="1" applyBorder="1" applyAlignment="1" applyProtection="1">
      <alignment horizontal="center"/>
      <protection hidden="1"/>
    </xf>
    <xf numFmtId="0" fontId="15" fillId="0" borderId="0" xfId="0" applyFont="1" applyAlignment="1" applyProtection="1">
      <alignment vertical="center"/>
      <protection hidden="1"/>
    </xf>
    <xf numFmtId="3" fontId="15" fillId="0" borderId="0" xfId="0" applyNumberFormat="1" applyFont="1" applyFill="1" applyBorder="1" applyAlignment="1" applyProtection="1">
      <alignment vertical="center"/>
      <protection hidden="1"/>
    </xf>
    <xf numFmtId="0" fontId="15" fillId="0" borderId="0" xfId="0" applyFont="1" applyBorder="1" applyAlignment="1" applyProtection="1">
      <alignment vertical="center"/>
      <protection hidden="1"/>
    </xf>
    <xf numFmtId="0" fontId="16" fillId="0" borderId="0" xfId="0" applyFont="1" applyProtection="1">
      <protection hidden="1"/>
    </xf>
    <xf numFmtId="0" fontId="17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19" fillId="0" borderId="0" xfId="0" applyFont="1" applyProtection="1">
      <protection hidden="1"/>
    </xf>
    <xf numFmtId="0" fontId="18" fillId="0" borderId="0" xfId="0" applyFont="1" applyProtection="1"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3" fillId="0" borderId="17" xfId="0" applyFont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3" fillId="11" borderId="45" xfId="0" applyFont="1" applyFill="1" applyBorder="1" applyProtection="1">
      <protection hidden="1"/>
    </xf>
    <xf numFmtId="0" fontId="3" fillId="11" borderId="0" xfId="0" applyFont="1" applyFill="1" applyBorder="1" applyProtection="1">
      <protection hidden="1"/>
    </xf>
    <xf numFmtId="0" fontId="3" fillId="11" borderId="51" xfId="0" applyFont="1" applyFill="1" applyBorder="1" applyProtection="1">
      <protection hidden="1"/>
    </xf>
    <xf numFmtId="3" fontId="3" fillId="11" borderId="0" xfId="0" applyNumberFormat="1" applyFont="1" applyFill="1" applyBorder="1" applyProtection="1">
      <protection hidden="1"/>
    </xf>
    <xf numFmtId="3" fontId="3" fillId="11" borderId="51" xfId="0" applyNumberFormat="1" applyFont="1" applyFill="1" applyBorder="1" applyProtection="1">
      <protection hidden="1"/>
    </xf>
    <xf numFmtId="3" fontId="3" fillId="11" borderId="0" xfId="0" applyNumberFormat="1" applyFont="1" applyFill="1" applyProtection="1">
      <protection hidden="1"/>
    </xf>
    <xf numFmtId="0" fontId="3" fillId="11" borderId="52" xfId="0" applyFont="1" applyFill="1" applyBorder="1" applyProtection="1">
      <protection hidden="1"/>
    </xf>
    <xf numFmtId="0" fontId="3" fillId="11" borderId="20" xfId="0" applyFont="1" applyFill="1" applyBorder="1" applyProtection="1">
      <protection hidden="1"/>
    </xf>
    <xf numFmtId="3" fontId="3" fillId="11" borderId="20" xfId="0" applyNumberFormat="1" applyFont="1" applyFill="1" applyBorder="1" applyProtection="1">
      <protection hidden="1"/>
    </xf>
    <xf numFmtId="3" fontId="3" fillId="11" borderId="46" xfId="0" applyNumberFormat="1" applyFont="1" applyFill="1" applyBorder="1" applyProtection="1">
      <protection hidden="1"/>
    </xf>
    <xf numFmtId="3" fontId="3" fillId="12" borderId="16" xfId="0" applyNumberFormat="1" applyFont="1" applyFill="1" applyBorder="1" applyProtection="1">
      <protection hidden="1"/>
    </xf>
    <xf numFmtId="3" fontId="3" fillId="11" borderId="16" xfId="0" applyNumberFormat="1" applyFont="1" applyFill="1" applyBorder="1" applyProtection="1">
      <protection hidden="1"/>
    </xf>
    <xf numFmtId="3" fontId="18" fillId="0" borderId="0" xfId="0" applyNumberFormat="1" applyFont="1" applyProtection="1">
      <protection hidden="1"/>
    </xf>
    <xf numFmtId="3" fontId="3" fillId="7" borderId="17" xfId="0" applyNumberFormat="1" applyFont="1" applyFill="1" applyBorder="1" applyAlignment="1" applyProtection="1">
      <alignment vertical="center"/>
      <protection hidden="1"/>
    </xf>
    <xf numFmtId="3" fontId="3" fillId="7" borderId="16" xfId="0" applyNumberFormat="1" applyFont="1" applyFill="1" applyBorder="1" applyAlignment="1" applyProtection="1">
      <alignment vertical="center"/>
      <protection hidden="1"/>
    </xf>
    <xf numFmtId="3" fontId="3" fillId="8" borderId="16" xfId="0" applyNumberFormat="1" applyFont="1" applyFill="1" applyBorder="1" applyAlignment="1" applyProtection="1">
      <alignment vertical="center"/>
      <protection hidden="1"/>
    </xf>
    <xf numFmtId="3" fontId="3" fillId="9" borderId="18" xfId="0" applyNumberFormat="1" applyFont="1" applyFill="1" applyBorder="1" applyAlignment="1" applyProtection="1">
      <alignment vertical="center"/>
      <protection hidden="1"/>
    </xf>
    <xf numFmtId="3" fontId="3" fillId="8" borderId="17" xfId="0" applyNumberFormat="1" applyFont="1" applyFill="1" applyBorder="1" applyAlignment="1" applyProtection="1">
      <alignment vertical="center"/>
      <protection hidden="1"/>
    </xf>
    <xf numFmtId="3" fontId="3" fillId="9" borderId="17" xfId="0" applyNumberFormat="1" applyFont="1" applyFill="1" applyBorder="1" applyAlignment="1" applyProtection="1">
      <alignment vertical="center"/>
      <protection hidden="1"/>
    </xf>
    <xf numFmtId="3" fontId="3" fillId="9" borderId="16" xfId="0" applyNumberFormat="1" applyFont="1" applyFill="1" applyBorder="1" applyAlignment="1" applyProtection="1">
      <alignment vertical="center"/>
      <protection hidden="1"/>
    </xf>
    <xf numFmtId="3" fontId="3" fillId="8" borderId="7" xfId="0" applyNumberFormat="1" applyFont="1" applyFill="1" applyBorder="1" applyAlignment="1" applyProtection="1">
      <alignment vertical="center"/>
      <protection hidden="1"/>
    </xf>
    <xf numFmtId="3" fontId="3" fillId="9" borderId="32" xfId="0" applyNumberFormat="1" applyFont="1" applyFill="1" applyBorder="1" applyAlignment="1" applyProtection="1">
      <alignment vertical="center"/>
      <protection hidden="1"/>
    </xf>
    <xf numFmtId="3" fontId="3" fillId="9" borderId="7" xfId="0" applyNumberFormat="1" applyFont="1" applyFill="1" applyBorder="1" applyAlignment="1" applyProtection="1">
      <alignment vertical="center"/>
      <protection hidden="1"/>
    </xf>
    <xf numFmtId="3" fontId="3" fillId="9" borderId="8" xfId="0" applyNumberFormat="1" applyFont="1" applyFill="1" applyBorder="1" applyAlignment="1" applyProtection="1">
      <alignment vertical="center"/>
      <protection hidden="1"/>
    </xf>
    <xf numFmtId="3" fontId="3" fillId="7" borderId="32" xfId="0" applyNumberFormat="1" applyFont="1" applyFill="1" applyBorder="1" applyAlignment="1" applyProtection="1">
      <alignment vertical="center"/>
      <protection hidden="1"/>
    </xf>
    <xf numFmtId="3" fontId="3" fillId="7" borderId="7" xfId="0" applyNumberFormat="1" applyFont="1" applyFill="1" applyBorder="1" applyAlignment="1" applyProtection="1">
      <alignment vertical="center"/>
      <protection hidden="1"/>
    </xf>
    <xf numFmtId="0" fontId="3" fillId="0" borderId="28" xfId="0" applyFont="1" applyFill="1" applyBorder="1" applyAlignment="1" applyProtection="1">
      <alignment horizontal="center" vertical="center"/>
      <protection hidden="1"/>
    </xf>
    <xf numFmtId="0" fontId="3" fillId="0" borderId="43" xfId="0" applyFont="1" applyFill="1" applyBorder="1" applyAlignment="1" applyProtection="1">
      <alignment horizontal="center" vertical="center"/>
      <protection hidden="1"/>
    </xf>
    <xf numFmtId="0" fontId="3" fillId="0" borderId="29" xfId="0" applyFont="1" applyFill="1" applyBorder="1" applyAlignment="1" applyProtection="1">
      <alignment horizontal="center" vertical="center"/>
      <protection hidden="1"/>
    </xf>
    <xf numFmtId="0" fontId="3" fillId="0" borderId="38" xfId="0" applyFont="1" applyBorder="1" applyAlignment="1" applyProtection="1">
      <alignment horizontal="center" vertical="center"/>
      <protection hidden="1"/>
    </xf>
    <xf numFmtId="0" fontId="3" fillId="0" borderId="29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3" fillId="0" borderId="30" xfId="0" applyFont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3" fillId="2" borderId="0" xfId="0" applyFont="1" applyFill="1" applyAlignment="1" applyProtection="1">
      <alignment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3" fillId="0" borderId="0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vertical="center" wrapText="1"/>
      <protection hidden="1"/>
    </xf>
    <xf numFmtId="3" fontId="3" fillId="0" borderId="1" xfId="0" applyNumberFormat="1" applyFont="1" applyBorder="1" applyAlignment="1" applyProtection="1">
      <alignment vertical="center" wrapText="1"/>
      <protection hidden="1"/>
    </xf>
    <xf numFmtId="3" fontId="3" fillId="0" borderId="6" xfId="0" applyNumberFormat="1" applyFont="1" applyBorder="1" applyAlignment="1" applyProtection="1">
      <alignment vertical="center" wrapText="1"/>
      <protection hidden="1"/>
    </xf>
    <xf numFmtId="0" fontId="3" fillId="0" borderId="17" xfId="0" applyFont="1" applyBorder="1" applyAlignment="1" applyProtection="1">
      <alignment vertical="center" wrapText="1"/>
      <protection hidden="1"/>
    </xf>
    <xf numFmtId="3" fontId="3" fillId="0" borderId="16" xfId="0" applyNumberFormat="1" applyFont="1" applyBorder="1" applyAlignment="1" applyProtection="1">
      <alignment vertical="center" wrapText="1"/>
      <protection hidden="1"/>
    </xf>
    <xf numFmtId="3" fontId="3" fillId="0" borderId="18" xfId="0" applyNumberFormat="1" applyFont="1" applyBorder="1" applyAlignment="1" applyProtection="1">
      <alignment vertical="center" wrapText="1"/>
      <protection hidden="1"/>
    </xf>
    <xf numFmtId="0" fontId="3" fillId="0" borderId="28" xfId="0" applyFont="1" applyBorder="1" applyAlignment="1" applyProtection="1">
      <alignment vertical="center" wrapText="1"/>
      <protection hidden="1"/>
    </xf>
    <xf numFmtId="3" fontId="3" fillId="0" borderId="29" xfId="0" applyNumberFormat="1" applyFont="1" applyBorder="1" applyAlignment="1" applyProtection="1">
      <alignment vertical="center" wrapText="1"/>
      <protection hidden="1"/>
    </xf>
    <xf numFmtId="3" fontId="3" fillId="0" borderId="33" xfId="0" applyNumberFormat="1" applyFont="1" applyBorder="1" applyAlignment="1" applyProtection="1">
      <alignment vertical="center" wrapText="1"/>
      <protection hidden="1"/>
    </xf>
    <xf numFmtId="0" fontId="3" fillId="0" borderId="9" xfId="0" applyFont="1" applyBorder="1" applyAlignment="1" applyProtection="1">
      <alignment vertical="center" wrapText="1"/>
      <protection hidden="1"/>
    </xf>
    <xf numFmtId="3" fontId="3" fillId="0" borderId="10" xfId="0" applyNumberFormat="1" applyFont="1" applyBorder="1" applyAlignment="1" applyProtection="1">
      <alignment vertical="center" wrapText="1"/>
      <protection hidden="1"/>
    </xf>
    <xf numFmtId="3" fontId="3" fillId="0" borderId="11" xfId="0" applyNumberFormat="1" applyFont="1" applyBorder="1" applyAlignment="1" applyProtection="1">
      <alignment vertical="center" wrapText="1"/>
      <protection hidden="1"/>
    </xf>
    <xf numFmtId="0" fontId="3" fillId="0" borderId="12" xfId="0" applyFont="1" applyBorder="1" applyAlignment="1" applyProtection="1">
      <alignment vertical="center" wrapText="1"/>
      <protection hidden="1"/>
    </xf>
    <xf numFmtId="3" fontId="3" fillId="0" borderId="13" xfId="0" applyNumberFormat="1" applyFont="1" applyBorder="1" applyAlignment="1" applyProtection="1">
      <alignment vertical="center" wrapText="1"/>
      <protection hidden="1"/>
    </xf>
    <xf numFmtId="3" fontId="3" fillId="0" borderId="14" xfId="0" applyNumberFormat="1" applyFont="1" applyBorder="1" applyAlignment="1" applyProtection="1">
      <alignment vertical="center" wrapText="1"/>
      <protection hidden="1"/>
    </xf>
    <xf numFmtId="3" fontId="3" fillId="0" borderId="4" xfId="0" applyNumberFormat="1" applyFont="1" applyFill="1" applyBorder="1" applyAlignment="1" applyProtection="1">
      <alignment vertical="center" wrapText="1"/>
      <protection hidden="1"/>
    </xf>
    <xf numFmtId="0" fontId="3" fillId="0" borderId="0" xfId="0" applyFont="1" applyFill="1" applyAlignment="1" applyProtection="1">
      <alignment vertical="center" wrapText="1"/>
      <protection hidden="1"/>
    </xf>
    <xf numFmtId="0" fontId="3" fillId="0" borderId="49" xfId="0" applyFont="1" applyBorder="1" applyAlignment="1" applyProtection="1">
      <alignment vertical="center" wrapText="1"/>
      <protection hidden="1"/>
    </xf>
    <xf numFmtId="0" fontId="3" fillId="4" borderId="50" xfId="0" applyFont="1" applyFill="1" applyBorder="1" applyAlignment="1" applyProtection="1">
      <alignment vertical="center" wrapText="1"/>
      <protection hidden="1"/>
    </xf>
    <xf numFmtId="0" fontId="3" fillId="0" borderId="45" xfId="0" applyFont="1" applyBorder="1" applyAlignment="1" applyProtection="1">
      <alignment vertical="center" wrapText="1"/>
      <protection hidden="1"/>
    </xf>
    <xf numFmtId="0" fontId="3" fillId="4" borderId="51" xfId="0" applyFont="1" applyFill="1" applyBorder="1" applyAlignment="1" applyProtection="1">
      <alignment vertical="center" wrapText="1"/>
      <protection hidden="1"/>
    </xf>
    <xf numFmtId="0" fontId="3" fillId="0" borderId="52" xfId="0" applyFont="1" applyBorder="1" applyAlignment="1" applyProtection="1">
      <alignment vertical="center" wrapText="1"/>
      <protection hidden="1"/>
    </xf>
    <xf numFmtId="0" fontId="3" fillId="4" borderId="46" xfId="0" applyFont="1" applyFill="1" applyBorder="1" applyAlignment="1" applyProtection="1">
      <alignment vertical="center" wrapText="1"/>
      <protection hidden="1"/>
    </xf>
    <xf numFmtId="0" fontId="0" fillId="0" borderId="0" xfId="0" applyAlignment="1" applyProtection="1">
      <alignment vertical="center"/>
      <protection hidden="1"/>
    </xf>
    <xf numFmtId="3" fontId="23" fillId="2" borderId="18" xfId="0" applyNumberFormat="1" applyFont="1" applyFill="1" applyBorder="1" applyAlignment="1" applyProtection="1">
      <alignment vertical="center"/>
      <protection hidden="1"/>
    </xf>
    <xf numFmtId="3" fontId="23" fillId="2" borderId="8" xfId="0" applyNumberFormat="1" applyFont="1" applyFill="1" applyBorder="1" applyAlignment="1" applyProtection="1">
      <alignment vertical="center"/>
      <protection hidden="1"/>
    </xf>
    <xf numFmtId="3" fontId="23" fillId="0" borderId="18" xfId="0" applyNumberFormat="1" applyFont="1" applyFill="1" applyBorder="1" applyAlignment="1" applyProtection="1">
      <alignment vertical="center" wrapText="1"/>
      <protection hidden="1"/>
    </xf>
    <xf numFmtId="3" fontId="23" fillId="0" borderId="8" xfId="0" applyNumberFormat="1" applyFont="1" applyFill="1" applyBorder="1" applyAlignment="1" applyProtection="1">
      <alignment vertical="center" wrapText="1"/>
      <protection hidden="1"/>
    </xf>
    <xf numFmtId="0" fontId="11" fillId="0" borderId="0" xfId="0" applyFont="1" applyFill="1" applyAlignment="1" applyProtection="1">
      <alignment vertical="center"/>
      <protection hidden="1"/>
    </xf>
    <xf numFmtId="3" fontId="3" fillId="7" borderId="18" xfId="0" applyNumberFormat="1" applyFont="1" applyFill="1" applyBorder="1" applyAlignment="1" applyProtection="1">
      <alignment vertical="center"/>
      <protection hidden="1"/>
    </xf>
    <xf numFmtId="3" fontId="3" fillId="7" borderId="8" xfId="0" applyNumberFormat="1" applyFont="1" applyFill="1" applyBorder="1" applyAlignment="1" applyProtection="1">
      <alignment vertical="center"/>
      <protection hidden="1"/>
    </xf>
    <xf numFmtId="3" fontId="4" fillId="11" borderId="0" xfId="0" applyNumberFormat="1" applyFont="1" applyFill="1" applyBorder="1" applyProtection="1">
      <protection hidden="1"/>
    </xf>
    <xf numFmtId="3" fontId="4" fillId="11" borderId="51" xfId="0" applyNumberFormat="1" applyFont="1" applyFill="1" applyBorder="1" applyProtection="1">
      <protection hidden="1"/>
    </xf>
    <xf numFmtId="3" fontId="4" fillId="11" borderId="0" xfId="0" applyNumberFormat="1" applyFont="1" applyFill="1" applyProtection="1">
      <protection hidden="1"/>
    </xf>
    <xf numFmtId="0" fontId="8" fillId="0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0" fontId="3" fillId="0" borderId="58" xfId="0" applyFont="1" applyFill="1" applyBorder="1" applyAlignment="1" applyProtection="1">
      <alignment horizontal="center" vertical="center"/>
      <protection hidden="1"/>
    </xf>
    <xf numFmtId="3" fontId="3" fillId="8" borderId="27" xfId="0" applyNumberFormat="1" applyFont="1" applyFill="1" applyBorder="1" applyAlignment="1" applyProtection="1">
      <alignment vertical="center"/>
      <protection hidden="1"/>
    </xf>
    <xf numFmtId="3" fontId="3" fillId="8" borderId="19" xfId="0" applyNumberFormat="1" applyFont="1" applyFill="1" applyBorder="1" applyAlignment="1" applyProtection="1">
      <alignment vertical="center"/>
      <protection hidden="1"/>
    </xf>
    <xf numFmtId="3" fontId="3" fillId="8" borderId="47" xfId="0" applyNumberFormat="1" applyFont="1" applyFill="1" applyBorder="1" applyAlignment="1" applyProtection="1">
      <alignment vertical="center"/>
      <protection hidden="1"/>
    </xf>
    <xf numFmtId="3" fontId="3" fillId="7" borderId="27" xfId="0" applyNumberFormat="1" applyFont="1" applyFill="1" applyBorder="1" applyAlignment="1" applyProtection="1">
      <alignment vertical="center"/>
      <protection hidden="1"/>
    </xf>
    <xf numFmtId="3" fontId="3" fillId="9" borderId="27" xfId="0" applyNumberFormat="1" applyFont="1" applyFill="1" applyBorder="1" applyAlignment="1" applyProtection="1">
      <alignment vertical="center"/>
      <protection hidden="1"/>
    </xf>
    <xf numFmtId="3" fontId="3" fillId="9" borderId="48" xfId="0" applyNumberFormat="1" applyFont="1" applyFill="1" applyBorder="1" applyAlignment="1" applyProtection="1">
      <alignment vertical="center"/>
      <protection hidden="1"/>
    </xf>
    <xf numFmtId="0" fontId="6" fillId="4" borderId="30" xfId="0" applyFont="1" applyFill="1" applyBorder="1" applyAlignment="1" applyProtection="1">
      <alignment horizontal="center" vertical="center"/>
      <protection hidden="1"/>
    </xf>
    <xf numFmtId="3" fontId="6" fillId="7" borderId="17" xfId="0" applyNumberFormat="1" applyFont="1" applyFill="1" applyBorder="1" applyAlignment="1" applyProtection="1">
      <alignment vertical="center"/>
      <protection hidden="1"/>
    </xf>
    <xf numFmtId="3" fontId="6" fillId="7" borderId="16" xfId="0" applyNumberFormat="1" applyFont="1" applyFill="1" applyBorder="1" applyAlignment="1" applyProtection="1">
      <alignment vertical="center"/>
      <protection hidden="1"/>
    </xf>
    <xf numFmtId="3" fontId="6" fillId="7" borderId="18" xfId="0" applyNumberFormat="1" applyFont="1" applyFill="1" applyBorder="1" applyAlignment="1" applyProtection="1">
      <alignment vertical="center"/>
      <protection hidden="1"/>
    </xf>
    <xf numFmtId="3" fontId="6" fillId="4" borderId="17" xfId="0" applyNumberFormat="1" applyFont="1" applyFill="1" applyBorder="1" applyAlignment="1" applyProtection="1">
      <alignment vertical="center"/>
      <protection hidden="1"/>
    </xf>
    <xf numFmtId="3" fontId="6" fillId="4" borderId="16" xfId="0" applyNumberFormat="1" applyFont="1" applyFill="1" applyBorder="1" applyAlignment="1" applyProtection="1">
      <alignment vertical="center"/>
      <protection hidden="1"/>
    </xf>
    <xf numFmtId="3" fontId="6" fillId="4" borderId="18" xfId="0" applyNumberFormat="1" applyFont="1" applyFill="1" applyBorder="1" applyAlignment="1" applyProtection="1">
      <alignment vertical="center"/>
      <protection hidden="1"/>
    </xf>
    <xf numFmtId="0" fontId="1" fillId="0" borderId="0" xfId="0" applyFont="1" applyFill="1" applyAlignment="1" applyProtection="1">
      <alignment vertical="center"/>
      <protection hidden="1"/>
    </xf>
    <xf numFmtId="3" fontId="6" fillId="7" borderId="5" xfId="0" applyNumberFormat="1" applyFont="1" applyFill="1" applyBorder="1" applyAlignment="1" applyProtection="1">
      <alignment vertical="center"/>
      <protection hidden="1"/>
    </xf>
    <xf numFmtId="3" fontId="6" fillId="7" borderId="1" xfId="0" applyNumberFormat="1" applyFont="1" applyFill="1" applyBorder="1" applyAlignment="1" applyProtection="1">
      <alignment vertical="center"/>
      <protection hidden="1"/>
    </xf>
    <xf numFmtId="3" fontId="6" fillId="7" borderId="6" xfId="0" applyNumberFormat="1" applyFont="1" applyFill="1" applyBorder="1" applyAlignment="1" applyProtection="1">
      <alignment vertical="center"/>
      <protection hidden="1"/>
    </xf>
    <xf numFmtId="3" fontId="6" fillId="4" borderId="19" xfId="0" applyNumberFormat="1" applyFont="1" applyFill="1" applyBorder="1" applyAlignment="1" applyProtection="1">
      <alignment vertical="center"/>
      <protection hidden="1"/>
    </xf>
    <xf numFmtId="3" fontId="6" fillId="4" borderId="27" xfId="0" applyNumberFormat="1" applyFont="1" applyFill="1" applyBorder="1" applyAlignment="1" applyProtection="1">
      <alignment vertical="center"/>
      <protection hidden="1"/>
    </xf>
    <xf numFmtId="0" fontId="15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3" fontId="29" fillId="19" borderId="0" xfId="0" applyNumberFormat="1" applyFont="1" applyFill="1" applyAlignment="1" applyProtection="1">
      <alignment vertical="center"/>
      <protection hidden="1"/>
    </xf>
    <xf numFmtId="0" fontId="6" fillId="0" borderId="0" xfId="0" applyFont="1" applyFill="1" applyAlignment="1" applyProtection="1">
      <alignment horizontal="right" vertical="center"/>
      <protection hidden="1"/>
    </xf>
    <xf numFmtId="0" fontId="8" fillId="15" borderId="40" xfId="0" applyFont="1" applyFill="1" applyBorder="1" applyAlignment="1" applyProtection="1">
      <alignment horizontal="center" vertical="center"/>
      <protection hidden="1"/>
    </xf>
    <xf numFmtId="3" fontId="8" fillId="15" borderId="9" xfId="0" applyNumberFormat="1" applyFont="1" applyFill="1" applyBorder="1" applyAlignment="1" applyProtection="1">
      <alignment vertical="center"/>
      <protection hidden="1"/>
    </xf>
    <xf numFmtId="3" fontId="8" fillId="15" borderId="10" xfId="0" applyNumberFormat="1" applyFont="1" applyFill="1" applyBorder="1" applyAlignment="1" applyProtection="1">
      <alignment vertical="center"/>
      <protection hidden="1"/>
    </xf>
    <xf numFmtId="3" fontId="8" fillId="15" borderId="11" xfId="0" applyNumberFormat="1" applyFont="1" applyFill="1" applyBorder="1" applyAlignment="1" applyProtection="1">
      <alignment vertical="center"/>
      <protection hidden="1"/>
    </xf>
    <xf numFmtId="0" fontId="30" fillId="0" borderId="0" xfId="0" applyFont="1" applyFill="1" applyAlignment="1" applyProtection="1">
      <alignment horizontal="right" vertical="center"/>
      <protection hidden="1"/>
    </xf>
    <xf numFmtId="0" fontId="8" fillId="0" borderId="0" xfId="0" applyFont="1" applyAlignment="1" applyProtection="1">
      <alignment vertical="center"/>
      <protection hidden="1"/>
    </xf>
    <xf numFmtId="3" fontId="20" fillId="15" borderId="0" xfId="0" applyNumberFormat="1" applyFont="1" applyFill="1" applyAlignment="1" applyProtection="1">
      <alignment vertical="center"/>
      <protection hidden="1"/>
    </xf>
    <xf numFmtId="0" fontId="3" fillId="11" borderId="30" xfId="0" applyFont="1" applyFill="1" applyBorder="1" applyAlignment="1" applyProtection="1">
      <alignment horizontal="center" vertical="center"/>
      <protection hidden="1"/>
    </xf>
    <xf numFmtId="3" fontId="6" fillId="4" borderId="5" xfId="0" applyNumberFormat="1" applyFont="1" applyFill="1" applyBorder="1" applyAlignment="1" applyProtection="1">
      <alignment vertical="center"/>
      <protection hidden="1"/>
    </xf>
    <xf numFmtId="3" fontId="6" fillId="4" borderId="1" xfId="0" applyNumberFormat="1" applyFont="1" applyFill="1" applyBorder="1" applyAlignment="1" applyProtection="1">
      <alignment vertical="center"/>
      <protection hidden="1"/>
    </xf>
    <xf numFmtId="3" fontId="6" fillId="4" borderId="60" xfId="0" applyNumberFormat="1" applyFont="1" applyFill="1" applyBorder="1" applyAlignment="1" applyProtection="1">
      <alignment vertical="center"/>
      <protection hidden="1"/>
    </xf>
    <xf numFmtId="3" fontId="6" fillId="7" borderId="61" xfId="0" applyNumberFormat="1" applyFont="1" applyFill="1" applyBorder="1" applyAlignment="1" applyProtection="1">
      <alignment vertical="center"/>
      <protection hidden="1"/>
    </xf>
    <xf numFmtId="3" fontId="6" fillId="4" borderId="61" xfId="0" applyNumberFormat="1" applyFont="1" applyFill="1" applyBorder="1" applyAlignment="1" applyProtection="1">
      <alignment vertical="center"/>
      <protection hidden="1"/>
    </xf>
    <xf numFmtId="3" fontId="3" fillId="7" borderId="5" xfId="0" applyNumberFormat="1" applyFont="1" applyFill="1" applyBorder="1" applyAlignment="1" applyProtection="1">
      <alignment vertical="center"/>
      <protection hidden="1"/>
    </xf>
    <xf numFmtId="3" fontId="3" fillId="7" borderId="1" xfId="0" applyNumberFormat="1" applyFont="1" applyFill="1" applyBorder="1" applyAlignment="1" applyProtection="1">
      <alignment vertical="center"/>
      <protection hidden="1"/>
    </xf>
    <xf numFmtId="3" fontId="3" fillId="8" borderId="1" xfId="0" applyNumberFormat="1" applyFont="1" applyFill="1" applyBorder="1" applyAlignment="1" applyProtection="1">
      <alignment vertical="center"/>
      <protection hidden="1"/>
    </xf>
    <xf numFmtId="3" fontId="3" fillId="7" borderId="6" xfId="0" applyNumberFormat="1" applyFont="1" applyFill="1" applyBorder="1" applyAlignment="1" applyProtection="1">
      <alignment vertical="center"/>
      <protection hidden="1"/>
    </xf>
    <xf numFmtId="3" fontId="3" fillId="8" borderId="60" xfId="0" applyNumberFormat="1" applyFont="1" applyFill="1" applyBorder="1" applyAlignment="1" applyProtection="1">
      <alignment vertical="center"/>
      <protection hidden="1"/>
    </xf>
    <xf numFmtId="3" fontId="3" fillId="7" borderId="61" xfId="0" applyNumberFormat="1" applyFont="1" applyFill="1" applyBorder="1" applyAlignment="1" applyProtection="1">
      <alignment vertical="center"/>
      <protection hidden="1"/>
    </xf>
    <xf numFmtId="3" fontId="8" fillId="15" borderId="62" xfId="0" applyNumberFormat="1" applyFont="1" applyFill="1" applyBorder="1" applyAlignment="1" applyProtection="1">
      <alignment vertical="center"/>
      <protection hidden="1"/>
    </xf>
    <xf numFmtId="3" fontId="8" fillId="15" borderId="63" xfId="0" applyNumberFormat="1" applyFont="1" applyFill="1" applyBorder="1" applyAlignment="1" applyProtection="1">
      <alignment vertical="center"/>
      <protection hidden="1"/>
    </xf>
    <xf numFmtId="3" fontId="3" fillId="7" borderId="60" xfId="0" applyNumberFormat="1" applyFont="1" applyFill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horizontal="right" vertical="center"/>
      <protection hidden="1"/>
    </xf>
    <xf numFmtId="0" fontId="0" fillId="8" borderId="36" xfId="0" applyFill="1" applyBorder="1" applyAlignment="1" applyProtection="1">
      <alignment horizontal="center" vertical="center"/>
      <protection hidden="1"/>
    </xf>
    <xf numFmtId="0" fontId="0" fillId="4" borderId="37" xfId="0" applyFill="1" applyBorder="1" applyAlignment="1" applyProtection="1">
      <alignment horizontal="center" vertical="center"/>
      <protection hidden="1"/>
    </xf>
    <xf numFmtId="0" fontId="0" fillId="7" borderId="37" xfId="0" applyFill="1" applyBorder="1" applyAlignment="1" applyProtection="1">
      <alignment horizontal="center" vertical="center"/>
      <protection hidden="1"/>
    </xf>
    <xf numFmtId="0" fontId="0" fillId="6" borderId="38" xfId="0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3" fillId="0" borderId="30" xfId="0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3" fontId="29" fillId="19" borderId="0" xfId="0" applyNumberFormat="1" applyFont="1" applyFill="1" applyAlignment="1" applyProtection="1">
      <alignment horizontal="center" vertical="center"/>
      <protection hidden="1"/>
    </xf>
    <xf numFmtId="3" fontId="31" fillId="0" borderId="0" xfId="0" applyNumberFormat="1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13" fillId="0" borderId="0" xfId="0" applyFont="1" applyAlignment="1" applyProtection="1">
      <alignment horizont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3" fontId="29" fillId="20" borderId="0" xfId="0" applyNumberFormat="1" applyFont="1" applyFill="1" applyAlignment="1" applyProtection="1">
      <alignment vertical="center"/>
      <protection hidden="1"/>
    </xf>
    <xf numFmtId="0" fontId="6" fillId="20" borderId="0" xfId="0" applyFont="1" applyFill="1" applyAlignment="1" applyProtection="1">
      <alignment horizontal="right" vertical="center"/>
      <protection hidden="1"/>
    </xf>
    <xf numFmtId="3" fontId="3" fillId="20" borderId="17" xfId="0" applyNumberFormat="1" applyFont="1" applyFill="1" applyBorder="1" applyAlignment="1" applyProtection="1">
      <alignment vertical="center"/>
      <protection hidden="1"/>
    </xf>
    <xf numFmtId="3" fontId="3" fillId="20" borderId="16" xfId="0" applyNumberFormat="1" applyFont="1" applyFill="1" applyBorder="1" applyAlignment="1" applyProtection="1">
      <alignment vertical="center"/>
      <protection hidden="1"/>
    </xf>
    <xf numFmtId="3" fontId="3" fillId="20" borderId="19" xfId="0" applyNumberFormat="1" applyFont="1" applyFill="1" applyBorder="1" applyAlignment="1" applyProtection="1">
      <alignment vertical="center"/>
      <protection hidden="1"/>
    </xf>
    <xf numFmtId="3" fontId="3" fillId="20" borderId="27" xfId="0" applyNumberFormat="1" applyFont="1" applyFill="1" applyBorder="1" applyAlignment="1" applyProtection="1">
      <alignment vertical="center"/>
      <protection hidden="1"/>
    </xf>
    <xf numFmtId="0" fontId="32" fillId="0" borderId="0" xfId="0" applyFont="1" applyAlignment="1" applyProtection="1">
      <alignment vertical="center" wrapText="1"/>
      <protection hidden="1"/>
    </xf>
    <xf numFmtId="0" fontId="32" fillId="0" borderId="0" xfId="0" applyFont="1" applyAlignment="1" applyProtection="1">
      <alignment horizontal="left" vertical="center" wrapText="1"/>
      <protection hidden="1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0" fillId="21" borderId="65" xfId="0" applyFill="1" applyBorder="1" applyAlignment="1">
      <alignment vertical="center"/>
    </xf>
    <xf numFmtId="3" fontId="0" fillId="21" borderId="66" xfId="0" applyNumberFormat="1" applyFont="1" applyFill="1" applyBorder="1" applyAlignment="1">
      <alignment horizontal="center" vertical="center"/>
    </xf>
    <xf numFmtId="3" fontId="0" fillId="21" borderId="31" xfId="0" applyNumberFormat="1" applyFont="1" applyFill="1" applyBorder="1" applyAlignment="1">
      <alignment horizontal="center" vertical="center"/>
    </xf>
    <xf numFmtId="3" fontId="0" fillId="21" borderId="3" xfId="0" applyNumberFormat="1" applyFont="1" applyFill="1" applyBorder="1" applyAlignment="1">
      <alignment horizontal="center" vertical="center"/>
    </xf>
    <xf numFmtId="3" fontId="0" fillId="21" borderId="4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vertical="center"/>
    </xf>
    <xf numFmtId="3" fontId="0" fillId="0" borderId="67" xfId="0" applyNumberFormat="1" applyFont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 vertical="center"/>
    </xf>
    <xf numFmtId="3" fontId="0" fillId="0" borderId="16" xfId="0" applyNumberFormat="1" applyFont="1" applyBorder="1" applyAlignment="1">
      <alignment horizontal="center" vertical="center"/>
    </xf>
    <xf numFmtId="3" fontId="0" fillId="0" borderId="18" xfId="0" applyNumberFormat="1" applyFont="1" applyBorder="1" applyAlignment="1">
      <alignment horizontal="center" vertical="center"/>
    </xf>
    <xf numFmtId="0" fontId="0" fillId="0" borderId="47" xfId="0" applyBorder="1" applyAlignment="1">
      <alignment vertical="center"/>
    </xf>
    <xf numFmtId="3" fontId="0" fillId="0" borderId="68" xfId="0" applyNumberFormat="1" applyFont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3" fontId="0" fillId="0" borderId="7" xfId="0" applyNumberFormat="1" applyFont="1" applyBorder="1" applyAlignment="1">
      <alignment horizontal="center" vertical="center"/>
    </xf>
    <xf numFmtId="3" fontId="0" fillId="0" borderId="8" xfId="0" applyNumberFormat="1" applyFont="1" applyBorder="1" applyAlignment="1">
      <alignment horizontal="center" vertical="center"/>
    </xf>
    <xf numFmtId="0" fontId="17" fillId="0" borderId="0" xfId="0" applyFont="1"/>
    <xf numFmtId="164" fontId="0" fillId="21" borderId="66" xfId="0" applyNumberFormat="1" applyFont="1" applyFill="1" applyBorder="1" applyAlignment="1">
      <alignment horizontal="center" vertical="center"/>
    </xf>
    <xf numFmtId="164" fontId="0" fillId="21" borderId="31" xfId="0" applyNumberFormat="1" applyFont="1" applyFill="1" applyBorder="1" applyAlignment="1">
      <alignment horizontal="center" vertical="center"/>
    </xf>
    <xf numFmtId="164" fontId="0" fillId="21" borderId="3" xfId="0" applyNumberFormat="1" applyFont="1" applyFill="1" applyBorder="1" applyAlignment="1">
      <alignment horizontal="center" vertical="center"/>
    </xf>
    <xf numFmtId="164" fontId="0" fillId="21" borderId="4" xfId="0" applyNumberFormat="1" applyFont="1" applyFill="1" applyBorder="1" applyAlignment="1">
      <alignment horizontal="center" vertical="center"/>
    </xf>
    <xf numFmtId="164" fontId="0" fillId="0" borderId="67" xfId="0" applyNumberFormat="1" applyFont="1" applyBorder="1" applyAlignment="1">
      <alignment horizontal="center" vertical="center"/>
    </xf>
    <xf numFmtId="164" fontId="0" fillId="0" borderId="17" xfId="0" applyNumberFormat="1" applyFont="1" applyBorder="1" applyAlignment="1">
      <alignment horizontal="center" vertical="center"/>
    </xf>
    <xf numFmtId="164" fontId="0" fillId="0" borderId="16" xfId="0" applyNumberFormat="1" applyFont="1" applyBorder="1" applyAlignment="1">
      <alignment horizontal="center" vertical="center"/>
    </xf>
    <xf numFmtId="164" fontId="0" fillId="0" borderId="18" xfId="0" applyNumberFormat="1" applyFont="1" applyBorder="1" applyAlignment="1">
      <alignment horizontal="center" vertical="center"/>
    </xf>
    <xf numFmtId="164" fontId="0" fillId="0" borderId="68" xfId="0" applyNumberFormat="1" applyFont="1" applyBorder="1" applyAlignment="1">
      <alignment horizontal="center" vertical="center"/>
    </xf>
    <xf numFmtId="164" fontId="0" fillId="0" borderId="32" xfId="0" applyNumberFormat="1" applyFont="1" applyBorder="1" applyAlignment="1">
      <alignment horizontal="center" vertical="center"/>
    </xf>
    <xf numFmtId="164" fontId="0" fillId="0" borderId="7" xfId="0" applyNumberFormat="1" applyFont="1" applyBorder="1" applyAlignment="1">
      <alignment horizontal="center" vertical="center"/>
    </xf>
    <xf numFmtId="164" fontId="0" fillId="0" borderId="8" xfId="0" applyNumberFormat="1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0" fillId="0" borderId="66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68" xfId="0" applyBorder="1" applyAlignment="1">
      <alignment horizontal="center"/>
    </xf>
    <xf numFmtId="1" fontId="3" fillId="4" borderId="51" xfId="0" applyNumberFormat="1" applyFont="1" applyFill="1" applyBorder="1" applyAlignment="1" applyProtection="1">
      <alignment vertical="center" wrapText="1"/>
      <protection hidden="1"/>
    </xf>
    <xf numFmtId="0" fontId="1" fillId="0" borderId="16" xfId="0" applyFont="1" applyFill="1" applyBorder="1" applyAlignment="1" applyProtection="1">
      <alignment horizontal="center"/>
      <protection hidden="1"/>
    </xf>
    <xf numFmtId="3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6" xfId="0" applyFont="1" applyFill="1" applyBorder="1" applyAlignment="1" applyProtection="1">
      <alignment horizontal="center"/>
      <protection hidden="1"/>
    </xf>
    <xf numFmtId="0" fontId="6" fillId="0" borderId="16" xfId="0" applyFont="1" applyFill="1" applyBorder="1" applyAlignment="1" applyProtection="1">
      <alignment horizontal="center"/>
      <protection hidden="1"/>
    </xf>
    <xf numFmtId="0" fontId="0" fillId="0" borderId="0" xfId="0" applyFill="1" applyProtection="1">
      <protection hidden="1"/>
    </xf>
    <xf numFmtId="0" fontId="0" fillId="0" borderId="0" xfId="0" applyAlignment="1" applyProtection="1">
      <alignment horizontal="center"/>
      <protection hidden="1"/>
    </xf>
    <xf numFmtId="3" fontId="3" fillId="0" borderId="16" xfId="0" applyNumberFormat="1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3" fontId="3" fillId="0" borderId="0" xfId="0" applyNumberFormat="1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3" fillId="0" borderId="0" xfId="0" applyFont="1" applyBorder="1" applyAlignment="1" applyProtection="1">
      <alignment horizontal="center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3" fillId="0" borderId="0" xfId="0" applyFont="1" applyFill="1" applyAlignment="1" applyProtection="1">
      <alignment horizontal="center"/>
      <protection hidden="1"/>
    </xf>
    <xf numFmtId="3" fontId="6" fillId="0" borderId="16" xfId="0" applyNumberFormat="1" applyFont="1" applyBorder="1" applyAlignment="1" applyProtection="1">
      <alignment horizontal="center"/>
      <protection hidden="1"/>
    </xf>
    <xf numFmtId="0" fontId="20" fillId="0" borderId="0" xfId="0" applyFont="1" applyAlignment="1" applyProtection="1">
      <alignment horizontal="center"/>
      <protection hidden="1"/>
    </xf>
    <xf numFmtId="1" fontId="0" fillId="4" borderId="0" xfId="0" applyNumberFormat="1" applyFill="1" applyAlignment="1" applyProtection="1">
      <alignment horizontal="center" vertical="center"/>
      <protection hidden="1"/>
    </xf>
    <xf numFmtId="0" fontId="34" fillId="0" borderId="0" xfId="0" applyFont="1" applyBorder="1" applyAlignment="1">
      <alignment horizontal="center"/>
    </xf>
    <xf numFmtId="0" fontId="35" fillId="0" borderId="0" xfId="0" applyFont="1" applyBorder="1" applyAlignment="1" applyProtection="1">
      <alignment horizontal="center"/>
      <protection hidden="1"/>
    </xf>
    <xf numFmtId="0" fontId="35" fillId="0" borderId="0" xfId="0" applyFont="1" applyAlignment="1" applyProtection="1">
      <alignment horizontal="center"/>
      <protection hidden="1"/>
    </xf>
    <xf numFmtId="0" fontId="5" fillId="0" borderId="0" xfId="0" applyFont="1" applyFill="1" applyAlignment="1" applyProtection="1">
      <alignment horizontal="center"/>
      <protection hidden="1"/>
    </xf>
    <xf numFmtId="3" fontId="36" fillId="0" borderId="0" xfId="0" applyNumberFormat="1" applyFont="1" applyAlignment="1" applyProtection="1">
      <alignment horizontal="center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3" fontId="6" fillId="11" borderId="16" xfId="0" applyNumberFormat="1" applyFont="1" applyFill="1" applyBorder="1" applyAlignment="1" applyProtection="1">
      <alignment horizontal="center"/>
      <protection hidden="1"/>
    </xf>
    <xf numFmtId="3" fontId="6" fillId="0" borderId="16" xfId="0" applyNumberFormat="1" applyFont="1" applyFill="1" applyBorder="1" applyAlignment="1" applyProtection="1">
      <alignment horizontal="center"/>
      <protection hidden="1"/>
    </xf>
    <xf numFmtId="3" fontId="6" fillId="0" borderId="0" xfId="0" applyNumberFormat="1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/>
      <protection hidden="1"/>
    </xf>
    <xf numFmtId="3" fontId="1" fillId="0" borderId="0" xfId="0" applyNumberFormat="1" applyFont="1" applyAlignment="1" applyProtection="1">
      <alignment horizontal="center"/>
      <protection hidden="1"/>
    </xf>
    <xf numFmtId="1" fontId="1" fillId="3" borderId="0" xfId="0" applyNumberFormat="1" applyFont="1" applyFill="1" applyAlignment="1" applyProtection="1">
      <alignment horizontal="center"/>
      <protection hidden="1"/>
    </xf>
    <xf numFmtId="3" fontId="6" fillId="4" borderId="16" xfId="0" applyNumberFormat="1" applyFont="1" applyFill="1" applyBorder="1" applyAlignment="1" applyProtection="1">
      <alignment horizontal="center"/>
      <protection hidden="1"/>
    </xf>
    <xf numFmtId="0" fontId="3" fillId="22" borderId="0" xfId="0" applyFont="1" applyFill="1" applyAlignment="1" applyProtection="1">
      <alignment vertical="center"/>
      <protection hidden="1"/>
    </xf>
    <xf numFmtId="3" fontId="3" fillId="8" borderId="1" xfId="0" applyNumberFormat="1" applyFont="1" applyFill="1" applyBorder="1" applyAlignment="1" applyProtection="1">
      <alignment vertical="center" wrapText="1"/>
      <protection hidden="1"/>
    </xf>
    <xf numFmtId="3" fontId="3" fillId="8" borderId="16" xfId="0" applyNumberFormat="1" applyFont="1" applyFill="1" applyBorder="1" applyAlignment="1" applyProtection="1">
      <alignment vertical="center" wrapText="1"/>
      <protection hidden="1"/>
    </xf>
    <xf numFmtId="3" fontId="3" fillId="8" borderId="29" xfId="0" applyNumberFormat="1" applyFont="1" applyFill="1" applyBorder="1" applyAlignment="1" applyProtection="1">
      <alignment vertical="center" wrapText="1"/>
      <protection hidden="1"/>
    </xf>
    <xf numFmtId="0" fontId="10" fillId="0" borderId="0" xfId="0" applyFont="1" applyProtection="1">
      <protection hidden="1"/>
    </xf>
    <xf numFmtId="0" fontId="11" fillId="0" borderId="0" xfId="0" applyFont="1" applyProtection="1">
      <protection hidden="1"/>
    </xf>
    <xf numFmtId="0" fontId="10" fillId="0" borderId="0" xfId="0" applyFont="1" applyAlignment="1" applyProtection="1">
      <alignment horizontal="center"/>
      <protection hidden="1"/>
    </xf>
    <xf numFmtId="0" fontId="39" fillId="0" borderId="0" xfId="0" applyFont="1" applyAlignment="1" applyProtection="1">
      <alignment horizont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40" fillId="0" borderId="0" xfId="0" applyFont="1" applyAlignment="1" applyProtection="1">
      <alignment horizontal="center"/>
      <protection hidden="1"/>
    </xf>
    <xf numFmtId="0" fontId="39" fillId="0" borderId="0" xfId="0" applyFont="1" applyProtection="1">
      <protection hidden="1"/>
    </xf>
    <xf numFmtId="0" fontId="41" fillId="0" borderId="0" xfId="0" applyFont="1" applyAlignment="1" applyProtection="1">
      <alignment horizontal="center"/>
      <protection hidden="1"/>
    </xf>
    <xf numFmtId="0" fontId="42" fillId="0" borderId="0" xfId="0" applyFont="1" applyAlignment="1" applyProtection="1">
      <alignment horizontal="center"/>
      <protection hidden="1"/>
    </xf>
    <xf numFmtId="0" fontId="40" fillId="0" borderId="0" xfId="0" applyFont="1" applyProtection="1">
      <protection hidden="1"/>
    </xf>
    <xf numFmtId="3" fontId="3" fillId="0" borderId="66" xfId="0" applyNumberFormat="1" applyFont="1" applyBorder="1" applyAlignment="1">
      <alignment horizontal="center"/>
    </xf>
    <xf numFmtId="3" fontId="3" fillId="0" borderId="57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3" fontId="3" fillId="0" borderId="65" xfId="0" applyNumberFormat="1" applyFont="1" applyBorder="1" applyAlignment="1">
      <alignment horizontal="center"/>
    </xf>
    <xf numFmtId="3" fontId="3" fillId="0" borderId="31" xfId="0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center"/>
    </xf>
    <xf numFmtId="3" fontId="3" fillId="0" borderId="67" xfId="0" applyNumberFormat="1" applyFont="1" applyBorder="1" applyAlignment="1">
      <alignment horizontal="center"/>
    </xf>
    <xf numFmtId="3" fontId="3" fillId="0" borderId="27" xfId="0" applyNumberFormat="1" applyFont="1" applyBorder="1" applyAlignment="1">
      <alignment horizontal="center"/>
    </xf>
    <xf numFmtId="3" fontId="3" fillId="0" borderId="16" xfId="0" applyNumberFormat="1" applyFont="1" applyBorder="1" applyAlignment="1">
      <alignment horizontal="center"/>
    </xf>
    <xf numFmtId="3" fontId="3" fillId="0" borderId="19" xfId="0" applyNumberFormat="1" applyFont="1" applyBorder="1" applyAlignment="1">
      <alignment horizontal="center"/>
    </xf>
    <xf numFmtId="3" fontId="3" fillId="0" borderId="17" xfId="0" applyNumberFormat="1" applyFont="1" applyBorder="1" applyAlignment="1">
      <alignment horizontal="center"/>
    </xf>
    <xf numFmtId="3" fontId="3" fillId="0" borderId="18" xfId="0" applyNumberFormat="1" applyFont="1" applyBorder="1" applyAlignment="1">
      <alignment horizontal="center"/>
    </xf>
    <xf numFmtId="3" fontId="3" fillId="0" borderId="68" xfId="0" applyNumberFormat="1" applyFont="1" applyBorder="1" applyAlignment="1">
      <alignment horizontal="center"/>
    </xf>
    <xf numFmtId="3" fontId="3" fillId="0" borderId="48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3" fontId="3" fillId="0" borderId="47" xfId="0" applyNumberFormat="1" applyFont="1" applyBorder="1" applyAlignment="1">
      <alignment horizontal="center"/>
    </xf>
    <xf numFmtId="3" fontId="3" fillId="0" borderId="32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0" fontId="18" fillId="0" borderId="0" xfId="0" applyFont="1"/>
    <xf numFmtId="0" fontId="3" fillId="0" borderId="29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 wrapText="1"/>
      <protection hidden="1"/>
    </xf>
    <xf numFmtId="0" fontId="10" fillId="13" borderId="41" xfId="0" applyFont="1" applyFill="1" applyBorder="1" applyAlignment="1" applyProtection="1">
      <alignment horizontal="center"/>
      <protection hidden="1"/>
    </xf>
    <xf numFmtId="0" fontId="10" fillId="13" borderId="42" xfId="0" applyFont="1" applyFill="1" applyBorder="1" applyAlignment="1" applyProtection="1">
      <alignment horizontal="center"/>
      <protection hidden="1"/>
    </xf>
    <xf numFmtId="0" fontId="10" fillId="13" borderId="39" xfId="0" applyFont="1" applyFill="1" applyBorder="1" applyAlignment="1" applyProtection="1">
      <alignment horizontal="center"/>
      <protection hidden="1"/>
    </xf>
    <xf numFmtId="0" fontId="3" fillId="12" borderId="41" xfId="0" applyFont="1" applyFill="1" applyBorder="1" applyAlignment="1" applyProtection="1">
      <alignment horizontal="center"/>
      <protection hidden="1"/>
    </xf>
    <xf numFmtId="0" fontId="3" fillId="12" borderId="42" xfId="0" applyFont="1" applyFill="1" applyBorder="1" applyAlignment="1" applyProtection="1">
      <alignment horizontal="center"/>
      <protection hidden="1"/>
    </xf>
    <xf numFmtId="0" fontId="3" fillId="12" borderId="39" xfId="0" applyFont="1" applyFill="1" applyBorder="1" applyAlignment="1" applyProtection="1">
      <alignment horizontal="center"/>
      <protection hidden="1"/>
    </xf>
    <xf numFmtId="0" fontId="23" fillId="0" borderId="24" xfId="0" applyFont="1" applyBorder="1" applyAlignment="1" applyProtection="1">
      <alignment vertical="center" wrapText="1"/>
      <protection hidden="1"/>
    </xf>
    <xf numFmtId="0" fontId="23" fillId="0" borderId="25" xfId="0" applyFont="1" applyBorder="1" applyAlignment="1" applyProtection="1">
      <alignment vertical="center" wrapText="1"/>
      <protection hidden="1"/>
    </xf>
    <xf numFmtId="0" fontId="23" fillId="0" borderId="27" xfId="0" applyFont="1" applyBorder="1" applyAlignment="1" applyProtection="1">
      <alignment vertical="center" wrapText="1"/>
      <protection hidden="1"/>
    </xf>
    <xf numFmtId="0" fontId="23" fillId="0" borderId="55" xfId="0" applyFont="1" applyBorder="1" applyAlignment="1" applyProtection="1">
      <alignment vertical="center"/>
      <protection hidden="1"/>
    </xf>
    <xf numFmtId="0" fontId="23" fillId="0" borderId="56" xfId="0" applyFont="1" applyBorder="1" applyAlignment="1" applyProtection="1">
      <alignment vertical="center"/>
      <protection hidden="1"/>
    </xf>
    <xf numFmtId="0" fontId="23" fillId="0" borderId="48" xfId="0" applyFont="1" applyBorder="1" applyAlignment="1" applyProtection="1">
      <alignment vertical="center"/>
      <protection hidden="1"/>
    </xf>
    <xf numFmtId="0" fontId="23" fillId="0" borderId="55" xfId="0" applyFont="1" applyBorder="1" applyAlignment="1" applyProtection="1">
      <alignment vertical="center" wrapText="1"/>
      <protection hidden="1"/>
    </xf>
    <xf numFmtId="0" fontId="23" fillId="0" borderId="56" xfId="0" applyFont="1" applyBorder="1" applyAlignment="1" applyProtection="1">
      <alignment vertical="center" wrapText="1"/>
      <protection hidden="1"/>
    </xf>
    <xf numFmtId="0" fontId="23" fillId="0" borderId="48" xfId="0" applyFont="1" applyBorder="1" applyAlignment="1" applyProtection="1">
      <alignment vertical="center" wrapText="1"/>
      <protection hidden="1"/>
    </xf>
    <xf numFmtId="0" fontId="25" fillId="17" borderId="2" xfId="0" applyFont="1" applyFill="1" applyBorder="1" applyAlignment="1" applyProtection="1">
      <alignment horizontal="center" vertical="center" wrapText="1"/>
      <protection hidden="1"/>
    </xf>
    <xf numFmtId="0" fontId="25" fillId="17" borderId="15" xfId="0" applyFont="1" applyFill="1" applyBorder="1" applyAlignment="1" applyProtection="1">
      <alignment horizontal="center" vertical="center" wrapText="1"/>
      <protection hidden="1"/>
    </xf>
    <xf numFmtId="0" fontId="3" fillId="0" borderId="53" xfId="0" applyFont="1" applyBorder="1" applyAlignment="1" applyProtection="1">
      <alignment horizontal="center" vertical="center"/>
      <protection hidden="1"/>
    </xf>
    <xf numFmtId="0" fontId="3" fillId="0" borderId="35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center" vertical="center" wrapText="1"/>
      <protection hidden="1"/>
    </xf>
    <xf numFmtId="0" fontId="3" fillId="0" borderId="21" xfId="0" applyFont="1" applyBorder="1" applyAlignment="1" applyProtection="1">
      <alignment vertical="center"/>
      <protection hidden="1"/>
    </xf>
    <xf numFmtId="0" fontId="3" fillId="0" borderId="22" xfId="0" applyFont="1" applyBorder="1" applyAlignment="1" applyProtection="1">
      <alignment vertical="center"/>
      <protection hidden="1"/>
    </xf>
    <xf numFmtId="0" fontId="3" fillId="0" borderId="57" xfId="0" applyFont="1" applyBorder="1" applyAlignment="1" applyProtection="1">
      <alignment vertical="center"/>
      <protection hidden="1"/>
    </xf>
    <xf numFmtId="0" fontId="3" fillId="0" borderId="31" xfId="0" applyFont="1" applyBorder="1" applyAlignment="1" applyProtection="1">
      <alignment vertical="center" wrapText="1"/>
      <protection hidden="1"/>
    </xf>
    <xf numFmtId="0" fontId="3" fillId="0" borderId="3" xfId="0" applyFont="1" applyBorder="1" applyAlignment="1" applyProtection="1">
      <alignment vertical="center" wrapText="1"/>
      <protection hidden="1"/>
    </xf>
    <xf numFmtId="0" fontId="23" fillId="0" borderId="24" xfId="0" applyFont="1" applyBorder="1" applyAlignment="1" applyProtection="1">
      <alignment vertical="center"/>
      <protection hidden="1"/>
    </xf>
    <xf numFmtId="0" fontId="23" fillId="0" borderId="25" xfId="0" applyFont="1" applyBorder="1" applyAlignment="1" applyProtection="1">
      <alignment vertical="center"/>
      <protection hidden="1"/>
    </xf>
    <xf numFmtId="0" fontId="23" fillId="0" borderId="27" xfId="0" applyFont="1" applyBorder="1" applyAlignment="1" applyProtection="1">
      <alignment vertical="center"/>
      <protection hidden="1"/>
    </xf>
    <xf numFmtId="0" fontId="24" fillId="16" borderId="2" xfId="0" applyFont="1" applyFill="1" applyBorder="1" applyAlignment="1" applyProtection="1">
      <alignment horizontal="center" vertical="center" wrapText="1"/>
      <protection hidden="1"/>
    </xf>
    <xf numFmtId="0" fontId="24" fillId="16" borderId="15" xfId="0" applyFont="1" applyFill="1" applyBorder="1" applyAlignment="1" applyProtection="1">
      <alignment horizontal="center" vertical="center" wrapText="1"/>
      <protection hidden="1"/>
    </xf>
    <xf numFmtId="0" fontId="24" fillId="13" borderId="2" xfId="0" applyFont="1" applyFill="1" applyBorder="1" applyAlignment="1" applyProtection="1">
      <alignment horizontal="center" vertical="center" wrapText="1"/>
      <protection hidden="1"/>
    </xf>
    <xf numFmtId="0" fontId="24" fillId="13" borderId="15" xfId="0" applyFont="1" applyFill="1" applyBorder="1" applyAlignment="1" applyProtection="1">
      <alignment horizontal="center" vertical="center" wrapText="1"/>
      <protection hidden="1"/>
    </xf>
    <xf numFmtId="0" fontId="24" fillId="3" borderId="2" xfId="0" applyFont="1" applyFill="1" applyBorder="1" applyAlignment="1" applyProtection="1">
      <alignment horizontal="center" vertical="center" wrapText="1"/>
      <protection hidden="1"/>
    </xf>
    <xf numFmtId="0" fontId="24" fillId="3" borderId="15" xfId="0" applyFont="1" applyFill="1" applyBorder="1" applyAlignment="1" applyProtection="1">
      <alignment horizontal="center" vertical="center" wrapText="1"/>
      <protection hidden="1"/>
    </xf>
    <xf numFmtId="0" fontId="3" fillId="0" borderId="21" xfId="0" applyFont="1" applyBorder="1" applyAlignment="1" applyProtection="1">
      <alignment vertical="center" wrapText="1"/>
      <protection hidden="1"/>
    </xf>
    <xf numFmtId="0" fontId="3" fillId="0" borderId="22" xfId="0" applyFont="1" applyBorder="1" applyAlignment="1" applyProtection="1">
      <alignment vertical="center" wrapText="1"/>
      <protection hidden="1"/>
    </xf>
    <xf numFmtId="0" fontId="3" fillId="0" borderId="57" xfId="0" applyFont="1" applyBorder="1" applyAlignment="1" applyProtection="1">
      <alignment vertical="center" wrapText="1"/>
      <protection hidden="1"/>
    </xf>
    <xf numFmtId="0" fontId="25" fillId="14" borderId="2" xfId="0" applyFont="1" applyFill="1" applyBorder="1" applyAlignment="1" applyProtection="1">
      <alignment horizontal="center" vertical="center" wrapText="1"/>
      <protection hidden="1"/>
    </xf>
    <xf numFmtId="0" fontId="25" fillId="14" borderId="15" xfId="0" applyFont="1" applyFill="1" applyBorder="1" applyAlignment="1" applyProtection="1">
      <alignment horizontal="center" vertical="center" wrapText="1"/>
      <protection hidden="1"/>
    </xf>
    <xf numFmtId="0" fontId="3" fillId="0" borderId="53" xfId="0" applyFont="1" applyBorder="1" applyAlignment="1" applyProtection="1">
      <alignment horizontal="center" vertical="center" wrapText="1"/>
      <protection hidden="1"/>
    </xf>
    <xf numFmtId="0" fontId="3" fillId="0" borderId="35" xfId="0" applyFont="1" applyBorder="1" applyAlignment="1" applyProtection="1">
      <alignment horizontal="center" vertical="center" wrapText="1"/>
      <protection hidden="1"/>
    </xf>
    <xf numFmtId="0" fontId="25" fillId="18" borderId="2" xfId="0" applyFont="1" applyFill="1" applyBorder="1" applyAlignment="1" applyProtection="1">
      <alignment horizontal="center" vertical="center" wrapText="1"/>
      <protection hidden="1"/>
    </xf>
    <xf numFmtId="0" fontId="25" fillId="18" borderId="15" xfId="0" applyFont="1" applyFill="1" applyBorder="1" applyAlignment="1" applyProtection="1">
      <alignment horizontal="center" vertical="center" wrapText="1"/>
      <protection hidden="1"/>
    </xf>
    <xf numFmtId="0" fontId="9" fillId="13" borderId="0" xfId="0" applyFont="1" applyFill="1" applyAlignment="1" applyProtection="1">
      <alignment horizontal="center" vertical="center" textRotation="255"/>
      <protection hidden="1"/>
    </xf>
    <xf numFmtId="0" fontId="21" fillId="17" borderId="0" xfId="0" applyFont="1" applyFill="1" applyAlignment="1" applyProtection="1">
      <alignment horizontal="center" vertical="center" textRotation="255"/>
      <protection hidden="1"/>
    </xf>
    <xf numFmtId="0" fontId="9" fillId="16" borderId="0" xfId="0" applyFont="1" applyFill="1" applyAlignment="1" applyProtection="1">
      <alignment horizontal="center" vertical="center" textRotation="255"/>
      <protection hidden="1"/>
    </xf>
    <xf numFmtId="0" fontId="22" fillId="18" borderId="0" xfId="0" applyFont="1" applyFill="1" applyAlignment="1" applyProtection="1">
      <alignment horizontal="center" vertical="center" textRotation="255"/>
      <protection hidden="1"/>
    </xf>
    <xf numFmtId="0" fontId="3" fillId="5" borderId="41" xfId="0" applyFont="1" applyFill="1" applyBorder="1" applyAlignment="1" applyProtection="1">
      <alignment horizontal="center" vertical="center"/>
      <protection hidden="1"/>
    </xf>
    <xf numFmtId="0" fontId="3" fillId="5" borderId="42" xfId="0" applyFont="1" applyFill="1" applyBorder="1" applyAlignment="1" applyProtection="1">
      <alignment horizontal="center" vertical="center"/>
      <protection hidden="1"/>
    </xf>
    <xf numFmtId="0" fontId="3" fillId="5" borderId="39" xfId="0" applyFont="1" applyFill="1" applyBorder="1" applyAlignment="1" applyProtection="1">
      <alignment horizontal="center" vertical="center"/>
      <protection hidden="1"/>
    </xf>
    <xf numFmtId="0" fontId="3" fillId="5" borderId="41" xfId="0" applyFont="1" applyFill="1" applyBorder="1" applyAlignment="1" applyProtection="1">
      <alignment horizontal="center" vertical="center" wrapText="1"/>
      <protection hidden="1"/>
    </xf>
    <xf numFmtId="0" fontId="3" fillId="5" borderId="42" xfId="0" applyFont="1" applyFill="1" applyBorder="1" applyAlignment="1" applyProtection="1">
      <alignment horizontal="center" vertical="center" wrapText="1"/>
      <protection hidden="1"/>
    </xf>
    <xf numFmtId="0" fontId="3" fillId="5" borderId="39" xfId="0" applyFont="1" applyFill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vertical="center"/>
      <protection hidden="1"/>
    </xf>
    <xf numFmtId="0" fontId="3" fillId="0" borderId="3" xfId="0" applyFont="1" applyBorder="1" applyAlignment="1" applyProtection="1">
      <alignment vertical="center"/>
      <protection hidden="1"/>
    </xf>
    <xf numFmtId="0" fontId="9" fillId="3" borderId="0" xfId="0" applyFont="1" applyFill="1" applyAlignment="1" applyProtection="1">
      <alignment horizontal="center" vertical="center" textRotation="255"/>
      <protection hidden="1"/>
    </xf>
    <xf numFmtId="0" fontId="9" fillId="15" borderId="0" xfId="0" applyFont="1" applyFill="1" applyAlignment="1" applyProtection="1">
      <alignment horizontal="center" vertical="center" textRotation="255"/>
      <protection hidden="1"/>
    </xf>
    <xf numFmtId="0" fontId="24" fillId="15" borderId="2" xfId="0" applyFont="1" applyFill="1" applyBorder="1" applyAlignment="1" applyProtection="1">
      <alignment horizontal="center" vertical="center"/>
      <protection hidden="1"/>
    </xf>
    <xf numFmtId="0" fontId="24" fillId="15" borderId="15" xfId="0" applyFont="1" applyFill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24" fillId="15" borderId="31" xfId="0" applyFont="1" applyFill="1" applyBorder="1" applyAlignment="1" applyProtection="1">
      <alignment horizontal="center" vertical="center" wrapText="1"/>
      <protection hidden="1"/>
    </xf>
    <xf numFmtId="0" fontId="24" fillId="15" borderId="32" xfId="0" applyFont="1" applyFill="1" applyBorder="1" applyAlignment="1" applyProtection="1">
      <alignment horizontal="center" vertical="center" wrapText="1"/>
      <protection hidden="1"/>
    </xf>
    <xf numFmtId="0" fontId="21" fillId="14" borderId="0" xfId="0" applyFont="1" applyFill="1" applyAlignment="1" applyProtection="1">
      <alignment horizontal="center" vertical="center" textRotation="255"/>
      <protection hidden="1"/>
    </xf>
    <xf numFmtId="0" fontId="2" fillId="0" borderId="0" xfId="0" applyFont="1" applyBorder="1" applyAlignment="1" applyProtection="1">
      <alignment horizontal="left" vertical="center" indent="1"/>
      <protection hidden="1"/>
    </xf>
    <xf numFmtId="0" fontId="2" fillId="0" borderId="20" xfId="0" applyFont="1" applyBorder="1" applyAlignment="1" applyProtection="1">
      <alignment horizontal="left" vertical="center" indent="1"/>
      <protection hidden="1"/>
    </xf>
    <xf numFmtId="0" fontId="3" fillId="0" borderId="33" xfId="0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0" fontId="3" fillId="0" borderId="19" xfId="0" applyFont="1" applyFill="1" applyBorder="1" applyAlignment="1" applyProtection="1">
      <alignment horizontal="center" vertical="center"/>
      <protection hidden="1"/>
    </xf>
    <xf numFmtId="0" fontId="3" fillId="0" borderId="25" xfId="0" applyFont="1" applyFill="1" applyBorder="1" applyAlignment="1" applyProtection="1">
      <alignment horizontal="center" vertical="center"/>
      <protection hidden="1"/>
    </xf>
    <xf numFmtId="0" fontId="3" fillId="0" borderId="27" xfId="0" applyFont="1" applyFill="1" applyBorder="1" applyAlignment="1" applyProtection="1">
      <alignment horizontal="center" vertical="center"/>
      <protection hidden="1"/>
    </xf>
    <xf numFmtId="0" fontId="3" fillId="0" borderId="24" xfId="0" applyFont="1" applyFill="1" applyBorder="1" applyAlignment="1" applyProtection="1">
      <alignment horizontal="center" vertical="center"/>
      <protection hidden="1"/>
    </xf>
    <xf numFmtId="0" fontId="3" fillId="0" borderId="29" xfId="0" applyFont="1" applyFill="1" applyBorder="1" applyAlignment="1" applyProtection="1">
      <alignment horizontal="center" vertical="center"/>
      <protection hidden="1"/>
    </xf>
    <xf numFmtId="0" fontId="3" fillId="0" borderId="13" xfId="0" applyFont="1" applyFill="1" applyBorder="1" applyAlignment="1" applyProtection="1">
      <alignment horizontal="center" vertical="center"/>
      <protection hidden="1"/>
    </xf>
    <xf numFmtId="0" fontId="28" fillId="0" borderId="24" xfId="0" applyFont="1" applyFill="1" applyBorder="1" applyAlignment="1" applyProtection="1">
      <alignment horizontal="center" vertical="center"/>
      <protection hidden="1"/>
    </xf>
    <xf numFmtId="0" fontId="28" fillId="0" borderId="25" xfId="0" applyFont="1" applyFill="1" applyBorder="1" applyAlignment="1" applyProtection="1">
      <alignment horizontal="center" vertical="center"/>
      <protection hidden="1"/>
    </xf>
    <xf numFmtId="0" fontId="28" fillId="0" borderId="26" xfId="0" applyFont="1" applyFill="1" applyBorder="1" applyAlignment="1" applyProtection="1">
      <alignment horizontal="center" vertical="center"/>
      <protection hidden="1"/>
    </xf>
    <xf numFmtId="0" fontId="27" fillId="0" borderId="24" xfId="0" applyFont="1" applyFill="1" applyBorder="1" applyAlignment="1" applyProtection="1">
      <alignment horizontal="center" vertical="center"/>
      <protection hidden="1"/>
    </xf>
    <xf numFmtId="0" fontId="27" fillId="0" borderId="25" xfId="0" applyFont="1" applyFill="1" applyBorder="1" applyAlignment="1" applyProtection="1">
      <alignment horizontal="center" vertical="center"/>
      <protection hidden="1"/>
    </xf>
    <xf numFmtId="0" fontId="27" fillId="0" borderId="26" xfId="0" applyFont="1" applyFill="1" applyBorder="1" applyAlignment="1" applyProtection="1">
      <alignment horizontal="center" vertical="center"/>
      <protection hidden="1"/>
    </xf>
    <xf numFmtId="0" fontId="3" fillId="0" borderId="36" xfId="0" applyFont="1" applyBorder="1" applyAlignment="1" applyProtection="1">
      <alignment horizontal="center" vertical="center"/>
      <protection hidden="1"/>
    </xf>
    <xf numFmtId="0" fontId="3" fillId="0" borderId="37" xfId="0" applyFont="1" applyBorder="1" applyAlignment="1" applyProtection="1">
      <alignment horizontal="center" vertical="center"/>
      <protection hidden="1"/>
    </xf>
    <xf numFmtId="0" fontId="10" fillId="10" borderId="21" xfId="0" applyFont="1" applyFill="1" applyBorder="1" applyAlignment="1" applyProtection="1">
      <alignment horizontal="center" vertical="center"/>
      <protection hidden="1"/>
    </xf>
    <xf numFmtId="0" fontId="10" fillId="10" borderId="22" xfId="0" applyFont="1" applyFill="1" applyBorder="1" applyAlignment="1" applyProtection="1">
      <alignment horizontal="center" vertical="center"/>
      <protection hidden="1"/>
    </xf>
    <xf numFmtId="0" fontId="10" fillId="0" borderId="21" xfId="0" applyFont="1" applyBorder="1" applyAlignment="1" applyProtection="1">
      <alignment horizontal="center" vertical="center"/>
      <protection hidden="1"/>
    </xf>
    <xf numFmtId="0" fontId="10" fillId="0" borderId="22" xfId="0" applyFont="1" applyBorder="1" applyAlignment="1" applyProtection="1">
      <alignment horizontal="center" vertical="center"/>
      <protection hidden="1"/>
    </xf>
    <xf numFmtId="0" fontId="26" fillId="0" borderId="24" xfId="0" applyFont="1" applyFill="1" applyBorder="1" applyAlignment="1" applyProtection="1">
      <alignment horizontal="center" vertical="center"/>
      <protection hidden="1"/>
    </xf>
    <xf numFmtId="0" fontId="26" fillId="0" borderId="25" xfId="0" applyFont="1" applyFill="1" applyBorder="1" applyAlignment="1" applyProtection="1">
      <alignment horizontal="center" vertical="center"/>
      <protection hidden="1"/>
    </xf>
    <xf numFmtId="0" fontId="26" fillId="0" borderId="26" xfId="0" applyFont="1" applyFill="1" applyBorder="1" applyAlignment="1" applyProtection="1">
      <alignment horizontal="center" vertical="center"/>
      <protection hidden="1"/>
    </xf>
    <xf numFmtId="0" fontId="10" fillId="0" borderId="23" xfId="0" applyFont="1" applyBorder="1" applyAlignment="1" applyProtection="1">
      <alignment horizontal="center" vertical="center"/>
      <protection hidden="1"/>
    </xf>
    <xf numFmtId="0" fontId="3" fillId="0" borderId="34" xfId="0" applyFont="1" applyFill="1" applyBorder="1" applyAlignment="1" applyProtection="1">
      <alignment horizontal="center" vertical="center"/>
      <protection hidden="1"/>
    </xf>
    <xf numFmtId="0" fontId="3" fillId="0" borderId="35" xfId="0" applyFont="1" applyFill="1" applyBorder="1" applyAlignment="1" applyProtection="1">
      <alignment horizontal="center" vertical="center"/>
      <protection hidden="1"/>
    </xf>
    <xf numFmtId="0" fontId="10" fillId="10" borderId="23" xfId="0" applyFont="1" applyFill="1" applyBorder="1" applyAlignment="1" applyProtection="1">
      <alignment horizontal="center" vertical="center"/>
      <protection hidden="1"/>
    </xf>
    <xf numFmtId="0" fontId="10" fillId="0" borderId="41" xfId="0" applyFont="1" applyBorder="1" applyAlignment="1" applyProtection="1">
      <alignment horizontal="center" vertical="center"/>
      <protection hidden="1"/>
    </xf>
    <xf numFmtId="0" fontId="10" fillId="0" borderId="42" xfId="0" applyFont="1" applyBorder="1" applyAlignment="1" applyProtection="1">
      <alignment horizontal="center" vertical="center"/>
      <protection hidden="1"/>
    </xf>
    <xf numFmtId="0" fontId="10" fillId="0" borderId="39" xfId="0" applyFont="1" applyBorder="1" applyAlignment="1" applyProtection="1">
      <alignment horizontal="center" vertical="center"/>
      <protection hidden="1"/>
    </xf>
    <xf numFmtId="0" fontId="10" fillId="10" borderId="41" xfId="0" applyFont="1" applyFill="1" applyBorder="1" applyAlignment="1" applyProtection="1">
      <alignment horizontal="center" vertical="center"/>
      <protection hidden="1"/>
    </xf>
    <xf numFmtId="0" fontId="10" fillId="10" borderId="42" xfId="0" applyFont="1" applyFill="1" applyBorder="1" applyAlignment="1" applyProtection="1">
      <alignment horizontal="center" vertical="center"/>
      <protection hidden="1"/>
    </xf>
    <xf numFmtId="0" fontId="10" fillId="10" borderId="39" xfId="0" applyFont="1" applyFill="1" applyBorder="1" applyAlignment="1" applyProtection="1">
      <alignment horizontal="center" vertical="center"/>
      <protection hidden="1"/>
    </xf>
    <xf numFmtId="0" fontId="28" fillId="0" borderId="54" xfId="0" applyFont="1" applyFill="1" applyBorder="1" applyAlignment="1" applyProtection="1">
      <alignment horizontal="center" vertical="center"/>
      <protection hidden="1"/>
    </xf>
    <xf numFmtId="0" fontId="28" fillId="0" borderId="44" xfId="0" applyFont="1" applyFill="1" applyBorder="1" applyAlignment="1" applyProtection="1">
      <alignment horizontal="center" vertical="center"/>
      <protection hidden="1"/>
    </xf>
    <xf numFmtId="0" fontId="28" fillId="0" borderId="59" xfId="0" applyFont="1" applyFill="1" applyBorder="1" applyAlignment="1" applyProtection="1">
      <alignment horizontal="center" vertical="center"/>
      <protection hidden="1"/>
    </xf>
    <xf numFmtId="0" fontId="27" fillId="0" borderId="21" xfId="0" applyFont="1" applyFill="1" applyBorder="1" applyAlignment="1" applyProtection="1">
      <alignment horizontal="center" vertical="center"/>
      <protection hidden="1"/>
    </xf>
    <xf numFmtId="0" fontId="27" fillId="0" borderId="22" xfId="0" applyFont="1" applyFill="1" applyBorder="1" applyAlignment="1" applyProtection="1">
      <alignment horizontal="center" vertical="center"/>
      <protection hidden="1"/>
    </xf>
    <xf numFmtId="0" fontId="27" fillId="0" borderId="23" xfId="0" applyFont="1" applyFill="1" applyBorder="1" applyAlignment="1" applyProtection="1">
      <alignment horizontal="center" vertical="center"/>
      <protection hidden="1"/>
    </xf>
    <xf numFmtId="0" fontId="26" fillId="0" borderId="21" xfId="0" applyFont="1" applyFill="1" applyBorder="1" applyAlignment="1" applyProtection="1">
      <alignment horizontal="center" vertical="center"/>
      <protection hidden="1"/>
    </xf>
    <xf numFmtId="0" fontId="26" fillId="0" borderId="22" xfId="0" applyFont="1" applyFill="1" applyBorder="1" applyAlignment="1" applyProtection="1">
      <alignment horizontal="center" vertical="center"/>
      <protection hidden="1"/>
    </xf>
    <xf numFmtId="0" fontId="26" fillId="0" borderId="23" xfId="0" applyFont="1" applyFill="1" applyBorder="1" applyAlignment="1" applyProtection="1">
      <alignment horizontal="center" vertical="center"/>
      <protection hidden="1"/>
    </xf>
    <xf numFmtId="0" fontId="27" fillId="0" borderId="54" xfId="0" applyFont="1" applyFill="1" applyBorder="1" applyAlignment="1" applyProtection="1">
      <alignment horizontal="center" vertical="center"/>
      <protection hidden="1"/>
    </xf>
    <xf numFmtId="0" fontId="27" fillId="0" borderId="44" xfId="0" applyFont="1" applyFill="1" applyBorder="1" applyAlignment="1" applyProtection="1">
      <alignment horizontal="center" vertical="center"/>
      <protection hidden="1"/>
    </xf>
    <xf numFmtId="0" fontId="27" fillId="0" borderId="59" xfId="0" applyFont="1" applyFill="1" applyBorder="1" applyAlignment="1" applyProtection="1">
      <alignment horizontal="center" vertical="center"/>
      <protection hidden="1"/>
    </xf>
    <xf numFmtId="0" fontId="26" fillId="0" borderId="54" xfId="0" applyFont="1" applyFill="1" applyBorder="1" applyAlignment="1" applyProtection="1">
      <alignment horizontal="center" vertical="center"/>
      <protection hidden="1"/>
    </xf>
    <xf numFmtId="0" fontId="26" fillId="0" borderId="44" xfId="0" applyFont="1" applyFill="1" applyBorder="1" applyAlignment="1" applyProtection="1">
      <alignment horizontal="center" vertical="center"/>
      <protection hidden="1"/>
    </xf>
    <xf numFmtId="0" fontId="26" fillId="0" borderId="59" xfId="0" applyFont="1" applyFill="1" applyBorder="1" applyAlignment="1" applyProtection="1">
      <alignment horizontal="center" vertical="center"/>
      <protection hidden="1"/>
    </xf>
    <xf numFmtId="0" fontId="0" fillId="0" borderId="64" xfId="0" applyBorder="1" applyAlignment="1" applyProtection="1">
      <alignment vertical="center"/>
      <protection hidden="1"/>
    </xf>
    <xf numFmtId="0" fontId="0" fillId="0" borderId="50" xfId="0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0" borderId="51" xfId="0" applyBorder="1" applyAlignment="1" applyProtection="1">
      <alignment vertical="center"/>
      <protection hidden="1"/>
    </xf>
    <xf numFmtId="0" fontId="0" fillId="0" borderId="20" xfId="0" applyBorder="1" applyAlignment="1" applyProtection="1">
      <alignment vertical="center"/>
      <protection hidden="1"/>
    </xf>
    <xf numFmtId="0" fontId="0" fillId="0" borderId="46" xfId="0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 indent="1"/>
      <protection hidden="1"/>
    </xf>
    <xf numFmtId="0" fontId="2" fillId="0" borderId="2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43" xfId="0" applyFill="1" applyBorder="1" applyAlignment="1">
      <alignment horizontal="center"/>
    </xf>
    <xf numFmtId="0" fontId="33" fillId="0" borderId="41" xfId="0" applyFont="1" applyBorder="1" applyAlignment="1">
      <alignment horizontal="center" vertical="center"/>
    </xf>
    <xf numFmtId="0" fontId="33" fillId="0" borderId="42" xfId="0" applyFont="1" applyBorder="1" applyAlignment="1">
      <alignment horizontal="center" vertical="center"/>
    </xf>
    <xf numFmtId="0" fontId="33" fillId="0" borderId="3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" fillId="0" borderId="19" xfId="0" applyFont="1" applyBorder="1" applyAlignment="1" applyProtection="1">
      <alignment horizontal="center" vertical="center"/>
      <protection hidden="1"/>
    </xf>
    <xf numFmtId="0" fontId="1" fillId="0" borderId="25" xfId="0" applyFont="1" applyBorder="1" applyAlignment="1" applyProtection="1">
      <alignment horizontal="center" vertical="center"/>
      <protection hidden="1"/>
    </xf>
    <xf numFmtId="0" fontId="1" fillId="0" borderId="27" xfId="0" applyFont="1" applyBorder="1" applyAlignment="1" applyProtection="1">
      <alignment horizontal="center" vertical="center"/>
      <protection hidden="1"/>
    </xf>
    <xf numFmtId="0" fontId="1" fillId="0" borderId="16" xfId="0" applyFont="1" applyBorder="1" applyAlignment="1" applyProtection="1">
      <alignment horizontal="center" vertical="center"/>
      <protection hidden="1"/>
    </xf>
    <xf numFmtId="0" fontId="6" fillId="0" borderId="19" xfId="0" applyFont="1" applyBorder="1" applyAlignment="1" applyProtection="1">
      <alignment horizontal="center" vertical="center"/>
      <protection hidden="1"/>
    </xf>
    <xf numFmtId="0" fontId="6" fillId="0" borderId="25" xfId="0" applyFont="1" applyBorder="1" applyAlignment="1" applyProtection="1">
      <alignment horizontal="center" vertical="center"/>
      <protection hidden="1"/>
    </xf>
    <xf numFmtId="0" fontId="6" fillId="0" borderId="27" xfId="0" applyFont="1" applyBorder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horizontal="center"/>
      <protection hidden="1"/>
    </xf>
    <xf numFmtId="0" fontId="6" fillId="2" borderId="16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3" fontId="3" fillId="0" borderId="27" xfId="0" applyNumberFormat="1" applyFont="1" applyFill="1" applyBorder="1" applyAlignment="1" applyProtection="1">
      <alignment vertical="center"/>
      <protection hidden="1"/>
    </xf>
    <xf numFmtId="3" fontId="3" fillId="0" borderId="16" xfId="0" applyNumberFormat="1" applyFont="1" applyFill="1" applyBorder="1" applyAlignment="1" applyProtection="1">
      <alignment vertical="center"/>
      <protection hidden="1"/>
    </xf>
    <xf numFmtId="3" fontId="3" fillId="0" borderId="17" xfId="0" applyNumberFormat="1" applyFont="1" applyFill="1" applyBorder="1" applyAlignment="1" applyProtection="1">
      <alignment vertical="center"/>
      <protection hidden="1"/>
    </xf>
    <xf numFmtId="3" fontId="3" fillId="0" borderId="18" xfId="0" applyNumberFormat="1" applyFont="1" applyFill="1" applyBorder="1" applyAlignment="1" applyProtection="1">
      <alignment vertical="center"/>
      <protection hidden="1"/>
    </xf>
    <xf numFmtId="3" fontId="3" fillId="0" borderId="32" xfId="0" applyNumberFormat="1" applyFont="1" applyFill="1" applyBorder="1" applyAlignment="1" applyProtection="1">
      <alignment vertical="center"/>
      <protection hidden="1"/>
    </xf>
    <xf numFmtId="3" fontId="3" fillId="0" borderId="7" xfId="0" applyNumberFormat="1" applyFont="1" applyFill="1" applyBorder="1" applyAlignment="1" applyProtection="1">
      <alignment vertical="center"/>
      <protection hidden="1"/>
    </xf>
    <xf numFmtId="3" fontId="3" fillId="0" borderId="8" xfId="0" applyNumberFormat="1" applyFont="1" applyFill="1" applyBorder="1" applyAlignment="1" applyProtection="1">
      <alignment vertical="center"/>
      <protection hidden="1"/>
    </xf>
    <xf numFmtId="3" fontId="3" fillId="0" borderId="48" xfId="0" applyNumberFormat="1" applyFont="1" applyFill="1" applyBorder="1" applyAlignment="1" applyProtection="1">
      <alignment vertical="center"/>
      <protection hidden="1"/>
    </xf>
    <xf numFmtId="0" fontId="1" fillId="8" borderId="36" xfId="0" applyFont="1" applyFill="1" applyBorder="1" applyAlignment="1" applyProtection="1">
      <alignment horizontal="center" vertical="center"/>
      <protection hidden="1"/>
    </xf>
    <xf numFmtId="0" fontId="1" fillId="4" borderId="37" xfId="0" applyFont="1" applyFill="1" applyBorder="1" applyAlignment="1" applyProtection="1">
      <alignment horizontal="center" vertical="center"/>
      <protection hidden="1"/>
    </xf>
    <xf numFmtId="0" fontId="1" fillId="7" borderId="37" xfId="0" applyFont="1" applyFill="1" applyBorder="1" applyAlignment="1" applyProtection="1">
      <alignment horizontal="center" vertical="center"/>
      <protection hidden="1"/>
    </xf>
    <xf numFmtId="0" fontId="1" fillId="6" borderId="38" xfId="0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6" fillId="0" borderId="36" xfId="0" applyFont="1" applyBorder="1" applyAlignment="1" applyProtection="1">
      <alignment horizontal="center" vertical="center"/>
      <protection hidden="1"/>
    </xf>
    <xf numFmtId="0" fontId="6" fillId="0" borderId="37" xfId="0" applyFont="1" applyBorder="1" applyAlignment="1" applyProtection="1">
      <alignment horizontal="center" vertical="center"/>
      <protection hidden="1"/>
    </xf>
    <xf numFmtId="0" fontId="30" fillId="15" borderId="40" xfId="0" applyFont="1" applyFill="1" applyBorder="1" applyAlignment="1" applyProtection="1">
      <alignment horizontal="center" vertical="center"/>
      <protection hidden="1"/>
    </xf>
    <xf numFmtId="0" fontId="6" fillId="0" borderId="38" xfId="0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3" fontId="44" fillId="15" borderId="0" xfId="0" applyNumberFormat="1" applyFont="1" applyFill="1" applyAlignment="1" applyProtection="1">
      <alignment vertical="center"/>
      <protection hidden="1"/>
    </xf>
    <xf numFmtId="3" fontId="44" fillId="19" borderId="0" xfId="0" applyNumberFormat="1" applyFont="1" applyFill="1" applyAlignment="1" applyProtection="1">
      <alignment vertical="center"/>
      <protection hidden="1"/>
    </xf>
    <xf numFmtId="3" fontId="44" fillId="20" borderId="0" xfId="0" applyNumberFormat="1" applyFont="1" applyFill="1" applyAlignment="1" applyProtection="1">
      <alignment vertical="center"/>
      <protection hidden="1"/>
    </xf>
    <xf numFmtId="0" fontId="45" fillId="0" borderId="0" xfId="0" applyFont="1" applyAlignment="1" applyProtection="1">
      <alignment vertical="center"/>
      <protection hidden="1"/>
    </xf>
    <xf numFmtId="0" fontId="46" fillId="0" borderId="44" xfId="0" applyFont="1" applyFill="1" applyBorder="1" applyAlignment="1" applyProtection="1">
      <alignment horizontal="center" vertical="center"/>
      <protection hidden="1"/>
    </xf>
    <xf numFmtId="0" fontId="46" fillId="0" borderId="59" xfId="0" applyFont="1" applyFill="1" applyBorder="1" applyAlignment="1" applyProtection="1">
      <alignment horizontal="center" vertical="center"/>
      <protection hidden="1"/>
    </xf>
    <xf numFmtId="0" fontId="45" fillId="0" borderId="25" xfId="0" applyFont="1" applyFill="1" applyBorder="1" applyAlignment="1" applyProtection="1">
      <alignment horizontal="center" vertical="center"/>
      <protection hidden="1"/>
    </xf>
    <xf numFmtId="0" fontId="45" fillId="0" borderId="29" xfId="0" applyFont="1" applyFill="1" applyBorder="1" applyAlignment="1" applyProtection="1">
      <alignment horizontal="center" vertical="center"/>
      <protection hidden="1"/>
    </xf>
    <xf numFmtId="0" fontId="45" fillId="0" borderId="19" xfId="0" applyFont="1" applyFill="1" applyBorder="1" applyAlignment="1" applyProtection="1">
      <alignment horizontal="center" vertical="center"/>
      <protection hidden="1"/>
    </xf>
    <xf numFmtId="0" fontId="45" fillId="0" borderId="27" xfId="0" applyFont="1" applyFill="1" applyBorder="1" applyAlignment="1" applyProtection="1">
      <alignment horizontal="center" vertical="center"/>
      <protection hidden="1"/>
    </xf>
    <xf numFmtId="0" fontId="45" fillId="0" borderId="33" xfId="0" applyFont="1" applyFill="1" applyBorder="1" applyAlignment="1" applyProtection="1">
      <alignment horizontal="center" vertical="center"/>
      <protection hidden="1"/>
    </xf>
    <xf numFmtId="0" fontId="45" fillId="0" borderId="58" xfId="0" applyFont="1" applyFill="1" applyBorder="1" applyAlignment="1" applyProtection="1">
      <alignment horizontal="center" vertical="center"/>
      <protection hidden="1"/>
    </xf>
    <xf numFmtId="0" fontId="45" fillId="0" borderId="43" xfId="0" applyFont="1" applyFill="1" applyBorder="1" applyAlignment="1" applyProtection="1">
      <alignment horizontal="center" vertical="center"/>
      <protection hidden="1"/>
    </xf>
    <xf numFmtId="0" fontId="45" fillId="0" borderId="13" xfId="0" applyFont="1" applyFill="1" applyBorder="1" applyAlignment="1" applyProtection="1">
      <alignment horizontal="center" vertical="center"/>
      <protection hidden="1"/>
    </xf>
    <xf numFmtId="0" fontId="45" fillId="0" borderId="29" xfId="0" applyFont="1" applyFill="1" applyBorder="1" applyAlignment="1" applyProtection="1">
      <alignment horizontal="center" vertical="center"/>
      <protection hidden="1"/>
    </xf>
    <xf numFmtId="0" fontId="45" fillId="0" borderId="14" xfId="0" applyFont="1" applyFill="1" applyBorder="1" applyAlignment="1" applyProtection="1">
      <alignment horizontal="center" vertical="center"/>
      <protection hidden="1"/>
    </xf>
    <xf numFmtId="3" fontId="45" fillId="15" borderId="63" xfId="0" applyNumberFormat="1" applyFont="1" applyFill="1" applyBorder="1" applyAlignment="1" applyProtection="1">
      <alignment vertical="center"/>
      <protection hidden="1"/>
    </xf>
    <xf numFmtId="3" fontId="45" fillId="15" borderId="10" xfId="0" applyNumberFormat="1" applyFont="1" applyFill="1" applyBorder="1" applyAlignment="1" applyProtection="1">
      <alignment vertical="center"/>
      <protection hidden="1"/>
    </xf>
    <xf numFmtId="3" fontId="45" fillId="0" borderId="27" xfId="0" applyNumberFormat="1" applyFont="1" applyFill="1" applyBorder="1" applyAlignment="1" applyProtection="1">
      <alignment vertical="center"/>
      <protection hidden="1"/>
    </xf>
    <xf numFmtId="3" fontId="45" fillId="0" borderId="16" xfId="0" applyNumberFormat="1" applyFont="1" applyFill="1" applyBorder="1" applyAlignment="1" applyProtection="1">
      <alignment vertical="center"/>
      <protection hidden="1"/>
    </xf>
    <xf numFmtId="3" fontId="45" fillId="0" borderId="61" xfId="0" applyNumberFormat="1" applyFont="1" applyFill="1" applyBorder="1" applyAlignment="1" applyProtection="1">
      <alignment vertical="center"/>
      <protection hidden="1"/>
    </xf>
    <xf numFmtId="3" fontId="45" fillId="0" borderId="1" xfId="0" applyNumberFormat="1" applyFont="1" applyFill="1" applyBorder="1" applyAlignment="1" applyProtection="1">
      <alignment vertical="center"/>
      <protection hidden="1"/>
    </xf>
    <xf numFmtId="3" fontId="45" fillId="0" borderId="7" xfId="0" applyNumberFormat="1" applyFont="1" applyFill="1" applyBorder="1" applyAlignment="1" applyProtection="1">
      <alignment vertical="center"/>
      <protection hidden="1"/>
    </xf>
    <xf numFmtId="3" fontId="45" fillId="0" borderId="0" xfId="0" applyNumberFormat="1" applyFont="1" applyFill="1" applyBorder="1" applyAlignment="1" applyProtection="1">
      <alignment vertical="center"/>
      <protection hidden="1"/>
    </xf>
    <xf numFmtId="0" fontId="46" fillId="0" borderId="24" xfId="0" applyFont="1" applyFill="1" applyBorder="1" applyAlignment="1" applyProtection="1">
      <alignment horizontal="center" vertical="center"/>
      <protection hidden="1"/>
    </xf>
    <xf numFmtId="0" fontId="46" fillId="0" borderId="25" xfId="0" applyFont="1" applyFill="1" applyBorder="1" applyAlignment="1" applyProtection="1">
      <alignment horizontal="center" vertical="center"/>
      <protection hidden="1"/>
    </xf>
    <xf numFmtId="0" fontId="46" fillId="0" borderId="26" xfId="0" applyFont="1" applyFill="1" applyBorder="1" applyAlignment="1" applyProtection="1">
      <alignment horizontal="center" vertical="center"/>
      <protection hidden="1"/>
    </xf>
    <xf numFmtId="0" fontId="45" fillId="0" borderId="24" xfId="0" applyFont="1" applyFill="1" applyBorder="1" applyAlignment="1" applyProtection="1">
      <alignment horizontal="center" vertical="center"/>
      <protection hidden="1"/>
    </xf>
    <xf numFmtId="0" fontId="45" fillId="0" borderId="28" xfId="0" applyFont="1" applyFill="1" applyBorder="1" applyAlignment="1" applyProtection="1">
      <alignment horizontal="center" vertical="center"/>
      <protection hidden="1"/>
    </xf>
    <xf numFmtId="3" fontId="45" fillId="0" borderId="5" xfId="0" applyNumberFormat="1" applyFont="1" applyFill="1" applyBorder="1" applyAlignment="1" applyProtection="1">
      <alignment vertical="center"/>
      <protection hidden="1"/>
    </xf>
    <xf numFmtId="3" fontId="45" fillId="0" borderId="17" xfId="0" applyNumberFormat="1" applyFont="1" applyFill="1" applyBorder="1" applyAlignment="1" applyProtection="1">
      <alignment vertical="center"/>
      <protection hidden="1"/>
    </xf>
    <xf numFmtId="3" fontId="45" fillId="0" borderId="32" xfId="0" applyNumberFormat="1" applyFont="1" applyFill="1" applyBorder="1" applyAlignment="1" applyProtection="1">
      <alignment vertical="center"/>
      <protection hidden="1"/>
    </xf>
    <xf numFmtId="0" fontId="45" fillId="0" borderId="35" xfId="0" applyFont="1" applyFill="1" applyBorder="1" applyAlignment="1" applyProtection="1">
      <alignment horizontal="center" vertical="center"/>
      <protection hidden="1"/>
    </xf>
    <xf numFmtId="0" fontId="45" fillId="0" borderId="34" xfId="0" applyFont="1" applyFill="1" applyBorder="1" applyAlignment="1" applyProtection="1">
      <alignment horizontal="center" vertical="center"/>
      <protection hidden="1"/>
    </xf>
    <xf numFmtId="3" fontId="45" fillId="15" borderId="9" xfId="0" applyNumberFormat="1" applyFont="1" applyFill="1" applyBorder="1" applyAlignment="1" applyProtection="1">
      <alignment vertical="center"/>
      <protection hidden="1"/>
    </xf>
    <xf numFmtId="0" fontId="45" fillId="0" borderId="0" xfId="0" applyFont="1" applyFill="1" applyAlignment="1" applyProtection="1">
      <alignment vertical="center"/>
      <protection hidden="1"/>
    </xf>
    <xf numFmtId="0" fontId="46" fillId="0" borderId="54" xfId="0" applyFont="1" applyFill="1" applyBorder="1" applyAlignment="1" applyProtection="1">
      <alignment horizontal="center" vertical="center"/>
      <protection hidden="1"/>
    </xf>
    <xf numFmtId="3" fontId="45" fillId="15" borderId="62" xfId="0" applyNumberFormat="1" applyFont="1" applyFill="1" applyBorder="1" applyAlignment="1" applyProtection="1">
      <alignment vertical="center"/>
      <protection hidden="1"/>
    </xf>
    <xf numFmtId="3" fontId="45" fillId="0" borderId="60" xfId="0" applyNumberFormat="1" applyFont="1" applyFill="1" applyBorder="1" applyAlignment="1" applyProtection="1">
      <alignment vertical="center"/>
      <protection hidden="1"/>
    </xf>
    <xf numFmtId="3" fontId="45" fillId="0" borderId="19" xfId="0" applyNumberFormat="1" applyFont="1" applyFill="1" applyBorder="1" applyAlignment="1" applyProtection="1">
      <alignment vertical="center"/>
      <protection hidden="1"/>
    </xf>
    <xf numFmtId="3" fontId="45" fillId="0" borderId="47" xfId="0" applyNumberFormat="1" applyFont="1" applyFill="1" applyBorder="1" applyAlignment="1" applyProtection="1">
      <alignment vertical="center"/>
      <protection hidden="1"/>
    </xf>
    <xf numFmtId="0" fontId="45" fillId="0" borderId="64" xfId="0" applyFont="1" applyBorder="1" applyAlignment="1" applyProtection="1">
      <alignment vertical="center"/>
      <protection hidden="1"/>
    </xf>
    <xf numFmtId="0" fontId="45" fillId="0" borderId="50" xfId="0" applyFont="1" applyBorder="1" applyAlignment="1" applyProtection="1">
      <alignment vertical="center"/>
      <protection hidden="1"/>
    </xf>
    <xf numFmtId="0" fontId="46" fillId="0" borderId="0" xfId="0" applyFont="1" applyFill="1" applyAlignment="1" applyProtection="1">
      <alignment horizontal="right" vertical="center"/>
      <protection hidden="1"/>
    </xf>
    <xf numFmtId="0" fontId="45" fillId="0" borderId="0" xfId="0" applyFont="1" applyBorder="1" applyAlignment="1" applyProtection="1">
      <alignment vertical="center"/>
      <protection hidden="1"/>
    </xf>
    <xf numFmtId="0" fontId="45" fillId="0" borderId="51" xfId="0" applyFont="1" applyBorder="1" applyAlignment="1" applyProtection="1">
      <alignment vertical="center"/>
      <protection hidden="1"/>
    </xf>
    <xf numFmtId="0" fontId="46" fillId="20" borderId="0" xfId="0" applyFont="1" applyFill="1" applyAlignment="1" applyProtection="1">
      <alignment horizontal="right" vertical="center"/>
      <protection hidden="1"/>
    </xf>
    <xf numFmtId="0" fontId="45" fillId="0" borderId="20" xfId="0" applyFont="1" applyBorder="1" applyAlignment="1" applyProtection="1">
      <alignment vertical="center"/>
      <protection hidden="1"/>
    </xf>
    <xf numFmtId="0" fontId="45" fillId="0" borderId="46" xfId="0" applyFont="1" applyBorder="1" applyAlignment="1" applyProtection="1">
      <alignment vertical="center"/>
      <protection hidden="1"/>
    </xf>
    <xf numFmtId="3" fontId="44" fillId="19" borderId="0" xfId="0" applyNumberFormat="1" applyFont="1" applyFill="1" applyAlignment="1" applyProtection="1">
      <alignment horizontal="center" vertical="center"/>
      <protection hidden="1"/>
    </xf>
    <xf numFmtId="3" fontId="45" fillId="4" borderId="17" xfId="0" applyNumberFormat="1" applyFont="1" applyFill="1" applyBorder="1" applyAlignment="1" applyProtection="1">
      <alignment vertical="center"/>
      <protection hidden="1"/>
    </xf>
    <xf numFmtId="3" fontId="45" fillId="4" borderId="16" xfId="0" applyNumberFormat="1" applyFont="1" applyFill="1" applyBorder="1" applyAlignment="1" applyProtection="1">
      <alignment vertical="center"/>
      <protection hidden="1"/>
    </xf>
    <xf numFmtId="3" fontId="3" fillId="4" borderId="17" xfId="0" applyNumberFormat="1" applyFont="1" applyFill="1" applyBorder="1" applyAlignment="1" applyProtection="1">
      <alignment vertical="center"/>
      <protection hidden="1"/>
    </xf>
    <xf numFmtId="3" fontId="3" fillId="4" borderId="16" xfId="0" applyNumberFormat="1" applyFont="1" applyFill="1" applyBorder="1" applyAlignment="1" applyProtection="1">
      <alignment vertical="center"/>
      <protection hidden="1"/>
    </xf>
    <xf numFmtId="3" fontId="3" fillId="4" borderId="18" xfId="0" applyNumberFormat="1" applyFont="1" applyFill="1" applyBorder="1" applyAlignment="1" applyProtection="1">
      <alignment vertical="center"/>
      <protection hidden="1"/>
    </xf>
    <xf numFmtId="3" fontId="45" fillId="4" borderId="19" xfId="0" applyNumberFormat="1" applyFont="1" applyFill="1" applyBorder="1" applyAlignment="1" applyProtection="1">
      <alignment vertical="center"/>
      <protection hidden="1"/>
    </xf>
    <xf numFmtId="3" fontId="3" fillId="4" borderId="27" xfId="0" applyNumberFormat="1" applyFont="1" applyFill="1" applyBorder="1" applyAlignment="1" applyProtection="1">
      <alignment vertical="center"/>
      <protection hidden="1"/>
    </xf>
    <xf numFmtId="3" fontId="45" fillId="4" borderId="27" xfId="0" applyNumberFormat="1" applyFont="1" applyFill="1" applyBorder="1" applyAlignment="1" applyProtection="1">
      <alignment vertical="center"/>
      <protection hidden="1"/>
    </xf>
    <xf numFmtId="3" fontId="47" fillId="0" borderId="5" xfId="0" applyNumberFormat="1" applyFont="1" applyFill="1" applyBorder="1" applyAlignment="1" applyProtection="1">
      <alignment vertical="center"/>
      <protection hidden="1"/>
    </xf>
    <xf numFmtId="3" fontId="47" fillId="0" borderId="1" xfId="0" applyNumberFormat="1" applyFont="1" applyFill="1" applyBorder="1" applyAlignment="1" applyProtection="1">
      <alignment vertical="center"/>
      <protection hidden="1"/>
    </xf>
    <xf numFmtId="3" fontId="47" fillId="0" borderId="6" xfId="0" applyNumberFormat="1" applyFont="1" applyFill="1" applyBorder="1" applyAlignment="1" applyProtection="1">
      <alignment vertical="center"/>
      <protection hidden="1"/>
    </xf>
    <xf numFmtId="3" fontId="47" fillId="0" borderId="17" xfId="0" applyNumberFormat="1" applyFont="1" applyFill="1" applyBorder="1" applyAlignment="1" applyProtection="1">
      <alignment vertical="center"/>
      <protection hidden="1"/>
    </xf>
    <xf numFmtId="3" fontId="47" fillId="0" borderId="16" xfId="0" applyNumberFormat="1" applyFont="1" applyFill="1" applyBorder="1" applyAlignment="1" applyProtection="1">
      <alignment vertical="center"/>
      <protection hidden="1"/>
    </xf>
    <xf numFmtId="3" fontId="47" fillId="0" borderId="18" xfId="0" applyNumberFormat="1" applyFont="1" applyFill="1" applyBorder="1" applyAlignment="1" applyProtection="1">
      <alignment vertical="center"/>
      <protection hidden="1"/>
    </xf>
    <xf numFmtId="3" fontId="47" fillId="0" borderId="61" xfId="0" applyNumberFormat="1" applyFont="1" applyFill="1" applyBorder="1" applyAlignment="1" applyProtection="1">
      <alignment vertical="center"/>
      <protection hidden="1"/>
    </xf>
    <xf numFmtId="3" fontId="47" fillId="0" borderId="27" xfId="0" applyNumberFormat="1" applyFont="1" applyFill="1" applyBorder="1" applyAlignment="1" applyProtection="1">
      <alignment vertical="center"/>
      <protection hidden="1"/>
    </xf>
    <xf numFmtId="0" fontId="3" fillId="0" borderId="16" xfId="0" applyFont="1" applyFill="1" applyBorder="1" applyAlignment="1" applyProtection="1">
      <alignment horizontal="center" vertical="center"/>
      <protection hidden="1"/>
    </xf>
    <xf numFmtId="3" fontId="6" fillId="0" borderId="16" xfId="0" applyNumberFormat="1" applyFont="1" applyFill="1" applyBorder="1" applyAlignment="1" applyProtection="1">
      <alignment horizontal="center" vertical="center"/>
      <protection hidden="1"/>
    </xf>
    <xf numFmtId="3" fontId="3" fillId="0" borderId="16" xfId="0" applyNumberFormat="1" applyFont="1" applyFill="1" applyBorder="1" applyAlignment="1" applyProtection="1">
      <alignment horizontal="center" vertical="center"/>
      <protection hidden="1"/>
    </xf>
    <xf numFmtId="3" fontId="3" fillId="0" borderId="0" xfId="0" applyNumberFormat="1" applyFont="1" applyFill="1" applyProtection="1">
      <protection hidden="1"/>
    </xf>
    <xf numFmtId="3" fontId="3" fillId="4" borderId="16" xfId="0" applyNumberFormat="1" applyFont="1" applyFill="1" applyBorder="1" applyAlignment="1" applyProtection="1">
      <alignment horizontal="center" vertical="center"/>
      <protection hidden="1"/>
    </xf>
    <xf numFmtId="0" fontId="6" fillId="4" borderId="16" xfId="0" applyFont="1" applyFill="1" applyBorder="1" applyAlignment="1" applyProtection="1">
      <alignment horizontal="center" vertical="center"/>
      <protection hidden="1"/>
    </xf>
    <xf numFmtId="0" fontId="11" fillId="4" borderId="36" xfId="0" applyFont="1" applyFill="1" applyBorder="1" applyAlignment="1">
      <alignment horizontal="center" vertical="center"/>
    </xf>
    <xf numFmtId="0" fontId="11" fillId="4" borderId="38" xfId="0" applyFont="1" applyFill="1" applyBorder="1" applyAlignment="1">
      <alignment horizontal="center" vertical="center"/>
    </xf>
    <xf numFmtId="0" fontId="11" fillId="4" borderId="21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/>
    </xf>
    <xf numFmtId="0" fontId="11" fillId="4" borderId="23" xfId="0" applyFont="1" applyFill="1" applyBorder="1" applyAlignment="1">
      <alignment horizontal="center" vertical="center"/>
    </xf>
    <xf numFmtId="0" fontId="27" fillId="0" borderId="16" xfId="0" applyFont="1" applyBorder="1" applyAlignment="1" applyProtection="1">
      <alignment horizontal="center"/>
      <protection hidden="1"/>
    </xf>
    <xf numFmtId="3" fontId="27" fillId="0" borderId="16" xfId="0" applyNumberFormat="1" applyFont="1" applyBorder="1" applyAlignment="1" applyProtection="1">
      <alignment horizontal="center"/>
      <protection hidden="1"/>
    </xf>
    <xf numFmtId="3" fontId="16" fillId="0" borderId="16" xfId="0" applyNumberFormat="1" applyFont="1" applyBorder="1" applyAlignment="1" applyProtection="1">
      <alignment horizontal="center"/>
      <protection hidden="1"/>
    </xf>
    <xf numFmtId="3" fontId="16" fillId="0" borderId="16" xfId="0" applyNumberFormat="1" applyFont="1" applyFill="1" applyBorder="1" applyAlignment="1" applyProtection="1">
      <alignment horizontal="center"/>
      <protection hidden="1"/>
    </xf>
    <xf numFmtId="3" fontId="16" fillId="0" borderId="16" xfId="0" applyNumberFormat="1" applyFont="1" applyFill="1" applyBorder="1" applyAlignment="1" applyProtection="1">
      <alignment horizontal="center" vertical="center"/>
      <protection hidden="1"/>
    </xf>
    <xf numFmtId="0" fontId="16" fillId="0" borderId="16" xfId="0" applyFont="1" applyFill="1" applyBorder="1" applyAlignment="1" applyProtection="1">
      <alignment horizontal="center" vertical="center"/>
      <protection hidden="1"/>
    </xf>
    <xf numFmtId="3" fontId="27" fillId="0" borderId="16" xfId="0" applyNumberFormat="1" applyFont="1" applyFill="1" applyBorder="1" applyAlignment="1" applyProtection="1">
      <alignment horizontal="center" vertical="center"/>
      <protection hidden="1"/>
    </xf>
    <xf numFmtId="3" fontId="27" fillId="0" borderId="16" xfId="0" applyNumberFormat="1" applyFont="1" applyFill="1" applyBorder="1" applyAlignment="1" applyProtection="1">
      <alignment horizontal="center"/>
      <protection hidden="1"/>
    </xf>
    <xf numFmtId="3" fontId="16" fillId="0" borderId="0" xfId="0" applyNumberFormat="1" applyFont="1" applyFill="1" applyProtection="1">
      <protection hidden="1"/>
    </xf>
    <xf numFmtId="0" fontId="27" fillId="0" borderId="16" xfId="0" applyFont="1" applyFill="1" applyBorder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3" fontId="27" fillId="0" borderId="0" xfId="0" applyNumberFormat="1" applyFont="1" applyAlignment="1" applyProtection="1">
      <alignment horizontal="center"/>
      <protection hidden="1"/>
    </xf>
    <xf numFmtId="3" fontId="16" fillId="0" borderId="0" xfId="0" applyNumberFormat="1" applyFont="1" applyAlignment="1" applyProtection="1">
      <alignment horizontal="center"/>
      <protection hidden="1"/>
    </xf>
    <xf numFmtId="0" fontId="48" fillId="0" borderId="30" xfId="0" applyFont="1" applyFill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65" xfId="0" applyFont="1" applyBorder="1" applyAlignment="1" applyProtection="1">
      <alignment horizontal="center" vertical="center" wrapText="1"/>
      <protection hidden="1"/>
    </xf>
    <xf numFmtId="0" fontId="6" fillId="0" borderId="22" xfId="0" applyFont="1" applyBorder="1" applyAlignment="1" applyProtection="1">
      <alignment horizontal="center" vertical="center" wrapText="1"/>
      <protection hidden="1"/>
    </xf>
    <xf numFmtId="0" fontId="6" fillId="0" borderId="57" xfId="0" applyFont="1" applyBorder="1" applyAlignment="1" applyProtection="1">
      <alignment horizontal="center" vertical="center" wrapText="1"/>
      <protection hidden="1"/>
    </xf>
    <xf numFmtId="0" fontId="6" fillId="0" borderId="23" xfId="0" applyFont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center" vertical="center"/>
      <protection hidden="1"/>
    </xf>
    <xf numFmtId="3" fontId="16" fillId="0" borderId="18" xfId="0" applyNumberFormat="1" applyFont="1" applyFill="1" applyBorder="1" applyAlignment="1" applyProtection="1">
      <alignment horizontal="center"/>
      <protection hidden="1"/>
    </xf>
    <xf numFmtId="0" fontId="3" fillId="0" borderId="17" xfId="0" applyFont="1" applyFill="1" applyBorder="1" applyAlignment="1" applyProtection="1">
      <alignment horizontal="center" vertical="center"/>
      <protection hidden="1"/>
    </xf>
    <xf numFmtId="3" fontId="3" fillId="0" borderId="18" xfId="0" applyNumberFormat="1" applyFont="1" applyFill="1" applyBorder="1" applyAlignment="1" applyProtection="1">
      <alignment horizontal="center"/>
      <protection hidden="1"/>
    </xf>
    <xf numFmtId="0" fontId="3" fillId="0" borderId="32" xfId="0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/>
      <protection hidden="1"/>
    </xf>
    <xf numFmtId="3" fontId="3" fillId="0" borderId="7" xfId="0" applyNumberFormat="1" applyFont="1" applyFill="1" applyBorder="1" applyAlignment="1" applyProtection="1">
      <alignment horizontal="center"/>
      <protection hidden="1"/>
    </xf>
    <xf numFmtId="3" fontId="3" fillId="0" borderId="8" xfId="0" applyNumberFormat="1" applyFont="1" applyFill="1" applyBorder="1" applyAlignment="1" applyProtection="1">
      <alignment horizontal="center"/>
      <protection hidden="1"/>
    </xf>
    <xf numFmtId="0" fontId="16" fillId="0" borderId="28" xfId="0" applyFont="1" applyFill="1" applyBorder="1" applyAlignment="1" applyProtection="1">
      <alignment horizontal="center" vertical="center"/>
      <protection hidden="1"/>
    </xf>
    <xf numFmtId="3" fontId="27" fillId="0" borderId="29" xfId="0" applyNumberFormat="1" applyFont="1" applyFill="1" applyBorder="1" applyAlignment="1" applyProtection="1">
      <alignment horizontal="center"/>
      <protection hidden="1"/>
    </xf>
    <xf numFmtId="3" fontId="16" fillId="0" borderId="29" xfId="0" applyNumberFormat="1" applyFont="1" applyFill="1" applyBorder="1" applyAlignment="1" applyProtection="1">
      <alignment horizontal="center"/>
      <protection hidden="1"/>
    </xf>
    <xf numFmtId="3" fontId="16" fillId="0" borderId="33" xfId="0" applyNumberFormat="1" applyFont="1" applyFill="1" applyBorder="1" applyAlignment="1" applyProtection="1">
      <alignment horizontal="center"/>
      <protection hidden="1"/>
    </xf>
    <xf numFmtId="0" fontId="6" fillId="4" borderId="31" xfId="0" applyFont="1" applyFill="1" applyBorder="1" applyAlignment="1" applyProtection="1">
      <alignment horizontal="center" vertical="center"/>
      <protection hidden="1"/>
    </xf>
    <xf numFmtId="3" fontId="6" fillId="4" borderId="3" xfId="0" applyNumberFormat="1" applyFont="1" applyFill="1" applyBorder="1" applyAlignment="1" applyProtection="1">
      <alignment horizontal="center"/>
      <protection hidden="1"/>
    </xf>
    <xf numFmtId="3" fontId="3" fillId="4" borderId="3" xfId="0" applyNumberFormat="1" applyFont="1" applyFill="1" applyBorder="1" applyAlignment="1" applyProtection="1">
      <alignment horizontal="center"/>
      <protection hidden="1"/>
    </xf>
    <xf numFmtId="3" fontId="3" fillId="4" borderId="4" xfId="0" applyNumberFormat="1" applyFont="1" applyFill="1" applyBorder="1" applyAlignment="1" applyProtection="1">
      <alignment horizontal="center"/>
      <protection hidden="1"/>
    </xf>
    <xf numFmtId="0" fontId="51" fillId="0" borderId="0" xfId="0" applyFont="1" applyFill="1" applyBorder="1" applyAlignment="1" applyProtection="1">
      <alignment horizontal="left" vertical="center" wrapText="1" indent="1"/>
      <protection hidden="1"/>
    </xf>
    <xf numFmtId="0" fontId="51" fillId="0" borderId="20" xfId="0" applyFont="1" applyFill="1" applyBorder="1" applyAlignment="1" applyProtection="1">
      <alignment horizontal="left" vertical="center" wrapText="1" indent="1"/>
      <protection hidden="1"/>
    </xf>
    <xf numFmtId="0" fontId="51" fillId="0" borderId="0" xfId="0" applyFont="1" applyBorder="1" applyAlignment="1" applyProtection="1">
      <alignment horizontal="left" vertical="center" indent="1"/>
      <protection hidden="1"/>
    </xf>
    <xf numFmtId="0" fontId="51" fillId="0" borderId="20" xfId="0" applyFont="1" applyBorder="1" applyAlignment="1" applyProtection="1">
      <alignment horizontal="left" vertical="center" indent="1"/>
      <protection hidden="1"/>
    </xf>
    <xf numFmtId="0" fontId="29" fillId="0" borderId="0" xfId="0" applyFont="1" applyProtection="1"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3" fontId="3" fillId="0" borderId="18" xfId="0" applyNumberFormat="1" applyFont="1" applyBorder="1" applyAlignment="1" applyProtection="1">
      <alignment horizontal="center"/>
      <protection hidden="1"/>
    </xf>
    <xf numFmtId="3" fontId="38" fillId="17" borderId="64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0000FF"/>
      <color rgb="FFFF9999"/>
      <color rgb="FF008000"/>
      <color rgb="FF66FF66"/>
      <color rgb="FFFF00FF"/>
      <color rgb="FFFFFF99"/>
      <color rgb="FF663300"/>
      <color rgb="FF00FFFF"/>
      <color rgb="FF00FF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26" Type="http://schemas.openxmlformats.org/officeDocument/2006/relationships/customXml" Target="../customXml/item10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1.xml"/><Relationship Id="rId25" Type="http://schemas.openxmlformats.org/officeDocument/2006/relationships/customXml" Target="../customXml/item9.xml"/><Relationship Id="rId33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29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24" Type="http://schemas.openxmlformats.org/officeDocument/2006/relationships/customXml" Target="../customXml/item8.xml"/><Relationship Id="rId32" Type="http://schemas.openxmlformats.org/officeDocument/2006/relationships/customXml" Target="../customXml/item16.xml"/><Relationship Id="rId5" Type="http://schemas.openxmlformats.org/officeDocument/2006/relationships/worksheet" Target="worksheets/sheet5.xml"/><Relationship Id="rId15" Type="http://schemas.openxmlformats.org/officeDocument/2006/relationships/powerPivotData" Target="model/item.data"/><Relationship Id="rId23" Type="http://schemas.openxmlformats.org/officeDocument/2006/relationships/customXml" Target="../customXml/item7.xml"/><Relationship Id="rId28" Type="http://schemas.openxmlformats.org/officeDocument/2006/relationships/customXml" Target="../customXml/item12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31" Type="http://schemas.openxmlformats.org/officeDocument/2006/relationships/customXml" Target="../customXml/item1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Relationship Id="rId22" Type="http://schemas.openxmlformats.org/officeDocument/2006/relationships/customXml" Target="../customXml/item6.xml"/><Relationship Id="rId27" Type="http://schemas.openxmlformats.org/officeDocument/2006/relationships/customXml" Target="../customXml/item11.xml"/><Relationship Id="rId30" Type="http://schemas.openxmlformats.org/officeDocument/2006/relationships/customXml" Target="../customXml/item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'(výkony-celé_území-2028)'!$G$1:$G$4</c:f>
            </c:numRef>
          </c:xVal>
          <c:yVal>
            <c:numRef>
              <c:f>'(výkony-celé_území-2028)'!$H$1:$H$4</c:f>
            </c:numRef>
          </c:yVal>
          <c:smooth val="1"/>
          <c:extLst>
            <c:ext xmlns:c16="http://schemas.microsoft.com/office/drawing/2014/chart" uri="{C3380CC4-5D6E-409C-BE32-E72D297353CC}">
              <c16:uniqueId val="{00000000-C2BC-48BD-AB71-6800A84213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1683192"/>
        <c:axId val="1311681880"/>
      </c:scatterChart>
      <c:valAx>
        <c:axId val="1311683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11681880"/>
        <c:crosses val="autoZero"/>
        <c:crossBetween val="midCat"/>
      </c:valAx>
      <c:valAx>
        <c:axId val="1311681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11683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'(výkony-celé_území-2028)'!$G$1:$G$4</c:f>
            </c:numRef>
          </c:xVal>
          <c:yVal>
            <c:numRef>
              <c:f>'(výkony-celé_území-2028)'!$AC$1:$AC$4</c:f>
            </c:numRef>
          </c:yVal>
          <c:smooth val="1"/>
          <c:extLst>
            <c:ext xmlns:c16="http://schemas.microsoft.com/office/drawing/2014/chart" uri="{C3380CC4-5D6E-409C-BE32-E72D297353CC}">
              <c16:uniqueId val="{00000000-08A5-4EE5-B873-37213F325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1683192"/>
        <c:axId val="1311681880"/>
      </c:scatterChart>
      <c:valAx>
        <c:axId val="1311683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11681880"/>
        <c:crosses val="autoZero"/>
        <c:crossBetween val="midCat"/>
      </c:valAx>
      <c:valAx>
        <c:axId val="1311681880"/>
        <c:scaling>
          <c:orientation val="minMax"/>
          <c:max val="6000000000"/>
          <c:min val="30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11683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'(výkony-celé_území-2028)'!$G$1:$G$4</c:f>
            </c:numRef>
          </c:xVal>
          <c:yVal>
            <c:numRef>
              <c:f>'(výkony-celé_území-2028)'!$AX$1:$AX$4</c:f>
            </c:numRef>
          </c:yVal>
          <c:smooth val="1"/>
          <c:extLst>
            <c:ext xmlns:c16="http://schemas.microsoft.com/office/drawing/2014/chart" uri="{C3380CC4-5D6E-409C-BE32-E72D297353CC}">
              <c16:uniqueId val="{00000000-5BC4-45AF-A383-97EBDAD2F9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1683192"/>
        <c:axId val="1311681880"/>
      </c:scatterChart>
      <c:valAx>
        <c:axId val="1311683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11681880"/>
        <c:crosses val="autoZero"/>
        <c:crossBetween val="midCat"/>
      </c:valAx>
      <c:valAx>
        <c:axId val="1311681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11683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'(výkony-celé_území-2028)'!$G$1:$G$4</c:f>
            </c:numRef>
          </c:xVal>
          <c:yVal>
            <c:numRef>
              <c:f>'(výkony-celé_území-2028)'!$BS$1:$BS$4</c:f>
            </c:numRef>
          </c:yVal>
          <c:smooth val="1"/>
          <c:extLst>
            <c:ext xmlns:c16="http://schemas.microsoft.com/office/drawing/2014/chart" uri="{C3380CC4-5D6E-409C-BE32-E72D297353CC}">
              <c16:uniqueId val="{00000000-4775-4B79-A593-E4996CF93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1683192"/>
        <c:axId val="1311681880"/>
      </c:scatterChart>
      <c:valAx>
        <c:axId val="1311683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11681880"/>
        <c:crosses val="autoZero"/>
        <c:crossBetween val="midCat"/>
      </c:valAx>
      <c:valAx>
        <c:axId val="1311681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11683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'(výkony-celé_území-2028)'!$G$1:$G$4</c:f>
            </c:numRef>
          </c:xVal>
          <c:yVal>
            <c:numRef>
              <c:f>'(výkony-celé_území-2028)'!$H$1:$H$4</c:f>
            </c:numRef>
          </c:yVal>
          <c:smooth val="1"/>
          <c:extLst>
            <c:ext xmlns:c16="http://schemas.microsoft.com/office/drawing/2014/chart" uri="{C3380CC4-5D6E-409C-BE32-E72D297353CC}">
              <c16:uniqueId val="{00000000-00CF-456F-96A8-4EA325BCE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1683192"/>
        <c:axId val="1311681880"/>
      </c:scatterChart>
      <c:valAx>
        <c:axId val="1311683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11681880"/>
        <c:crosses val="autoZero"/>
        <c:crossBetween val="midCat"/>
      </c:valAx>
      <c:valAx>
        <c:axId val="1311681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11683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'(výkony-celé_území-2028)'!$G$1:$G$4</c:f>
            </c:numRef>
          </c:xVal>
          <c:yVal>
            <c:numRef>
              <c:f>'(výkony-celé_území-2028)'!$AC$1:$AC$4</c:f>
            </c:numRef>
          </c:yVal>
          <c:smooth val="1"/>
          <c:extLst>
            <c:ext xmlns:c16="http://schemas.microsoft.com/office/drawing/2014/chart" uri="{C3380CC4-5D6E-409C-BE32-E72D297353CC}">
              <c16:uniqueId val="{00000000-0EA5-4002-8A68-00DF07CA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1683192"/>
        <c:axId val="1311681880"/>
      </c:scatterChart>
      <c:valAx>
        <c:axId val="1311683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11681880"/>
        <c:crosses val="autoZero"/>
        <c:crossBetween val="midCat"/>
      </c:valAx>
      <c:valAx>
        <c:axId val="1311681880"/>
        <c:scaling>
          <c:orientation val="minMax"/>
          <c:max val="6000000000"/>
          <c:min val="30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11683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'(výkony-celé_území-2028)'!$G$1:$G$4</c:f>
            </c:numRef>
          </c:xVal>
          <c:yVal>
            <c:numRef>
              <c:f>'(výkony-celé_území-2028)'!$AX$1:$AX$4</c:f>
            </c:numRef>
          </c:yVal>
          <c:smooth val="1"/>
          <c:extLst>
            <c:ext xmlns:c16="http://schemas.microsoft.com/office/drawing/2014/chart" uri="{C3380CC4-5D6E-409C-BE32-E72D297353CC}">
              <c16:uniqueId val="{00000000-E1F7-4FB0-91A4-2A70A5D4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1683192"/>
        <c:axId val="1311681880"/>
      </c:scatterChart>
      <c:valAx>
        <c:axId val="1311683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11681880"/>
        <c:crosses val="autoZero"/>
        <c:crossBetween val="midCat"/>
      </c:valAx>
      <c:valAx>
        <c:axId val="1311681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11683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'(výkony-celé_území-2028)'!$G$1:$G$4</c:f>
            </c:numRef>
          </c:xVal>
          <c:yVal>
            <c:numRef>
              <c:f>'(výkony-celé_území-2028)'!$BS$1:$BS$4</c:f>
            </c:numRef>
          </c:yVal>
          <c:smooth val="1"/>
          <c:extLst>
            <c:ext xmlns:c16="http://schemas.microsoft.com/office/drawing/2014/chart" uri="{C3380CC4-5D6E-409C-BE32-E72D297353CC}">
              <c16:uniqueId val="{00000000-234C-4BAC-BB5F-F32F4C312F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1683192"/>
        <c:axId val="1311681880"/>
      </c:scatterChart>
      <c:valAx>
        <c:axId val="1311683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11681880"/>
        <c:crosses val="autoZero"/>
        <c:crossBetween val="midCat"/>
      </c:valAx>
      <c:valAx>
        <c:axId val="1311681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11683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863837479648587E-2"/>
          <c:y val="6.5194945541584906E-2"/>
          <c:w val="0.75047051840091084"/>
          <c:h val="0.8464777043951776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'úspora stáv. cest.'!$AC$20:$AC$21</c:f>
              <c:strCache>
                <c:ptCount val="2"/>
                <c:pt idx="0">
                  <c:v>var. 2</c:v>
                </c:pt>
                <c:pt idx="1">
                  <c:v>celkem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'úspora stáv.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stáv. cest.'!$AC$27:$AC$57</c:f>
              <c:numCache>
                <c:formatCode>#,##0</c:formatCode>
                <c:ptCount val="31"/>
                <c:pt idx="0">
                  <c:v>266535.90700000525</c:v>
                </c:pt>
                <c:pt idx="1">
                  <c:v>268869.44663763046</c:v>
                </c:pt>
                <c:pt idx="2">
                  <c:v>271114.66505390406</c:v>
                </c:pt>
                <c:pt idx="3">
                  <c:v>273271.56224885583</c:v>
                </c:pt>
                <c:pt idx="4">
                  <c:v>275340.13822242618</c:v>
                </c:pt>
                <c:pt idx="5">
                  <c:v>277320.3929747045</c:v>
                </c:pt>
                <c:pt idx="6">
                  <c:v>279212.3265055716</c:v>
                </c:pt>
                <c:pt idx="7">
                  <c:v>281015.93881514668</c:v>
                </c:pt>
                <c:pt idx="8">
                  <c:v>282731.22990337014</c:v>
                </c:pt>
                <c:pt idx="9">
                  <c:v>284358.19977024198</c:v>
                </c:pt>
                <c:pt idx="10">
                  <c:v>285896.84841577709</c:v>
                </c:pt>
                <c:pt idx="11">
                  <c:v>287347.17583997548</c:v>
                </c:pt>
                <c:pt idx="12">
                  <c:v>288709.18204279244</c:v>
                </c:pt>
                <c:pt idx="13">
                  <c:v>289982.86702427268</c:v>
                </c:pt>
                <c:pt idx="14">
                  <c:v>291168.230784446</c:v>
                </c:pt>
                <c:pt idx="15">
                  <c:v>292265.2733232379</c:v>
                </c:pt>
                <c:pt idx="16">
                  <c:v>293273.99464073777</c:v>
                </c:pt>
                <c:pt idx="17">
                  <c:v>294194.39473682642</c:v>
                </c:pt>
                <c:pt idx="18">
                  <c:v>295026.47361159325</c:v>
                </c:pt>
                <c:pt idx="19">
                  <c:v>295770.23126500845</c:v>
                </c:pt>
                <c:pt idx="20">
                  <c:v>296425.66769710183</c:v>
                </c:pt>
                <c:pt idx="21">
                  <c:v>296992.78290787339</c:v>
                </c:pt>
                <c:pt idx="22">
                  <c:v>297471.57689723372</c:v>
                </c:pt>
                <c:pt idx="23">
                  <c:v>297862.04966527224</c:v>
                </c:pt>
                <c:pt idx="24">
                  <c:v>298164.20121198893</c:v>
                </c:pt>
                <c:pt idx="25">
                  <c:v>298378.0315374136</c:v>
                </c:pt>
                <c:pt idx="26">
                  <c:v>298503.54064133763</c:v>
                </c:pt>
                <c:pt idx="27">
                  <c:v>298540.72852405906</c:v>
                </c:pt>
                <c:pt idx="28">
                  <c:v>298540.72852405906</c:v>
                </c:pt>
                <c:pt idx="29">
                  <c:v>298540.72852405906</c:v>
                </c:pt>
                <c:pt idx="30">
                  <c:v>298540.72852405906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C2-4B0E-B54D-56289D341EDD}"/>
            </c:ext>
          </c:extLst>
        </c:ser>
        <c:ser>
          <c:idx val="1"/>
          <c:order val="1"/>
          <c:tx>
            <c:strRef>
              <c:f>'úspora stáv. cest.'!$AD$20:$AD$21</c:f>
              <c:strCache>
                <c:ptCount val="2"/>
                <c:pt idx="0">
                  <c:v>var. 2</c:v>
                </c:pt>
                <c:pt idx="1">
                  <c:v>dálková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'úspora stáv.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stáv. cest.'!$AD$27:$AD$57</c:f>
              <c:numCache>
                <c:formatCode>#,##0</c:formatCode>
                <c:ptCount val="31"/>
                <c:pt idx="0">
                  <c:v>175374.17058725207</c:v>
                </c:pt>
                <c:pt idx="1">
                  <c:v>177517.4013396003</c:v>
                </c:pt>
                <c:pt idx="2">
                  <c:v>179576.68628105693</c:v>
                </c:pt>
                <c:pt idx="3">
                  <c:v>181552.43511603869</c:v>
                </c:pt>
                <c:pt idx="4">
                  <c:v>183445.02223269865</c:v>
                </c:pt>
                <c:pt idx="5">
                  <c:v>185254.78997652957</c:v>
                </c:pt>
                <c:pt idx="6">
                  <c:v>186982.05154056128</c:v>
                </c:pt>
                <c:pt idx="7">
                  <c:v>188627.09352280205</c:v>
                </c:pt>
                <c:pt idx="8">
                  <c:v>190190.17819133701</c:v>
                </c:pt>
                <c:pt idx="9">
                  <c:v>191671.54549444013</c:v>
                </c:pt>
                <c:pt idx="10">
                  <c:v>193071.41484579892</c:v>
                </c:pt>
                <c:pt idx="11">
                  <c:v>194389.98671122594</c:v>
                </c:pt>
                <c:pt idx="12">
                  <c:v>195627.44401986638</c:v>
                </c:pt>
                <c:pt idx="13">
                  <c:v>196783.95341954706</c:v>
                </c:pt>
                <c:pt idx="14">
                  <c:v>197859.66639273215</c:v>
                </c:pt>
                <c:pt idx="15">
                  <c:v>198854.72024808248</c:v>
                </c:pt>
                <c:pt idx="16">
                  <c:v>199769.23900054395</c:v>
                </c:pt>
                <c:pt idx="17">
                  <c:v>200603.33414988263</c:v>
                </c:pt>
                <c:pt idx="18">
                  <c:v>201357.10536847694</c:v>
                </c:pt>
                <c:pt idx="19">
                  <c:v>202030.64110519696</c:v>
                </c:pt>
                <c:pt idx="20">
                  <c:v>202624.01911328925</c:v>
                </c:pt>
                <c:pt idx="21">
                  <c:v>203137.30690786528</c:v>
                </c:pt>
                <c:pt idx="22">
                  <c:v>203570.56215817784</c:v>
                </c:pt>
                <c:pt idx="23">
                  <c:v>203923.83301919253</c:v>
                </c:pt>
                <c:pt idx="24">
                  <c:v>204197.15840565271</c:v>
                </c:pt>
                <c:pt idx="25">
                  <c:v>204390.56821188572</c:v>
                </c:pt>
                <c:pt idx="26">
                  <c:v>204504.08347944159</c:v>
                </c:pt>
                <c:pt idx="27">
                  <c:v>204537.7165152689</c:v>
                </c:pt>
                <c:pt idx="28">
                  <c:v>204537.7165152689</c:v>
                </c:pt>
                <c:pt idx="29">
                  <c:v>204537.7165152689</c:v>
                </c:pt>
                <c:pt idx="30">
                  <c:v>204537.7165152689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C2-4B0E-B54D-56289D341EDD}"/>
            </c:ext>
          </c:extLst>
        </c:ser>
        <c:ser>
          <c:idx val="2"/>
          <c:order val="2"/>
          <c:tx>
            <c:strRef>
              <c:f>'úspora stáv. cest.'!$AE$20:$AE$21</c:f>
              <c:strCache>
                <c:ptCount val="2"/>
                <c:pt idx="0">
                  <c:v>var. 2</c:v>
                </c:pt>
                <c:pt idx="1">
                  <c:v>regionální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'úspora stáv.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stáv. cest.'!$AE$27:$AE$57</c:f>
              <c:numCache>
                <c:formatCode>#,##0</c:formatCode>
                <c:ptCount val="31"/>
                <c:pt idx="0">
                  <c:v>91161.736412753176</c:v>
                </c:pt>
                <c:pt idx="1">
                  <c:v>91352.045298030163</c:v>
                </c:pt>
                <c:pt idx="2">
                  <c:v>91537.978772847127</c:v>
                </c:pt>
                <c:pt idx="3">
                  <c:v>91719.127132817142</c:v>
                </c:pt>
                <c:pt idx="4">
                  <c:v>91895.115989727521</c:v>
                </c:pt>
                <c:pt idx="5">
                  <c:v>92065.602998174931</c:v>
                </c:pt>
                <c:pt idx="6">
                  <c:v>92230.274965010321</c:v>
                </c:pt>
                <c:pt idx="7">
                  <c:v>92388.845292344631</c:v>
                </c:pt>
                <c:pt idx="8">
                  <c:v>92541.051712033135</c:v>
                </c:pt>
                <c:pt idx="9">
                  <c:v>92686.654275801848</c:v>
                </c:pt>
                <c:pt idx="10">
                  <c:v>92825.433569978166</c:v>
                </c:pt>
                <c:pt idx="11">
                  <c:v>92957.189128749538</c:v>
                </c:pt>
                <c:pt idx="12">
                  <c:v>93081.73802292606</c:v>
                </c:pt>
                <c:pt idx="13">
                  <c:v>93198.913604725618</c:v>
                </c:pt>
                <c:pt idx="14">
                  <c:v>93308.564391713851</c:v>
                </c:pt>
                <c:pt idx="15">
                  <c:v>93410.553075155418</c:v>
                </c:pt>
                <c:pt idx="16">
                  <c:v>93504.75564019382</c:v>
                </c:pt>
                <c:pt idx="17">
                  <c:v>93591.060586943786</c:v>
                </c:pt>
                <c:pt idx="18">
                  <c:v>93669.368243116303</c:v>
                </c:pt>
                <c:pt idx="19">
                  <c:v>93739.590159811487</c:v>
                </c:pt>
                <c:pt idx="20">
                  <c:v>93801.648583812581</c:v>
                </c:pt>
                <c:pt idx="21">
                  <c:v>93855.476000008115</c:v>
                </c:pt>
                <c:pt idx="22">
                  <c:v>93901.014739055885</c:v>
                </c:pt>
                <c:pt idx="23">
                  <c:v>93938.216646079702</c:v>
                </c:pt>
                <c:pt idx="24">
                  <c:v>93967.04280633622</c:v>
                </c:pt>
                <c:pt idx="25">
                  <c:v>93987.463325527875</c:v>
                </c:pt>
                <c:pt idx="26">
                  <c:v>93999.457161896047</c:v>
                </c:pt>
                <c:pt idx="27">
                  <c:v>94003.01200879016</c:v>
                </c:pt>
                <c:pt idx="28">
                  <c:v>94003.01200879016</c:v>
                </c:pt>
                <c:pt idx="29">
                  <c:v>94003.01200879016</c:v>
                </c:pt>
                <c:pt idx="30">
                  <c:v>94003.01200879016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C2-4B0E-B54D-56289D341EDD}"/>
            </c:ext>
          </c:extLst>
        </c:ser>
        <c:ser>
          <c:idx val="3"/>
          <c:order val="3"/>
          <c:tx>
            <c:strRef>
              <c:f>'úspora stáv. cest.'!$AF$20:$AF$21</c:f>
              <c:strCache>
                <c:ptCount val="2"/>
                <c:pt idx="0">
                  <c:v>var. 3</c:v>
                </c:pt>
                <c:pt idx="1">
                  <c:v>celkem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'úspora stáv.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stáv. cest.'!$AF$27:$AF$57</c:f>
              <c:numCache>
                <c:formatCode>#,##0</c:formatCode>
                <c:ptCount val="31"/>
                <c:pt idx="0">
                  <c:v>351188.72112500668</c:v>
                </c:pt>
                <c:pt idx="1">
                  <c:v>354263.40179470181</c:v>
                </c:pt>
                <c:pt idx="2">
                  <c:v>357221.71008844674</c:v>
                </c:pt>
                <c:pt idx="3">
                  <c:v>360063.64600624144</c:v>
                </c:pt>
                <c:pt idx="4">
                  <c:v>362789.20954810083</c:v>
                </c:pt>
                <c:pt idx="5">
                  <c:v>365398.4007140696</c:v>
                </c:pt>
                <c:pt idx="6">
                  <c:v>367891.21950398386</c:v>
                </c:pt>
                <c:pt idx="7">
                  <c:v>370267.66591800749</c:v>
                </c:pt>
                <c:pt idx="8">
                  <c:v>372527.73995611072</c:v>
                </c:pt>
                <c:pt idx="9">
                  <c:v>374671.44161826372</c:v>
                </c:pt>
                <c:pt idx="10">
                  <c:v>376698.77090448141</c:v>
                </c:pt>
                <c:pt idx="11">
                  <c:v>378609.72781473398</c:v>
                </c:pt>
                <c:pt idx="12">
                  <c:v>380404.31234899163</c:v>
                </c:pt>
                <c:pt idx="13">
                  <c:v>382082.52450734377</c:v>
                </c:pt>
                <c:pt idx="14">
                  <c:v>383644.36428980529</c:v>
                </c:pt>
                <c:pt idx="15">
                  <c:v>385089.83169624209</c:v>
                </c:pt>
                <c:pt idx="16">
                  <c:v>386418.92672681808</c:v>
                </c:pt>
                <c:pt idx="17">
                  <c:v>387631.64938136935</c:v>
                </c:pt>
                <c:pt idx="18">
                  <c:v>388727.99966001511</c:v>
                </c:pt>
                <c:pt idx="19">
                  <c:v>389707.97756266594</c:v>
                </c:pt>
                <c:pt idx="20">
                  <c:v>390571.58308947086</c:v>
                </c:pt>
                <c:pt idx="21">
                  <c:v>391318.81624025106</c:v>
                </c:pt>
                <c:pt idx="22">
                  <c:v>391949.67701509595</c:v>
                </c:pt>
                <c:pt idx="23">
                  <c:v>392464.16541400552</c:v>
                </c:pt>
                <c:pt idx="24">
                  <c:v>392862.28143697977</c:v>
                </c:pt>
                <c:pt idx="25">
                  <c:v>393144.02508404851</c:v>
                </c:pt>
                <c:pt idx="26">
                  <c:v>393309.39635506272</c:v>
                </c:pt>
                <c:pt idx="27">
                  <c:v>393358.39525023103</c:v>
                </c:pt>
                <c:pt idx="28">
                  <c:v>393358.39525023103</c:v>
                </c:pt>
                <c:pt idx="29">
                  <c:v>393358.39525023103</c:v>
                </c:pt>
                <c:pt idx="30">
                  <c:v>393358.39525023103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AC2-4B0E-B54D-56289D341EDD}"/>
            </c:ext>
          </c:extLst>
        </c:ser>
        <c:ser>
          <c:idx val="4"/>
          <c:order val="4"/>
          <c:tx>
            <c:strRef>
              <c:f>'úspora stáv. cest.'!$AG$20:$AG$21</c:f>
              <c:strCache>
                <c:ptCount val="2"/>
                <c:pt idx="0">
                  <c:v>var. 3</c:v>
                </c:pt>
                <c:pt idx="1">
                  <c:v>dálková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'úspora stáv.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stáv. cest.'!$AG$27:$AG$57</c:f>
              <c:numCache>
                <c:formatCode>#,##0</c:formatCode>
                <c:ptCount val="31"/>
                <c:pt idx="0">
                  <c:v>231073.67176196113</c:v>
                </c:pt>
                <c:pt idx="1">
                  <c:v>233897.6007232221</c:v>
                </c:pt>
                <c:pt idx="2">
                  <c:v>236610.92236593465</c:v>
                </c:pt>
                <c:pt idx="3">
                  <c:v>239214.17651816487</c:v>
                </c:pt>
                <c:pt idx="4">
                  <c:v>241707.85647522396</c:v>
                </c:pt>
                <c:pt idx="5">
                  <c:v>244092.41331278221</c:v>
                </c:pt>
                <c:pt idx="6">
                  <c:v>246368.25969515779</c:v>
                </c:pt>
                <c:pt idx="7">
                  <c:v>248535.773244977</c:v>
                </c:pt>
                <c:pt idx="8">
                  <c:v>250595.2995276954</c:v>
                </c:pt>
                <c:pt idx="9">
                  <c:v>252547.15470004818</c:v>
                </c:pt>
                <c:pt idx="10">
                  <c:v>254391.62786233827</c:v>
                </c:pt>
                <c:pt idx="11">
                  <c:v>256128.98314905982</c:v>
                </c:pt>
                <c:pt idx="12">
                  <c:v>257759.46158836741</c:v>
                </c:pt>
                <c:pt idx="13">
                  <c:v>259283.28275608981</c:v>
                </c:pt>
                <c:pt idx="14">
                  <c:v>260700.64624607947</c:v>
                </c:pt>
                <c:pt idx="15">
                  <c:v>262011.73297672372</c:v>
                </c:pt>
                <c:pt idx="16">
                  <c:v>263216.70635061665</c:v>
                </c:pt>
                <c:pt idx="17">
                  <c:v>264315.71328026796</c:v>
                </c:pt>
                <c:pt idx="18">
                  <c:v>265308.88509438204</c:v>
                </c:pt>
                <c:pt idx="19">
                  <c:v>266196.33833349112</c:v>
                </c:pt>
                <c:pt idx="20">
                  <c:v>266978.17544564256</c:v>
                </c:pt>
                <c:pt idx="21">
                  <c:v>267654.48538888065</c:v>
                </c:pt>
                <c:pt idx="22">
                  <c:v>268225.34414857335</c:v>
                </c:pt>
                <c:pt idx="23">
                  <c:v>268690.81517380511</c:v>
                </c:pt>
                <c:pt idx="24">
                  <c:v>269050.94973878923</c:v>
                </c:pt>
                <c:pt idx="25">
                  <c:v>269305.78723239829</c:v>
                </c:pt>
                <c:pt idx="26">
                  <c:v>269455.35537914449</c:v>
                </c:pt>
                <c:pt idx="27">
                  <c:v>269499.67039458384</c:v>
                </c:pt>
                <c:pt idx="28">
                  <c:v>269499.67039458384</c:v>
                </c:pt>
                <c:pt idx="29">
                  <c:v>269499.67039458384</c:v>
                </c:pt>
                <c:pt idx="30">
                  <c:v>269499.67039458384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AC2-4B0E-B54D-56289D341EDD}"/>
            </c:ext>
          </c:extLst>
        </c:ser>
        <c:ser>
          <c:idx val="5"/>
          <c:order val="5"/>
          <c:tx>
            <c:strRef>
              <c:f>'úspora stáv. cest.'!$AH$20:$AH$21</c:f>
              <c:strCache>
                <c:ptCount val="2"/>
                <c:pt idx="0">
                  <c:v>var. 3</c:v>
                </c:pt>
                <c:pt idx="1">
                  <c:v>regionální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'úspora stáv.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stáv. cest.'!$AH$27:$AH$57</c:f>
              <c:numCache>
                <c:formatCode>#,##0</c:formatCode>
                <c:ptCount val="31"/>
                <c:pt idx="0">
                  <c:v>120115.04936304555</c:v>
                </c:pt>
                <c:pt idx="1">
                  <c:v>120365.80107147971</c:v>
                </c:pt>
                <c:pt idx="2">
                  <c:v>120610.78772251209</c:v>
                </c:pt>
                <c:pt idx="3">
                  <c:v>120849.46948807657</c:v>
                </c:pt>
                <c:pt idx="4">
                  <c:v>121081.35307287687</c:v>
                </c:pt>
                <c:pt idx="5">
                  <c:v>121305.98740128739</c:v>
                </c:pt>
                <c:pt idx="6">
                  <c:v>121522.95980882607</c:v>
                </c:pt>
                <c:pt idx="7">
                  <c:v>121731.8926730305</c:v>
                </c:pt>
                <c:pt idx="8">
                  <c:v>121932.44042841531</c:v>
                </c:pt>
                <c:pt idx="9">
                  <c:v>122124.28691821554</c:v>
                </c:pt>
                <c:pt idx="10">
                  <c:v>122307.14304214314</c:v>
                </c:pt>
                <c:pt idx="11">
                  <c:v>122480.74466567417</c:v>
                </c:pt>
                <c:pt idx="12">
                  <c:v>122644.85076062422</c:v>
                </c:pt>
                <c:pt idx="13">
                  <c:v>122799.24175125395</c:v>
                </c:pt>
                <c:pt idx="14">
                  <c:v>122943.71804372582</c:v>
                </c:pt>
                <c:pt idx="15">
                  <c:v>123078.09871951837</c:v>
                </c:pt>
                <c:pt idx="16">
                  <c:v>123202.22037620144</c:v>
                </c:pt>
                <c:pt idx="17">
                  <c:v>123315.9361011014</c:v>
                </c:pt>
                <c:pt idx="18">
                  <c:v>123419.11456563306</c:v>
                </c:pt>
                <c:pt idx="19">
                  <c:v>123511.63922917482</c:v>
                </c:pt>
                <c:pt idx="20">
                  <c:v>123593.40764382831</c:v>
                </c:pt>
                <c:pt idx="21">
                  <c:v>123664.33085137041</c:v>
                </c:pt>
                <c:pt idx="22">
                  <c:v>123724.3328665226</c:v>
                </c:pt>
                <c:pt idx="23">
                  <c:v>123773.35024020041</c:v>
                </c:pt>
                <c:pt idx="24">
                  <c:v>123811.33169819054</c:v>
                </c:pt>
                <c:pt idx="25">
                  <c:v>123838.23785165022</c:v>
                </c:pt>
                <c:pt idx="26">
                  <c:v>123854.04097591824</c:v>
                </c:pt>
                <c:pt idx="27">
                  <c:v>123858.72485564719</c:v>
                </c:pt>
                <c:pt idx="28">
                  <c:v>123858.72485564719</c:v>
                </c:pt>
                <c:pt idx="29">
                  <c:v>123858.72485564719</c:v>
                </c:pt>
                <c:pt idx="30">
                  <c:v>123858.72485564719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AC2-4B0E-B54D-56289D341EDD}"/>
            </c:ext>
          </c:extLst>
        </c:ser>
        <c:ser>
          <c:idx val="6"/>
          <c:order val="6"/>
          <c:tx>
            <c:strRef>
              <c:f>'úspora stáv. cest.'!$AI$20:$AI$21</c:f>
              <c:strCache>
                <c:ptCount val="2"/>
                <c:pt idx="0">
                  <c:v>var. 5</c:v>
                </c:pt>
                <c:pt idx="1">
                  <c:v>celkem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'úspora stáv.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stáv. cest.'!$AI$27:$AI$57</c:f>
              <c:numCache>
                <c:formatCode>#,##0</c:formatCode>
                <c:ptCount val="31"/>
                <c:pt idx="0">
                  <c:v>297622.18887500465</c:v>
                </c:pt>
                <c:pt idx="1">
                  <c:v>300227.89098317921</c:v>
                </c:pt>
                <c:pt idx="2">
                  <c:v>302734.97090002894</c:v>
                </c:pt>
                <c:pt idx="3">
                  <c:v>305143.42862552404</c:v>
                </c:pt>
                <c:pt idx="4">
                  <c:v>307453.26415964961</c:v>
                </c:pt>
                <c:pt idx="5">
                  <c:v>309664.47750249505</c:v>
                </c:pt>
                <c:pt idx="6">
                  <c:v>311777.06865391135</c:v>
                </c:pt>
                <c:pt idx="7">
                  <c:v>313791.03761403263</c:v>
                </c:pt>
                <c:pt idx="8">
                  <c:v>315706.38438279927</c:v>
                </c:pt>
                <c:pt idx="9">
                  <c:v>317523.10896022618</c:v>
                </c:pt>
                <c:pt idx="10">
                  <c:v>319241.21134632826</c:v>
                </c:pt>
                <c:pt idx="11">
                  <c:v>320860.69154106081</c:v>
                </c:pt>
                <c:pt idx="12">
                  <c:v>322381.54954440892</c:v>
                </c:pt>
                <c:pt idx="13">
                  <c:v>323803.7853564322</c:v>
                </c:pt>
                <c:pt idx="14">
                  <c:v>325127.39897719026</c:v>
                </c:pt>
                <c:pt idx="15">
                  <c:v>326352.39040648937</c:v>
                </c:pt>
                <c:pt idx="16">
                  <c:v>327478.75964453816</c:v>
                </c:pt>
                <c:pt idx="17">
                  <c:v>328506.50669115782</c:v>
                </c:pt>
                <c:pt idx="18">
                  <c:v>329435.63154646754</c:v>
                </c:pt>
                <c:pt idx="19">
                  <c:v>330266.13421040773</c:v>
                </c:pt>
                <c:pt idx="20">
                  <c:v>330998.014683038</c:v>
                </c:pt>
                <c:pt idx="21">
                  <c:v>331631.27296432853</c:v>
                </c:pt>
                <c:pt idx="22">
                  <c:v>332165.90905424953</c:v>
                </c:pt>
                <c:pt idx="23">
                  <c:v>332601.92295280099</c:v>
                </c:pt>
                <c:pt idx="24">
                  <c:v>332939.31466007233</c:v>
                </c:pt>
                <c:pt idx="25">
                  <c:v>333178.08417600393</c:v>
                </c:pt>
                <c:pt idx="26">
                  <c:v>333318.2315004766</c:v>
                </c:pt>
                <c:pt idx="27">
                  <c:v>333359.75663369894</c:v>
                </c:pt>
                <c:pt idx="28">
                  <c:v>333359.75663369894</c:v>
                </c:pt>
                <c:pt idx="29">
                  <c:v>333359.75663369894</c:v>
                </c:pt>
                <c:pt idx="30">
                  <c:v>333359.75663369894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AC2-4B0E-B54D-56289D341EDD}"/>
            </c:ext>
          </c:extLst>
        </c:ser>
        <c:ser>
          <c:idx val="7"/>
          <c:order val="7"/>
          <c:tx>
            <c:strRef>
              <c:f>'úspora stáv. cest.'!$AJ$20:$AJ$21</c:f>
              <c:strCache>
                <c:ptCount val="2"/>
                <c:pt idx="0">
                  <c:v>var. 5</c:v>
                </c:pt>
                <c:pt idx="1">
                  <c:v>dálková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'úspora stáv.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stáv. cest.'!$AJ$27:$AJ$57</c:f>
              <c:numCache>
                <c:formatCode>#,##0</c:formatCode>
                <c:ptCount val="31"/>
                <c:pt idx="0">
                  <c:v>195828.19106738738</c:v>
                </c:pt>
                <c:pt idx="1">
                  <c:v>198221.38842288087</c:v>
                </c:pt>
                <c:pt idx="2">
                  <c:v>200520.84930488915</c:v>
                </c:pt>
                <c:pt idx="3">
                  <c:v>202727.03120191934</c:v>
                </c:pt>
                <c:pt idx="4">
                  <c:v>204840.3521673285</c:v>
                </c:pt>
                <c:pt idx="5">
                  <c:v>206861.19447461312</c:v>
                </c:pt>
                <c:pt idx="6">
                  <c:v>208789.90784472928</c:v>
                </c:pt>
                <c:pt idx="7">
                  <c:v>210626.81230182567</c:v>
                </c:pt>
                <c:pt idx="8">
                  <c:v>212372.20070251462</c:v>
                </c:pt>
                <c:pt idx="9">
                  <c:v>214026.34098042655</c:v>
                </c:pt>
                <c:pt idx="10">
                  <c:v>215589.47813963008</c:v>
                </c:pt>
                <c:pt idx="11">
                  <c:v>217061.83602638499</c:v>
                </c:pt>
                <c:pt idx="12">
                  <c:v>218443.61890502291</c:v>
                </c:pt>
                <c:pt idx="13">
                  <c:v>219735.0128596377</c:v>
                </c:pt>
                <c:pt idx="14">
                  <c:v>220936.18704022441</c:v>
                </c:pt>
                <c:pt idx="15">
                  <c:v>222047.29476978039</c:v>
                </c:pt>
                <c:pt idx="16">
                  <c:v>223068.47452728124</c:v>
                </c:pt>
                <c:pt idx="17">
                  <c:v>223999.85081676295</c:v>
                </c:pt>
                <c:pt idx="18">
                  <c:v>224841.53493548103</c:v>
                </c:pt>
                <c:pt idx="19">
                  <c:v>225593.62564814536</c:v>
                </c:pt>
                <c:pt idx="20">
                  <c:v>226256.20977643973</c:v>
                </c:pt>
                <c:pt idx="21">
                  <c:v>226829.36270979306</c:v>
                </c:pt>
                <c:pt idx="22">
                  <c:v>227313.14884351412</c:v>
                </c:pt>
                <c:pt idx="23">
                  <c:v>227707.62194884979</c:v>
                </c:pt>
                <c:pt idx="24">
                  <c:v>228012.82547926015</c:v>
                </c:pt>
                <c:pt idx="25">
                  <c:v>228228.79281560672</c:v>
                </c:pt>
                <c:pt idx="26">
                  <c:v>228355.54745360909</c:v>
                </c:pt>
                <c:pt idx="27">
                  <c:v>228393.10313549938</c:v>
                </c:pt>
                <c:pt idx="28">
                  <c:v>228393.10313549938</c:v>
                </c:pt>
                <c:pt idx="29">
                  <c:v>228393.10313549938</c:v>
                </c:pt>
                <c:pt idx="30">
                  <c:v>228393.10313549938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AC2-4B0E-B54D-56289D341EDD}"/>
            </c:ext>
          </c:extLst>
        </c:ser>
        <c:ser>
          <c:idx val="8"/>
          <c:order val="8"/>
          <c:tx>
            <c:strRef>
              <c:f>'úspora stáv. cest.'!$AK$20:$AK$21</c:f>
              <c:strCache>
                <c:ptCount val="2"/>
                <c:pt idx="0">
                  <c:v>var. 5</c:v>
                </c:pt>
                <c:pt idx="1">
                  <c:v>regionální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'úspora stáv.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stáv. cest.'!$AK$27:$AK$57</c:f>
              <c:numCache>
                <c:formatCode>#,##0</c:formatCode>
                <c:ptCount val="31"/>
                <c:pt idx="0">
                  <c:v>101793.99780761727</c:v>
                </c:pt>
                <c:pt idx="1">
                  <c:v>102006.50256029834</c:v>
                </c:pt>
                <c:pt idx="2">
                  <c:v>102214.12159513979</c:v>
                </c:pt>
                <c:pt idx="3">
                  <c:v>102416.39742360471</c:v>
                </c:pt>
                <c:pt idx="4">
                  <c:v>102612.91199232111</c:v>
                </c:pt>
                <c:pt idx="5">
                  <c:v>102803.28302788193</c:v>
                </c:pt>
                <c:pt idx="6">
                  <c:v>102987.16080918207</c:v>
                </c:pt>
                <c:pt idx="7">
                  <c:v>103164.22531220695</c:v>
                </c:pt>
                <c:pt idx="8">
                  <c:v>103334.18368028465</c:v>
                </c:pt>
                <c:pt idx="9">
                  <c:v>103496.76797979962</c:v>
                </c:pt>
                <c:pt idx="10">
                  <c:v>103651.73320669818</c:v>
                </c:pt>
                <c:pt idx="11">
                  <c:v>103798.85551467582</c:v>
                </c:pt>
                <c:pt idx="12">
                  <c:v>103937.930639386</c:v>
                </c:pt>
                <c:pt idx="13">
                  <c:v>104068.7724967945</c:v>
                </c:pt>
                <c:pt idx="14">
                  <c:v>104191.21193696585</c:v>
                </c:pt>
                <c:pt idx="15">
                  <c:v>104305.09563670898</c:v>
                </c:pt>
                <c:pt idx="16">
                  <c:v>104410.28511725692</c:v>
                </c:pt>
                <c:pt idx="17">
                  <c:v>104506.65587439487</c:v>
                </c:pt>
                <c:pt idx="18">
                  <c:v>104594.09661098651</c:v>
                </c:pt>
                <c:pt idx="19">
                  <c:v>104672.50856226237</c:v>
                </c:pt>
                <c:pt idx="20">
                  <c:v>104741.80490659826</c:v>
                </c:pt>
                <c:pt idx="21">
                  <c:v>104801.91025453547</c:v>
                </c:pt>
                <c:pt idx="22">
                  <c:v>104852.7602107354</c:v>
                </c:pt>
                <c:pt idx="23">
                  <c:v>104894.3010039512</c:v>
                </c:pt>
                <c:pt idx="24">
                  <c:v>104926.48918081218</c:v>
                </c:pt>
                <c:pt idx="25">
                  <c:v>104949.29136039721</c:v>
                </c:pt>
                <c:pt idx="26">
                  <c:v>104962.68404686751</c:v>
                </c:pt>
                <c:pt idx="27">
                  <c:v>104966.65349819956</c:v>
                </c:pt>
                <c:pt idx="28">
                  <c:v>104966.65349819956</c:v>
                </c:pt>
                <c:pt idx="29">
                  <c:v>104966.65349819956</c:v>
                </c:pt>
                <c:pt idx="30">
                  <c:v>104966.65349819956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AC2-4B0E-B54D-56289D341EDD}"/>
            </c:ext>
          </c:extLst>
        </c:ser>
        <c:ser>
          <c:idx val="9"/>
          <c:order val="9"/>
          <c:tx>
            <c:strRef>
              <c:f>'úspora stáv. cest.'!$AL$20:$AL$21</c:f>
              <c:strCache>
                <c:ptCount val="2"/>
                <c:pt idx="0">
                  <c:v>var. 6</c:v>
                </c:pt>
                <c:pt idx="1">
                  <c:v>celkem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'úspora stáv.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stáv. cest.'!$AL$27:$AL$57</c:f>
              <c:numCache>
                <c:formatCode>#,##0</c:formatCode>
                <c:ptCount val="31"/>
                <c:pt idx="0">
                  <c:v>149758.68462498486</c:v>
                </c:pt>
                <c:pt idx="1">
                  <c:v>151069.83189435303</c:v>
                </c:pt>
                <c:pt idx="2">
                  <c:v>152331.35406786203</c:v>
                </c:pt>
                <c:pt idx="3">
                  <c:v>153543.25114552677</c:v>
                </c:pt>
                <c:pt idx="4">
                  <c:v>154705.52312731743</c:v>
                </c:pt>
                <c:pt idx="5">
                  <c:v>155818.17001330853</c:v>
                </c:pt>
                <c:pt idx="6">
                  <c:v>156881.19180338085</c:v>
                </c:pt>
                <c:pt idx="7">
                  <c:v>157894.5884976387</c:v>
                </c:pt>
                <c:pt idx="8">
                  <c:v>158858.36009603739</c:v>
                </c:pt>
                <c:pt idx="9">
                  <c:v>159772.50659860671</c:v>
                </c:pt>
                <c:pt idx="10">
                  <c:v>160637.02800528705</c:v>
                </c:pt>
                <c:pt idx="11">
                  <c:v>161451.92431613803</c:v>
                </c:pt>
                <c:pt idx="12">
                  <c:v>162217.19553111494</c:v>
                </c:pt>
                <c:pt idx="13">
                  <c:v>162932.84165024757</c:v>
                </c:pt>
                <c:pt idx="14">
                  <c:v>163598.86267355084</c:v>
                </c:pt>
                <c:pt idx="15">
                  <c:v>164215.25860098004</c:v>
                </c:pt>
                <c:pt idx="16">
                  <c:v>164782.02943253517</c:v>
                </c:pt>
                <c:pt idx="17">
                  <c:v>165299.17516827583</c:v>
                </c:pt>
                <c:pt idx="18">
                  <c:v>165766.69580814242</c:v>
                </c:pt>
                <c:pt idx="19">
                  <c:v>166184.59135216475</c:v>
                </c:pt>
                <c:pt idx="20">
                  <c:v>166552.8618003726</c:v>
                </c:pt>
                <c:pt idx="21">
                  <c:v>166871.50715264678</c:v>
                </c:pt>
                <c:pt idx="22">
                  <c:v>167140.5274091363</c:v>
                </c:pt>
                <c:pt idx="23">
                  <c:v>167359.92256972194</c:v>
                </c:pt>
                <c:pt idx="24">
                  <c:v>167529.69263449311</c:v>
                </c:pt>
                <c:pt idx="25">
                  <c:v>167649.83760344982</c:v>
                </c:pt>
                <c:pt idx="26">
                  <c:v>167720.35747644305</c:v>
                </c:pt>
                <c:pt idx="27">
                  <c:v>167741.25225365162</c:v>
                </c:pt>
                <c:pt idx="28">
                  <c:v>167741.25225365162</c:v>
                </c:pt>
                <c:pt idx="29">
                  <c:v>167741.25225365162</c:v>
                </c:pt>
                <c:pt idx="30">
                  <c:v>167741.25225365162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AC2-4B0E-B54D-56289D341EDD}"/>
            </c:ext>
          </c:extLst>
        </c:ser>
        <c:ser>
          <c:idx val="10"/>
          <c:order val="10"/>
          <c:tx>
            <c:strRef>
              <c:f>'úspora stáv. cest.'!$AM$20:$AM$21</c:f>
              <c:strCache>
                <c:ptCount val="2"/>
                <c:pt idx="0">
                  <c:v>var. 6</c:v>
                </c:pt>
                <c:pt idx="1">
                  <c:v>dálková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'úspora stáv.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stáv. cest.'!$AM$27:$AM$57</c:f>
              <c:numCache>
                <c:formatCode>#,##0</c:formatCode>
                <c:ptCount val="31"/>
                <c:pt idx="0">
                  <c:v>98537.586923866358</c:v>
                </c:pt>
                <c:pt idx="1">
                  <c:v>99741.805229506834</c:v>
                </c:pt>
                <c:pt idx="2">
                  <c:v>100898.85685370139</c:v>
                </c:pt>
                <c:pt idx="3">
                  <c:v>102008.97199730705</c:v>
                </c:pt>
                <c:pt idx="4">
                  <c:v>103072.36101801484</c:v>
                </c:pt>
                <c:pt idx="5">
                  <c:v>104089.21626970157</c:v>
                </c:pt>
                <c:pt idx="6">
                  <c:v>105059.71372628165</c:v>
                </c:pt>
                <c:pt idx="7">
                  <c:v>105984.01441876909</c:v>
                </c:pt>
                <c:pt idx="8">
                  <c:v>106862.26570787746</c:v>
                </c:pt>
                <c:pt idx="9">
                  <c:v>107694.6024135027</c:v>
                </c:pt>
                <c:pt idx="10">
                  <c:v>108481.1478176948</c:v>
                </c:pt>
                <c:pt idx="11">
                  <c:v>109222.0145563363</c:v>
                </c:pt>
                <c:pt idx="12">
                  <c:v>109917.3054119189</c:v>
                </c:pt>
                <c:pt idx="13">
                  <c:v>110567.11401895684</c:v>
                </c:pt>
                <c:pt idx="14">
                  <c:v>111171.52549098888</c:v>
                </c:pt>
                <c:pt idx="15">
                  <c:v>111730.61697770996</c:v>
                </c:pt>
                <c:pt idx="16">
                  <c:v>112244.45815943544</c:v>
                </c:pt>
                <c:pt idx="17">
                  <c:v>112713.11168468976</c:v>
                </c:pt>
                <c:pt idx="18">
                  <c:v>113136.63355637512</c:v>
                </c:pt>
                <c:pt idx="19">
                  <c:v>113515.07347134121</c:v>
                </c:pt>
                <c:pt idx="20">
                  <c:v>113848.4751168587</c:v>
                </c:pt>
                <c:pt idx="21">
                  <c:v>114136.87642760089</c:v>
                </c:pt>
                <c:pt idx="22">
                  <c:v>114380.30980636057</c:v>
                </c:pt>
                <c:pt idx="23">
                  <c:v>114578.80230988027</c:v>
                </c:pt>
                <c:pt idx="24">
                  <c:v>114732.37580327058</c:v>
                </c:pt>
                <c:pt idx="25">
                  <c:v>114841.0470832631</c:v>
                </c:pt>
                <c:pt idx="26">
                  <c:v>114904.82797246393</c:v>
                </c:pt>
                <c:pt idx="27">
                  <c:v>114923.72538579321</c:v>
                </c:pt>
                <c:pt idx="28">
                  <c:v>114923.72538579321</c:v>
                </c:pt>
                <c:pt idx="29">
                  <c:v>114923.72538579321</c:v>
                </c:pt>
                <c:pt idx="30">
                  <c:v>114923.72538579321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AC2-4B0E-B54D-56289D341EDD}"/>
            </c:ext>
          </c:extLst>
        </c:ser>
        <c:ser>
          <c:idx val="11"/>
          <c:order val="11"/>
          <c:tx>
            <c:strRef>
              <c:f>'úspora stáv. cest.'!$AN$20:$AN$21</c:f>
              <c:strCache>
                <c:ptCount val="2"/>
                <c:pt idx="0">
                  <c:v>var. 6</c:v>
                </c:pt>
                <c:pt idx="1">
                  <c:v>regionální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'úspora stáv.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stáv. cest.'!$AN$27:$AN$57</c:f>
              <c:numCache>
                <c:formatCode>#,##0</c:formatCode>
                <c:ptCount val="31"/>
                <c:pt idx="0">
                  <c:v>51221.097701118502</c:v>
                </c:pt>
                <c:pt idx="1">
                  <c:v>51328.026664846198</c:v>
                </c:pt>
                <c:pt idx="2">
                  <c:v>51432.497214160641</c:v>
                </c:pt>
                <c:pt idx="3">
                  <c:v>51534.279148219721</c:v>
                </c:pt>
                <c:pt idx="4">
                  <c:v>51633.16210930259</c:v>
                </c:pt>
                <c:pt idx="5">
                  <c:v>51728.953743606951</c:v>
                </c:pt>
                <c:pt idx="6">
                  <c:v>51821.478077099193</c:v>
                </c:pt>
                <c:pt idx="7">
                  <c:v>51910.574078869613</c:v>
                </c:pt>
                <c:pt idx="8">
                  <c:v>51996.094388159923</c:v>
                </c:pt>
                <c:pt idx="9">
                  <c:v>52077.904185104009</c:v>
                </c:pt>
                <c:pt idx="10">
                  <c:v>52155.880187592251</c:v>
                </c:pt>
                <c:pt idx="11">
                  <c:v>52229.909759801725</c:v>
                </c:pt>
                <c:pt idx="12">
                  <c:v>52299.890119196032</c:v>
                </c:pt>
                <c:pt idx="13">
                  <c:v>52365.727631290734</c:v>
                </c:pt>
                <c:pt idx="14">
                  <c:v>52427.337182561969</c:v>
                </c:pt>
                <c:pt idx="15">
                  <c:v>52484.641623270087</c:v>
                </c:pt>
                <c:pt idx="16">
                  <c:v>52537.571273099733</c:v>
                </c:pt>
                <c:pt idx="17">
                  <c:v>52586.063483586069</c:v>
                </c:pt>
                <c:pt idx="18">
                  <c:v>52630.062251767304</c:v>
                </c:pt>
                <c:pt idx="19">
                  <c:v>52669.517880823536</c:v>
                </c:pt>
                <c:pt idx="20">
                  <c:v>52704.386683513905</c:v>
                </c:pt>
                <c:pt idx="21">
                  <c:v>52734.630725045892</c:v>
                </c:pt>
                <c:pt idx="22">
                  <c:v>52760.217602775723</c:v>
                </c:pt>
                <c:pt idx="23">
                  <c:v>52781.120259841671</c:v>
                </c:pt>
                <c:pt idx="24">
                  <c:v>52797.316831222532</c:v>
                </c:pt>
                <c:pt idx="25">
                  <c:v>52808.790520186725</c:v>
                </c:pt>
                <c:pt idx="26">
                  <c:v>52815.529503979124</c:v>
                </c:pt>
                <c:pt idx="27">
                  <c:v>52817.526867858411</c:v>
                </c:pt>
                <c:pt idx="28">
                  <c:v>52817.526867858411</c:v>
                </c:pt>
                <c:pt idx="29">
                  <c:v>52817.526867858411</c:v>
                </c:pt>
                <c:pt idx="30">
                  <c:v>52817.526867858411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AC2-4B0E-B54D-56289D341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9860384"/>
        <c:axId val="749863664"/>
      </c:scatterChart>
      <c:valAx>
        <c:axId val="749860384"/>
        <c:scaling>
          <c:orientation val="minMax"/>
          <c:max val="2058"/>
          <c:min val="202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49863664"/>
        <c:crosses val="autoZero"/>
        <c:crossBetween val="midCat"/>
      </c:valAx>
      <c:valAx>
        <c:axId val="749863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49860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707159656560627"/>
          <c:y val="6.8224991594890289E-2"/>
          <c:w val="0.14608547908103656"/>
          <c:h val="0.874096733389920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863837479648587E-2"/>
          <c:y val="6.5194945541584906E-2"/>
          <c:w val="0.75047051840091084"/>
          <c:h val="0.8464777043951776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'úspora přev. BUS'!$AC$20:$AC$21</c:f>
              <c:strCache>
                <c:ptCount val="2"/>
                <c:pt idx="0">
                  <c:v>var. 2</c:v>
                </c:pt>
                <c:pt idx="1">
                  <c:v>celkem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'úspora přev. BUS'!$AB$27:$AB$57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BUS'!$AC$27:$AC$57</c:f>
              <c:numCache>
                <c:formatCode>#,##0</c:formatCode>
                <c:ptCount val="31"/>
                <c:pt idx="0">
                  <c:v>18850.587249999982</c:v>
                </c:pt>
                <c:pt idx="1">
                  <c:v>19015.625398276199</c:v>
                </c:pt>
                <c:pt idx="2">
                  <c:v>19174.417082772474</c:v>
                </c:pt>
                <c:pt idx="3">
                  <c:v>19326.962303490436</c:v>
                </c:pt>
                <c:pt idx="4">
                  <c:v>19473.261060427816</c:v>
                </c:pt>
                <c:pt idx="5">
                  <c:v>19613.313353589037</c:v>
                </c:pt>
                <c:pt idx="6">
                  <c:v>19747.119182965718</c:v>
                </c:pt>
                <c:pt idx="7">
                  <c:v>19874.678548565716</c:v>
                </c:pt>
                <c:pt idx="8">
                  <c:v>19995.99145038682</c:v>
                </c:pt>
                <c:pt idx="9">
                  <c:v>20111.057888428331</c:v>
                </c:pt>
                <c:pt idx="10">
                  <c:v>20219.877862691646</c:v>
                </c:pt>
                <c:pt idx="11">
                  <c:v>20322.45137317467</c:v>
                </c:pt>
                <c:pt idx="12">
                  <c:v>20418.778419875191</c:v>
                </c:pt>
                <c:pt idx="13">
                  <c:v>20508.859002798912</c:v>
                </c:pt>
                <c:pt idx="14">
                  <c:v>20592.693121945718</c:v>
                </c:pt>
                <c:pt idx="15">
                  <c:v>20670.280777309323</c:v>
                </c:pt>
                <c:pt idx="16">
                  <c:v>20741.621968896128</c:v>
                </c:pt>
                <c:pt idx="17">
                  <c:v>20806.716696701944</c:v>
                </c:pt>
                <c:pt idx="18">
                  <c:v>20865.564960727701</c:v>
                </c:pt>
                <c:pt idx="19">
                  <c:v>20918.166760974447</c:v>
                </c:pt>
                <c:pt idx="20">
                  <c:v>20964.52209744358</c:v>
                </c:pt>
                <c:pt idx="21">
                  <c:v>21004.630970132654</c:v>
                </c:pt>
                <c:pt idx="22">
                  <c:v>21038.493379041203</c:v>
                </c:pt>
                <c:pt idx="23">
                  <c:v>21066.109324170975</c:v>
                </c:pt>
                <c:pt idx="24">
                  <c:v>21087.47880552162</c:v>
                </c:pt>
                <c:pt idx="25">
                  <c:v>21102.601823096164</c:v>
                </c:pt>
                <c:pt idx="26">
                  <c:v>21111.478376883664</c:v>
                </c:pt>
                <c:pt idx="27">
                  <c:v>21114.108466898324</c:v>
                </c:pt>
                <c:pt idx="28">
                  <c:v>21114.108466898324</c:v>
                </c:pt>
                <c:pt idx="29">
                  <c:v>21114.108466898324</c:v>
                </c:pt>
                <c:pt idx="30">
                  <c:v>21114.108466898324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D8-4370-97CC-579B382B00AC}"/>
            </c:ext>
          </c:extLst>
        </c:ser>
        <c:ser>
          <c:idx val="1"/>
          <c:order val="1"/>
          <c:tx>
            <c:strRef>
              <c:f>'úspora přev. BUS'!$AD$20:$AD$21</c:f>
              <c:strCache>
                <c:ptCount val="2"/>
                <c:pt idx="0">
                  <c:v>var. 2</c:v>
                </c:pt>
                <c:pt idx="1">
                  <c:v>dálková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'úspora přev. BUS'!$AB$27:$AB$57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BUS'!$AD$27:$AD$57</c:f>
              <c:numCache>
                <c:formatCode>#,##0</c:formatCode>
                <c:ptCount val="31"/>
                <c:pt idx="0">
                  <c:v>12403.229798420032</c:v>
                </c:pt>
                <c:pt idx="1">
                  <c:v>12554.808468434025</c:v>
                </c:pt>
                <c:pt idx="2">
                  <c:v>12700.450122867996</c:v>
                </c:pt>
                <c:pt idx="3">
                  <c:v>12840.183737813226</c:v>
                </c:pt>
                <c:pt idx="4">
                  <c:v>12974.035791641681</c:v>
                </c:pt>
                <c:pt idx="5">
                  <c:v>13102.030496525447</c:v>
                </c:pt>
                <c:pt idx="6">
                  <c:v>13224.190002847965</c:v>
                </c:pt>
                <c:pt idx="7">
                  <c:v>13340.534580075813</c:v>
                </c:pt>
                <c:pt idx="8">
                  <c:v>13451.082776958516</c:v>
                </c:pt>
                <c:pt idx="9">
                  <c:v>13555.851563688952</c:v>
                </c:pt>
                <c:pt idx="10">
                  <c:v>13654.856458164759</c:v>
                </c:pt>
                <c:pt idx="11">
                  <c:v>13748.111638205188</c:v>
                </c:pt>
                <c:pt idx="12">
                  <c:v>13835.630041361585</c:v>
                </c:pt>
                <c:pt idx="13">
                  <c:v>13917.423453700203</c:v>
                </c:pt>
                <c:pt idx="14">
                  <c:v>13993.502588723168</c:v>
                </c:pt>
                <c:pt idx="15">
                  <c:v>14063.877157499939</c:v>
                </c:pt>
                <c:pt idx="16">
                  <c:v>14128.555930910956</c:v>
                </c:pt>
                <c:pt idx="17">
                  <c:v>14187.54679471113</c:v>
                </c:pt>
                <c:pt idx="18">
                  <c:v>14240.856798164132</c:v>
                </c:pt>
                <c:pt idx="19">
                  <c:v>14288.492196763769</c:v>
                </c:pt>
                <c:pt idx="20">
                  <c:v>14330.45848955986</c:v>
                </c:pt>
                <c:pt idx="21">
                  <c:v>14366.760451515245</c:v>
                </c:pt>
                <c:pt idx="22">
                  <c:v>14397.40216125619</c:v>
                </c:pt>
                <c:pt idx="23">
                  <c:v>14422.387024509735</c:v>
                </c:pt>
                <c:pt idx="24">
                  <c:v>14441.717793496806</c:v>
                </c:pt>
                <c:pt idx="25">
                  <c:v>14455.396582475851</c:v>
                </c:pt>
                <c:pt idx="26">
                  <c:v>14463.424879600101</c:v>
                </c:pt>
                <c:pt idx="27">
                  <c:v>14465.803555266177</c:v>
                </c:pt>
                <c:pt idx="28">
                  <c:v>14465.803555266177</c:v>
                </c:pt>
                <c:pt idx="29">
                  <c:v>14465.803555266177</c:v>
                </c:pt>
                <c:pt idx="30">
                  <c:v>14465.803555266177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D8-4370-97CC-579B382B00AC}"/>
            </c:ext>
          </c:extLst>
        </c:ser>
        <c:ser>
          <c:idx val="2"/>
          <c:order val="2"/>
          <c:tx>
            <c:strRef>
              <c:f>'úspora přev. BUS'!$AE$20:$AE$21</c:f>
              <c:strCache>
                <c:ptCount val="2"/>
                <c:pt idx="0">
                  <c:v>var. 2</c:v>
                </c:pt>
                <c:pt idx="1">
                  <c:v>regionální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'úspora přev. BUS'!$AB$27:$AB$57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BUS'!$AE$27:$AE$57</c:f>
              <c:numCache>
                <c:formatCode>#,##0</c:formatCode>
                <c:ptCount val="31"/>
                <c:pt idx="0">
                  <c:v>6447.3574515799501</c:v>
                </c:pt>
                <c:pt idx="1">
                  <c:v>6460.8169298421744</c:v>
                </c:pt>
                <c:pt idx="2">
                  <c:v>6473.9669599044773</c:v>
                </c:pt>
                <c:pt idx="3">
                  <c:v>6486.7785656772103</c:v>
                </c:pt>
                <c:pt idx="4">
                  <c:v>6499.2252687861346</c:v>
                </c:pt>
                <c:pt idx="5">
                  <c:v>6511.2828570635902</c:v>
                </c:pt>
                <c:pt idx="6">
                  <c:v>6522.9291801177533</c:v>
                </c:pt>
                <c:pt idx="7">
                  <c:v>6534.1439684899033</c:v>
                </c:pt>
                <c:pt idx="8">
                  <c:v>6544.9086734283046</c:v>
                </c:pt>
                <c:pt idx="9">
                  <c:v>6555.2063247393799</c:v>
                </c:pt>
                <c:pt idx="10">
                  <c:v>6565.0214045268876</c:v>
                </c:pt>
                <c:pt idx="11">
                  <c:v>6574.3397349694824</c:v>
                </c:pt>
                <c:pt idx="12">
                  <c:v>6583.1483785136061</c:v>
                </c:pt>
                <c:pt idx="13">
                  <c:v>6591.4355490987091</c:v>
                </c:pt>
                <c:pt idx="14">
                  <c:v>6599.1905332225506</c:v>
                </c:pt>
                <c:pt idx="15">
                  <c:v>6606.4036198093836</c:v>
                </c:pt>
                <c:pt idx="16">
                  <c:v>6613.0660379851724</c:v>
                </c:pt>
                <c:pt idx="17">
                  <c:v>6619.1699019908137</c:v>
                </c:pt>
                <c:pt idx="18">
                  <c:v>6624.7081625635692</c:v>
                </c:pt>
                <c:pt idx="19">
                  <c:v>6629.674564210678</c:v>
                </c:pt>
                <c:pt idx="20">
                  <c:v>6634.0636078837197</c:v>
                </c:pt>
                <c:pt idx="21">
                  <c:v>6637.8705186174084</c:v>
                </c:pt>
                <c:pt idx="22">
                  <c:v>6641.0912177850132</c:v>
                </c:pt>
                <c:pt idx="23">
                  <c:v>6643.72229966124</c:v>
                </c:pt>
                <c:pt idx="24">
                  <c:v>6645.7610120248137</c:v>
                </c:pt>
                <c:pt idx="25">
                  <c:v>6647.2052406203129</c:v>
                </c:pt>
                <c:pt idx="26">
                  <c:v>6648.053497283563</c:v>
                </c:pt>
                <c:pt idx="27">
                  <c:v>6648.3049116321472</c:v>
                </c:pt>
                <c:pt idx="28">
                  <c:v>6648.3049116321472</c:v>
                </c:pt>
                <c:pt idx="29">
                  <c:v>6648.3049116321472</c:v>
                </c:pt>
                <c:pt idx="30">
                  <c:v>6648.3049116321472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D8-4370-97CC-579B382B00AC}"/>
            </c:ext>
          </c:extLst>
        </c:ser>
        <c:ser>
          <c:idx val="3"/>
          <c:order val="3"/>
          <c:tx>
            <c:strRef>
              <c:f>'úspora přev. BUS'!$AF$20:$AF$21</c:f>
              <c:strCache>
                <c:ptCount val="2"/>
                <c:pt idx="0">
                  <c:v>var. 3</c:v>
                </c:pt>
                <c:pt idx="1">
                  <c:v>celkem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'úspora přev. BUS'!$AB$27:$AB$57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BUS'!$AF$27:$AF$57</c:f>
              <c:numCache>
                <c:formatCode>#,##0</c:formatCode>
                <c:ptCount val="31"/>
                <c:pt idx="0">
                  <c:v>28449.0662499998</c:v>
                </c:pt>
                <c:pt idx="1">
                  <c:v>28698.139721919782</c:v>
                </c:pt>
                <c:pt idx="2">
                  <c:v>28937.786110240268</c:v>
                </c:pt>
                <c:pt idx="3">
                  <c:v>29168.005414963816</c:v>
                </c:pt>
                <c:pt idx="4">
                  <c:v>29388.797636087169</c:v>
                </c:pt>
                <c:pt idx="5">
                  <c:v>29600.162773616612</c:v>
                </c:pt>
                <c:pt idx="6">
                  <c:v>29802.100827539689</c:v>
                </c:pt>
                <c:pt idx="7">
                  <c:v>29994.611797868391</c:v>
                </c:pt>
                <c:pt idx="8">
                  <c:v>30177.695684599108</c:v>
                </c:pt>
                <c:pt idx="9">
                  <c:v>30351.352487731259</c:v>
                </c:pt>
                <c:pt idx="10">
                  <c:v>30515.582207266125</c:v>
                </c:pt>
                <c:pt idx="11">
                  <c:v>30670.384843201493</c:v>
                </c:pt>
                <c:pt idx="12">
                  <c:v>30815.760395533405</c:v>
                </c:pt>
                <c:pt idx="13">
                  <c:v>30951.708864270593</c:v>
                </c:pt>
                <c:pt idx="14">
                  <c:v>31078.230249413173</c:v>
                </c:pt>
                <c:pt idx="15">
                  <c:v>31195.324550951133</c:v>
                </c:pt>
                <c:pt idx="16">
                  <c:v>31302.991768894601</c:v>
                </c:pt>
                <c:pt idx="17">
                  <c:v>31401.231903236941</c:v>
                </c:pt>
                <c:pt idx="18">
                  <c:v>31490.044953979785</c:v>
                </c:pt>
                <c:pt idx="19">
                  <c:v>31569.430921124644</c:v>
                </c:pt>
                <c:pt idx="20">
                  <c:v>31639.389804673498</c:v>
                </c:pt>
                <c:pt idx="21">
                  <c:v>31699.921604622854</c:v>
                </c:pt>
                <c:pt idx="22">
                  <c:v>31751.026320971781</c:v>
                </c:pt>
                <c:pt idx="23">
                  <c:v>31792.703953723074</c:v>
                </c:pt>
                <c:pt idx="24">
                  <c:v>31824.954502876266</c:v>
                </c:pt>
                <c:pt idx="25">
                  <c:v>31847.777968436014</c:v>
                </c:pt>
                <c:pt idx="26">
                  <c:v>31861.174350385205</c:v>
                </c:pt>
                <c:pt idx="27">
                  <c:v>31865.143648746074</c:v>
                </c:pt>
                <c:pt idx="28">
                  <c:v>31865.143648746074</c:v>
                </c:pt>
                <c:pt idx="29">
                  <c:v>31865.143648746074</c:v>
                </c:pt>
                <c:pt idx="30">
                  <c:v>31865.143648746074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D8-4370-97CC-579B382B00AC}"/>
            </c:ext>
          </c:extLst>
        </c:ser>
        <c:ser>
          <c:idx val="4"/>
          <c:order val="4"/>
          <c:tx>
            <c:strRef>
              <c:f>'úspora přev. BUS'!$AG$20:$AG$21</c:f>
              <c:strCache>
                <c:ptCount val="2"/>
                <c:pt idx="0">
                  <c:v>var. 3</c:v>
                </c:pt>
                <c:pt idx="1">
                  <c:v>dálková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'úspora přev. BUS'!$AB$27:$AB$57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BUS'!$AG$27:$AG$57</c:f>
              <c:numCache>
                <c:formatCode>#,##0</c:formatCode>
                <c:ptCount val="31"/>
                <c:pt idx="0">
                  <c:v>18718.796479362918</c:v>
                </c:pt>
                <c:pt idx="1">
                  <c:v>18947.557078071339</c:v>
                </c:pt>
                <c:pt idx="2">
                  <c:v>19167.357608463361</c:v>
                </c:pt>
                <c:pt idx="3">
                  <c:v>19378.241800887041</c:v>
                </c:pt>
                <c:pt idx="4">
                  <c:v>19580.249616164321</c:v>
                </c:pt>
                <c:pt idx="5">
                  <c:v>19773.417594996747</c:v>
                </c:pt>
                <c:pt idx="6">
                  <c:v>19957.779166461096</c:v>
                </c:pt>
                <c:pt idx="7">
                  <c:v>20133.364920978314</c:v>
                </c:pt>
                <c:pt idx="8">
                  <c:v>20300.202852084829</c:v>
                </c:pt>
                <c:pt idx="9">
                  <c:v>20458.318570979962</c:v>
                </c:pt>
                <c:pt idx="10">
                  <c:v>20607.735497076672</c:v>
                </c:pt>
                <c:pt idx="11">
                  <c:v>20748.475027359895</c:v>
                </c:pt>
                <c:pt idx="12">
                  <c:v>20880.55668701696</c:v>
                </c:pt>
                <c:pt idx="13">
                  <c:v>21003.998263429072</c:v>
                </c:pt>
                <c:pt idx="14">
                  <c:v>21118.815925277417</c:v>
                </c:pt>
                <c:pt idx="15">
                  <c:v>21225.024328384006</c:v>
                </c:pt>
                <c:pt idx="16">
                  <c:v>21322.636709650247</c:v>
                </c:pt>
                <c:pt idx="17">
                  <c:v>21411.664970156824</c:v>
                </c:pt>
                <c:pt idx="18">
                  <c:v>21492.119748562862</c:v>
                </c:pt>
                <c:pt idx="19">
                  <c:v>21564.010485579922</c:v>
                </c:pt>
                <c:pt idx="20">
                  <c:v>21627.345480303869</c:v>
                </c:pt>
                <c:pt idx="21">
                  <c:v>21682.131939047969</c:v>
                </c:pt>
                <c:pt idx="22">
                  <c:v>21728.376017222883</c:v>
                </c:pt>
                <c:pt idx="23">
                  <c:v>21766.082854708609</c:v>
                </c:pt>
                <c:pt idx="24">
                  <c:v>21795.256605121962</c:v>
                </c:pt>
                <c:pt idx="25">
                  <c:v>21815.900459274933</c:v>
                </c:pt>
                <c:pt idx="26">
                  <c:v>21828.016663069022</c:v>
                </c:pt>
                <c:pt idx="27">
                  <c:v>21831.606530096265</c:v>
                </c:pt>
                <c:pt idx="28">
                  <c:v>21831.606530096265</c:v>
                </c:pt>
                <c:pt idx="29">
                  <c:v>21831.606530096265</c:v>
                </c:pt>
                <c:pt idx="30">
                  <c:v>21831.606530096265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7D8-4370-97CC-579B382B00AC}"/>
            </c:ext>
          </c:extLst>
        </c:ser>
        <c:ser>
          <c:idx val="5"/>
          <c:order val="5"/>
          <c:tx>
            <c:strRef>
              <c:f>'úspora přev. BUS'!$AH$20:$AH$21</c:f>
              <c:strCache>
                <c:ptCount val="2"/>
                <c:pt idx="0">
                  <c:v>var. 3</c:v>
                </c:pt>
                <c:pt idx="1">
                  <c:v>regionální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'úspora přev. BUS'!$AB$27:$AB$57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BUS'!$AH$27:$AH$57</c:f>
              <c:numCache>
                <c:formatCode>#,##0</c:formatCode>
                <c:ptCount val="31"/>
                <c:pt idx="0">
                  <c:v>9730.2697706368817</c:v>
                </c:pt>
                <c:pt idx="1">
                  <c:v>9750.5826438484437</c:v>
                </c:pt>
                <c:pt idx="2">
                  <c:v>9770.4285017769071</c:v>
                </c:pt>
                <c:pt idx="3">
                  <c:v>9789.7636140767754</c:v>
                </c:pt>
                <c:pt idx="4">
                  <c:v>9808.5480199228477</c:v>
                </c:pt>
                <c:pt idx="5">
                  <c:v>9826.7451786198653</c:v>
                </c:pt>
                <c:pt idx="6">
                  <c:v>9844.321661078593</c:v>
                </c:pt>
                <c:pt idx="7">
                  <c:v>9861.2468768900762</c:v>
                </c:pt>
                <c:pt idx="8">
                  <c:v>9877.4928325142791</c:v>
                </c:pt>
                <c:pt idx="9">
                  <c:v>9893.0339167512975</c:v>
                </c:pt>
                <c:pt idx="10">
                  <c:v>9907.846710189453</c:v>
                </c:pt>
                <c:pt idx="11">
                  <c:v>9921.9098158415982</c:v>
                </c:pt>
                <c:pt idx="12">
                  <c:v>9935.2037085164447</c:v>
                </c:pt>
                <c:pt idx="13">
                  <c:v>9947.7106008415212</c:v>
                </c:pt>
                <c:pt idx="14">
                  <c:v>9959.414324135756</c:v>
                </c:pt>
                <c:pt idx="15">
                  <c:v>9970.3002225671262</c:v>
                </c:pt>
                <c:pt idx="16">
                  <c:v>9980.3550592443535</c:v>
                </c:pt>
                <c:pt idx="17">
                  <c:v>9989.5669330801175</c:v>
                </c:pt>
                <c:pt idx="18">
                  <c:v>9997.9252054169228</c:v>
                </c:pt>
                <c:pt idx="19">
                  <c:v>10005.420435544722</c:v>
                </c:pt>
                <c:pt idx="20">
                  <c:v>10012.044324369628</c:v>
                </c:pt>
                <c:pt idx="21">
                  <c:v>10017.789665574885</c:v>
                </c:pt>
                <c:pt idx="22">
                  <c:v>10022.650303748898</c:v>
                </c:pt>
                <c:pt idx="23">
                  <c:v>10026.621099014465</c:v>
                </c:pt>
                <c:pt idx="24">
                  <c:v>10029.697897754304</c:v>
                </c:pt>
                <c:pt idx="25">
                  <c:v>10031.877509161081</c:v>
                </c:pt>
                <c:pt idx="26">
                  <c:v>10033.157687316183</c:v>
                </c:pt>
                <c:pt idx="27">
                  <c:v>10033.537118649809</c:v>
                </c:pt>
                <c:pt idx="28">
                  <c:v>10033.537118649809</c:v>
                </c:pt>
                <c:pt idx="29">
                  <c:v>10033.537118649809</c:v>
                </c:pt>
                <c:pt idx="30">
                  <c:v>10033.537118649809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7D8-4370-97CC-579B382B00AC}"/>
            </c:ext>
          </c:extLst>
        </c:ser>
        <c:ser>
          <c:idx val="6"/>
          <c:order val="6"/>
          <c:tx>
            <c:strRef>
              <c:f>'úspora přev. BUS'!$AI$20:$AI$21</c:f>
              <c:strCache>
                <c:ptCount val="2"/>
                <c:pt idx="0">
                  <c:v>var. 5</c:v>
                </c:pt>
                <c:pt idx="1">
                  <c:v>celkem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'úspora přev. BUS'!$AB$27:$AB$57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BUS'!$AI$27:$AI$57</c:f>
              <c:numCache>
                <c:formatCode>#,##0</c:formatCode>
                <c:ptCount val="31"/>
                <c:pt idx="0">
                  <c:v>39885.216249999939</c:v>
                </c:pt>
                <c:pt idx="1">
                  <c:v>40234.413977699121</c:v>
                </c:pt>
                <c:pt idx="2">
                  <c:v>40570.395058332942</c:v>
                </c:pt>
                <c:pt idx="3">
                  <c:v>40893.159491904662</c:v>
                </c:pt>
                <c:pt idx="4">
                  <c:v>41202.707278409507</c:v>
                </c:pt>
                <c:pt idx="5">
                  <c:v>41499.038417856791</c:v>
                </c:pt>
                <c:pt idx="6">
                  <c:v>41782.152910228935</c:v>
                </c:pt>
                <c:pt idx="7">
                  <c:v>42052.050755542354</c:v>
                </c:pt>
                <c:pt idx="8">
                  <c:v>42308.731953792507</c:v>
                </c:pt>
                <c:pt idx="9">
                  <c:v>42552.196504978114</c:v>
                </c:pt>
                <c:pt idx="10">
                  <c:v>42782.444409101503</c:v>
                </c:pt>
                <c:pt idx="11">
                  <c:v>42999.475666158949</c:v>
                </c:pt>
                <c:pt idx="12">
                  <c:v>43203.290276145446</c:v>
                </c:pt>
                <c:pt idx="13">
                  <c:v>43393.888239072869</c:v>
                </c:pt>
                <c:pt idx="14">
                  <c:v>43571.269554941566</c:v>
                </c:pt>
                <c:pt idx="15">
                  <c:v>43735.434223737451</c:v>
                </c:pt>
                <c:pt idx="16">
                  <c:v>43886.382245474961</c:v>
                </c:pt>
                <c:pt idx="17">
                  <c:v>44024.113620144315</c:v>
                </c:pt>
                <c:pt idx="18">
                  <c:v>44148.628347748076</c:v>
                </c:pt>
                <c:pt idx="19">
                  <c:v>44259.926428288338</c:v>
                </c:pt>
                <c:pt idx="20">
                  <c:v>44358.007861767779</c:v>
                </c:pt>
                <c:pt idx="21">
                  <c:v>44442.872648181743</c:v>
                </c:pt>
                <c:pt idx="22">
                  <c:v>44514.520787528832</c:v>
                </c:pt>
                <c:pt idx="23">
                  <c:v>44572.952279812773</c:v>
                </c:pt>
                <c:pt idx="24">
                  <c:v>44618.167125033098</c:v>
                </c:pt>
                <c:pt idx="25">
                  <c:v>44650.165323196212</c:v>
                </c:pt>
                <c:pt idx="26">
                  <c:v>44668.946874278481</c:v>
                </c:pt>
                <c:pt idx="27">
                  <c:v>44674.511778310523</c:v>
                </c:pt>
                <c:pt idx="28">
                  <c:v>44674.511778310523</c:v>
                </c:pt>
                <c:pt idx="29">
                  <c:v>44674.511778310523</c:v>
                </c:pt>
                <c:pt idx="30">
                  <c:v>44674.511778310523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7D8-4370-97CC-579B382B00AC}"/>
            </c:ext>
          </c:extLst>
        </c:ser>
        <c:ser>
          <c:idx val="7"/>
          <c:order val="7"/>
          <c:tx>
            <c:strRef>
              <c:f>'úspora přev. BUS'!$AJ$20:$AJ$21</c:f>
              <c:strCache>
                <c:ptCount val="2"/>
                <c:pt idx="0">
                  <c:v>var. 5</c:v>
                </c:pt>
                <c:pt idx="1">
                  <c:v>dálková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'úspora přev. BUS'!$AB$27:$AB$57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BUS'!$AJ$27:$AJ$57</c:f>
              <c:numCache>
                <c:formatCode>#,##0</c:formatCode>
                <c:ptCount val="31"/>
                <c:pt idx="0">
                  <c:v>26243.506164956565</c:v>
                </c:pt>
                <c:pt idx="1">
                  <c:v>26564.225511903944</c:v>
                </c:pt>
                <c:pt idx="2">
                  <c:v>26872.382961062864</c:v>
                </c:pt>
                <c:pt idx="3">
                  <c:v>27168.039821805232</c:v>
                </c:pt>
                <c:pt idx="4">
                  <c:v>27451.252118677039</c:v>
                </c:pt>
                <c:pt idx="5">
                  <c:v>27722.071081260998</c:v>
                </c:pt>
                <c:pt idx="6">
                  <c:v>27980.543576682467</c:v>
                </c:pt>
                <c:pt idx="7">
                  <c:v>28226.712492308514</c:v>
                </c:pt>
                <c:pt idx="8">
                  <c:v>28460.617074708924</c:v>
                </c:pt>
                <c:pt idx="9">
                  <c:v>28682.293230447569</c:v>
                </c:pt>
                <c:pt idx="10">
                  <c:v>28891.773793233388</c:v>
                </c:pt>
                <c:pt idx="11">
                  <c:v>29089.088761357059</c:v>
                </c:pt>
                <c:pt idx="12">
                  <c:v>29274.265508874476</c:v>
                </c:pt>
                <c:pt idx="13">
                  <c:v>29447.328973459596</c:v>
                </c:pt>
                <c:pt idx="14">
                  <c:v>29608.301823390662</c:v>
                </c:pt>
                <c:pt idx="15">
                  <c:v>29757.20460593711</c:v>
                </c:pt>
                <c:pt idx="16">
                  <c:v>29894.055879060539</c:v>
                </c:pt>
                <c:pt idx="17">
                  <c:v>30018.872327919042</c:v>
                </c:pt>
                <c:pt idx="18">
                  <c:v>30131.668867772802</c:v>
                </c:pt>
                <c:pt idx="19">
                  <c:v>30232.458734375083</c:v>
                </c:pt>
                <c:pt idx="20">
                  <c:v>30321.253562948947</c:v>
                </c:pt>
                <c:pt idx="21">
                  <c:v>30398.063456650849</c:v>
                </c:pt>
                <c:pt idx="22">
                  <c:v>30462.897045285426</c:v>
                </c:pt>
                <c:pt idx="23">
                  <c:v>30515.761534896603</c:v>
                </c:pt>
                <c:pt idx="24">
                  <c:v>30556.662748800605</c:v>
                </c:pt>
                <c:pt idx="25">
                  <c:v>30585.605160473726</c:v>
                </c:pt>
                <c:pt idx="26">
                  <c:v>30602.591918640544</c:v>
                </c:pt>
                <c:pt idx="27">
                  <c:v>30607.624864939418</c:v>
                </c:pt>
                <c:pt idx="28">
                  <c:v>30607.624864939418</c:v>
                </c:pt>
                <c:pt idx="29">
                  <c:v>30607.624864939418</c:v>
                </c:pt>
                <c:pt idx="30">
                  <c:v>30607.624864939418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7D8-4370-97CC-579B382B00AC}"/>
            </c:ext>
          </c:extLst>
        </c:ser>
        <c:ser>
          <c:idx val="8"/>
          <c:order val="8"/>
          <c:tx>
            <c:strRef>
              <c:f>'úspora přev. BUS'!$AK$20:$AK$21</c:f>
              <c:strCache>
                <c:ptCount val="2"/>
                <c:pt idx="0">
                  <c:v>var. 5</c:v>
                </c:pt>
                <c:pt idx="1">
                  <c:v>regionální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'úspora přev. BUS'!$AB$27:$AB$57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BUS'!$AK$27:$AK$57</c:f>
              <c:numCache>
                <c:formatCode>#,##0</c:formatCode>
                <c:ptCount val="31"/>
                <c:pt idx="0">
                  <c:v>13641.710085043374</c:v>
                </c:pt>
                <c:pt idx="1">
                  <c:v>13670.188465795178</c:v>
                </c:pt>
                <c:pt idx="2">
                  <c:v>13698.012097270079</c:v>
                </c:pt>
                <c:pt idx="3">
                  <c:v>13725.11967009943</c:v>
                </c:pt>
                <c:pt idx="4">
                  <c:v>13751.455159732468</c:v>
                </c:pt>
                <c:pt idx="5">
                  <c:v>13776.967336595793</c:v>
                </c:pt>
                <c:pt idx="6">
                  <c:v>13801.609333546468</c:v>
                </c:pt>
                <c:pt idx="7">
                  <c:v>13825.33826323384</c:v>
                </c:pt>
                <c:pt idx="8">
                  <c:v>13848.114879083583</c:v>
                </c:pt>
                <c:pt idx="9">
                  <c:v>13869.903274530545</c:v>
                </c:pt>
                <c:pt idx="10">
                  <c:v>13890.670615868115</c:v>
                </c:pt>
                <c:pt idx="11">
                  <c:v>13910.38690480189</c:v>
                </c:pt>
                <c:pt idx="12">
                  <c:v>13929.02476727097</c:v>
                </c:pt>
                <c:pt idx="13">
                  <c:v>13946.559265613272</c:v>
                </c:pt>
                <c:pt idx="14">
                  <c:v>13962.967731550903</c:v>
                </c:pt>
                <c:pt idx="15">
                  <c:v>13978.229617800342</c:v>
                </c:pt>
                <c:pt idx="16">
                  <c:v>13992.326366414421</c:v>
                </c:pt>
                <c:pt idx="17">
                  <c:v>14005.241292225273</c:v>
                </c:pt>
                <c:pt idx="18">
                  <c:v>14016.959479975274</c:v>
                </c:pt>
                <c:pt idx="19">
                  <c:v>14027.467693913255</c:v>
                </c:pt>
                <c:pt idx="20">
                  <c:v>14036.754298818832</c:v>
                </c:pt>
                <c:pt idx="21">
                  <c:v>14044.809191530894</c:v>
                </c:pt>
                <c:pt idx="22">
                  <c:v>14051.623742243406</c:v>
                </c:pt>
                <c:pt idx="23">
                  <c:v>14057.19074491617</c:v>
                </c:pt>
                <c:pt idx="24">
                  <c:v>14061.504376232493</c:v>
                </c:pt>
                <c:pt idx="25">
                  <c:v>14064.560162722486</c:v>
                </c:pt>
                <c:pt idx="26">
                  <c:v>14066.354955637937</c:v>
                </c:pt>
                <c:pt idx="27">
                  <c:v>14066.886913371105</c:v>
                </c:pt>
                <c:pt idx="28">
                  <c:v>14066.886913371105</c:v>
                </c:pt>
                <c:pt idx="29">
                  <c:v>14066.886913371105</c:v>
                </c:pt>
                <c:pt idx="30">
                  <c:v>14066.886913371105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7D8-4370-97CC-579B382B00AC}"/>
            </c:ext>
          </c:extLst>
        </c:ser>
        <c:ser>
          <c:idx val="9"/>
          <c:order val="9"/>
          <c:tx>
            <c:strRef>
              <c:f>'úspora přev. BUS'!$AL$20:$AL$21</c:f>
              <c:strCache>
                <c:ptCount val="2"/>
                <c:pt idx="0">
                  <c:v>var. 6</c:v>
                </c:pt>
                <c:pt idx="1">
                  <c:v>celkem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'úspora přev. BUS'!$AB$27:$AB$57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BUS'!$AL$27:$AL$57</c:f>
              <c:numCache>
                <c:formatCode>#,##0</c:formatCode>
                <c:ptCount val="31"/>
                <c:pt idx="0">
                  <c:v>27053.06725000008</c:v>
                </c:pt>
                <c:pt idx="1">
                  <c:v>27289.918657593778</c:v>
                </c:pt>
                <c:pt idx="2">
                  <c:v>27517.805569680408</c:v>
                </c:pt>
                <c:pt idx="3">
                  <c:v>27736.727986261714</c:v>
                </c:pt>
                <c:pt idx="4">
                  <c:v>27946.685907335021</c:v>
                </c:pt>
                <c:pt idx="5">
                  <c:v>28147.679332906264</c:v>
                </c:pt>
                <c:pt idx="6">
                  <c:v>28339.708262963453</c:v>
                </c:pt>
                <c:pt idx="7">
                  <c:v>28522.772697518114</c:v>
                </c:pt>
                <c:pt idx="8">
                  <c:v>28696.87263656687</c:v>
                </c:pt>
                <c:pt idx="9">
                  <c:v>28862.008080108906</c:v>
                </c:pt>
                <c:pt idx="10">
                  <c:v>29018.179028145852</c:v>
                </c:pt>
                <c:pt idx="11">
                  <c:v>29165.385480675148</c:v>
                </c:pt>
                <c:pt idx="12">
                  <c:v>29303.627437693533</c:v>
                </c:pt>
                <c:pt idx="13">
                  <c:v>29432.904899208806</c:v>
                </c:pt>
                <c:pt idx="14">
                  <c:v>29553.217865221435</c:v>
                </c:pt>
                <c:pt idx="15">
                  <c:v>29664.56633572164</c:v>
                </c:pt>
                <c:pt idx="16">
                  <c:v>29766.950310719316</c:v>
                </c:pt>
                <c:pt idx="17">
                  <c:v>29860.369790207827</c:v>
                </c:pt>
                <c:pt idx="18">
                  <c:v>29944.824774189037</c:v>
                </c:pt>
                <c:pt idx="19">
                  <c:v>30020.315262664342</c:v>
                </c:pt>
                <c:pt idx="20">
                  <c:v>30086.841255635372</c:v>
                </c:pt>
                <c:pt idx="21">
                  <c:v>30144.402753099101</c:v>
                </c:pt>
                <c:pt idx="22">
                  <c:v>30192.999755054479</c:v>
                </c:pt>
                <c:pt idx="23">
                  <c:v>30232.632261504186</c:v>
                </c:pt>
                <c:pt idx="24">
                  <c:v>30263.300272447872</c:v>
                </c:pt>
                <c:pt idx="25">
                  <c:v>30285.003787889727</c:v>
                </c:pt>
                <c:pt idx="26">
                  <c:v>30297.742807813804</c:v>
                </c:pt>
                <c:pt idx="27">
                  <c:v>30301.517332241056</c:v>
                </c:pt>
                <c:pt idx="28">
                  <c:v>30301.517332241056</c:v>
                </c:pt>
                <c:pt idx="29">
                  <c:v>30301.517332241056</c:v>
                </c:pt>
                <c:pt idx="30">
                  <c:v>30301.517332241056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7D8-4370-97CC-579B382B00AC}"/>
            </c:ext>
          </c:extLst>
        </c:ser>
        <c:ser>
          <c:idx val="10"/>
          <c:order val="10"/>
          <c:tx>
            <c:strRef>
              <c:f>'úspora přev. BUS'!$AM$20:$AM$21</c:f>
              <c:strCache>
                <c:ptCount val="2"/>
                <c:pt idx="0">
                  <c:v>var. 6</c:v>
                </c:pt>
                <c:pt idx="1">
                  <c:v>dálková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'úspora přev. BUS'!$AB$27:$AB$57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BUS'!$AM$27:$AM$57</c:f>
              <c:numCache>
                <c:formatCode>#,##0</c:formatCode>
                <c:ptCount val="31"/>
                <c:pt idx="0">
                  <c:v>17800.26295222513</c:v>
                </c:pt>
                <c:pt idx="1">
                  <c:v>18017.798241665674</c:v>
                </c:pt>
                <c:pt idx="2">
                  <c:v>18226.813134387696</c:v>
                </c:pt>
                <c:pt idx="3">
                  <c:v>18427.349214885526</c:v>
                </c:pt>
                <c:pt idx="4">
                  <c:v>18619.444483099178</c:v>
                </c:pt>
                <c:pt idx="5">
                  <c:v>18803.133686673689</c:v>
                </c:pt>
                <c:pt idx="6">
                  <c:v>18978.44861431704</c:v>
                </c:pt>
                <c:pt idx="7">
                  <c:v>19145.418355374739</c:v>
                </c:pt>
                <c:pt idx="8">
                  <c:v>19304.069529737149</c:v>
                </c:pt>
                <c:pt idx="9">
                  <c:v>19454.426491858874</c:v>
                </c:pt>
                <c:pt idx="10">
                  <c:v>19596.51151195983</c:v>
                </c:pt>
                <c:pt idx="11">
                  <c:v>19730.344937072092</c:v>
                </c:pt>
                <c:pt idx="12">
                  <c:v>19855.945334280113</c:v>
                </c:pt>
                <c:pt idx="13">
                  <c:v>19973.329618135882</c:v>
                </c:pt>
                <c:pt idx="14">
                  <c:v>20082.513163921758</c:v>
                </c:pt>
                <c:pt idx="15">
                  <c:v>20183.509908296688</c:v>
                </c:pt>
                <c:pt idx="16">
                  <c:v>20276.332438625945</c:v>
                </c:pt>
                <c:pt idx="17">
                  <c:v>20360.992072002584</c:v>
                </c:pt>
                <c:pt idx="18">
                  <c:v>20437.498925045704</c:v>
                </c:pt>
                <c:pt idx="19">
                  <c:v>20505.861975210006</c:v>
                </c:pt>
                <c:pt idx="20">
                  <c:v>20566.089114353592</c:v>
                </c:pt>
                <c:pt idx="21">
                  <c:v>20618.187195175291</c:v>
                </c:pt>
                <c:pt idx="22">
                  <c:v>20662.16207103894</c:v>
                </c:pt>
                <c:pt idx="23">
                  <c:v>20698.018629610029</c:v>
                </c:pt>
                <c:pt idx="24">
                  <c:v>20725.760820686985</c:v>
                </c:pt>
                <c:pt idx="25">
                  <c:v>20745.391678508116</c:v>
                </c:pt>
                <c:pt idx="26">
                  <c:v>20756.913338768496</c:v>
                </c:pt>
                <c:pt idx="27">
                  <c:v>20760.327050601922</c:v>
                </c:pt>
                <c:pt idx="28">
                  <c:v>20760.327050601922</c:v>
                </c:pt>
                <c:pt idx="29">
                  <c:v>20760.327050601922</c:v>
                </c:pt>
                <c:pt idx="30">
                  <c:v>20760.327050601922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7D8-4370-97CC-579B382B00AC}"/>
            </c:ext>
          </c:extLst>
        </c:ser>
        <c:ser>
          <c:idx val="11"/>
          <c:order val="11"/>
          <c:tx>
            <c:strRef>
              <c:f>'úspora přev. BUS'!$AN$20:$AN$21</c:f>
              <c:strCache>
                <c:ptCount val="2"/>
                <c:pt idx="0">
                  <c:v>var. 6</c:v>
                </c:pt>
                <c:pt idx="1">
                  <c:v>regionální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'úspora přev. BUS'!$AB$27:$AB$57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BUS'!$AN$27:$AN$57</c:f>
              <c:numCache>
                <c:formatCode>#,##0</c:formatCode>
                <c:ptCount val="31"/>
                <c:pt idx="0">
                  <c:v>9252.8042977749501</c:v>
                </c:pt>
                <c:pt idx="1">
                  <c:v>9272.1204159281042</c:v>
                </c:pt>
                <c:pt idx="2">
                  <c:v>9290.9924352927119</c:v>
                </c:pt>
                <c:pt idx="3">
                  <c:v>9309.3787713761885</c:v>
                </c:pt>
                <c:pt idx="4">
                  <c:v>9327.2414242358427</c:v>
                </c:pt>
                <c:pt idx="5">
                  <c:v>9344.5456462325747</c:v>
                </c:pt>
                <c:pt idx="6">
                  <c:v>9361.2596486464136</c:v>
                </c:pt>
                <c:pt idx="7">
                  <c:v>9377.3543421433751</c:v>
                </c:pt>
                <c:pt idx="8">
                  <c:v>9392.8031068297205</c:v>
                </c:pt>
                <c:pt idx="9">
                  <c:v>9407.5815882500319</c:v>
                </c:pt>
                <c:pt idx="10">
                  <c:v>9421.6675161860221</c:v>
                </c:pt>
                <c:pt idx="11">
                  <c:v>9435.040543603056</c:v>
                </c:pt>
                <c:pt idx="12">
                  <c:v>9447.6821034134191</c:v>
                </c:pt>
                <c:pt idx="13">
                  <c:v>9459.5752810729246</c:v>
                </c:pt>
                <c:pt idx="14">
                  <c:v>9470.7047012996773</c:v>
                </c:pt>
                <c:pt idx="15">
                  <c:v>9481.0564274249518</c:v>
                </c:pt>
                <c:pt idx="16">
                  <c:v>9490.6178720933713</c:v>
                </c:pt>
                <c:pt idx="17">
                  <c:v>9499.3777182052436</c:v>
                </c:pt>
                <c:pt idx="18">
                  <c:v>9507.3258491433335</c:v>
                </c:pt>
                <c:pt idx="19">
                  <c:v>9514.4532874543365</c:v>
                </c:pt>
                <c:pt idx="20">
                  <c:v>9520.7521412817805</c:v>
                </c:pt>
                <c:pt idx="21">
                  <c:v>9526.2155579238097</c:v>
                </c:pt>
                <c:pt idx="22">
                  <c:v>9530.8376840155397</c:v>
                </c:pt>
                <c:pt idx="23">
                  <c:v>9534.6136318941572</c:v>
                </c:pt>
                <c:pt idx="24">
                  <c:v>9537.5394517608875</c:v>
                </c:pt>
                <c:pt idx="25">
                  <c:v>9539.6121093816109</c:v>
                </c:pt>
                <c:pt idx="26">
                  <c:v>9540.8294690453076</c:v>
                </c:pt>
                <c:pt idx="27">
                  <c:v>9541.1902816391339</c:v>
                </c:pt>
                <c:pt idx="28">
                  <c:v>9541.1902816391339</c:v>
                </c:pt>
                <c:pt idx="29">
                  <c:v>9541.1902816391339</c:v>
                </c:pt>
                <c:pt idx="30">
                  <c:v>9541.1902816391339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7D8-4370-97CC-579B382B0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9860384"/>
        <c:axId val="749863664"/>
      </c:scatterChart>
      <c:valAx>
        <c:axId val="749860384"/>
        <c:scaling>
          <c:orientation val="minMax"/>
          <c:max val="2058"/>
          <c:min val="202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49863664"/>
        <c:crosses val="autoZero"/>
        <c:crossBetween val="midCat"/>
      </c:valAx>
      <c:valAx>
        <c:axId val="749863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49860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707159656560627"/>
          <c:y val="4.7809870117709465E-2"/>
          <c:w val="0.14608547908103656"/>
          <c:h val="0.810872813674119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863837479648587E-2"/>
          <c:y val="6.5194945541584906E-2"/>
          <c:w val="0.75047051840091084"/>
          <c:h val="0.8464777043951776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'úspora přev. IAD'!$AC$20:$AC$21</c:f>
              <c:strCache>
                <c:ptCount val="2"/>
                <c:pt idx="0">
                  <c:v>var. 2</c:v>
                </c:pt>
                <c:pt idx="1">
                  <c:v>celkem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'úspora přev. IAD'!$AB$27:$AB$57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IAD'!$AC$27:$AC$57</c:f>
              <c:numCache>
                <c:formatCode>#,##0</c:formatCode>
                <c:ptCount val="31"/>
                <c:pt idx="0">
                  <c:v>8600.2805625000037</c:v>
                </c:pt>
                <c:pt idx="1">
                  <c:v>8675.5765922664432</c:v>
                </c:pt>
                <c:pt idx="2">
                  <c:v>8748.0227723004646</c:v>
                </c:pt>
                <c:pt idx="3">
                  <c:v>8817.6191026027082</c:v>
                </c:pt>
                <c:pt idx="4">
                  <c:v>8884.3655831722426</c:v>
                </c:pt>
                <c:pt idx="5">
                  <c:v>8948.2622140111052</c:v>
                </c:pt>
                <c:pt idx="6">
                  <c:v>9009.3089951153379</c:v>
                </c:pt>
                <c:pt idx="7">
                  <c:v>9067.5059264886077</c:v>
                </c:pt>
                <c:pt idx="8">
                  <c:v>9122.853008129925</c:v>
                </c:pt>
                <c:pt idx="9">
                  <c:v>9175.3502400389989</c:v>
                </c:pt>
                <c:pt idx="10">
                  <c:v>9224.997622216295</c:v>
                </c:pt>
                <c:pt idx="11">
                  <c:v>9271.7951546610566</c:v>
                </c:pt>
                <c:pt idx="12">
                  <c:v>9315.742837372236</c:v>
                </c:pt>
                <c:pt idx="13">
                  <c:v>9356.840670352336</c:v>
                </c:pt>
                <c:pt idx="14">
                  <c:v>9395.0886536013568</c:v>
                </c:pt>
                <c:pt idx="15">
                  <c:v>9430.4867871165043</c:v>
                </c:pt>
                <c:pt idx="16">
                  <c:v>9463.0350709006307</c:v>
                </c:pt>
                <c:pt idx="17">
                  <c:v>9492.7335049516987</c:v>
                </c:pt>
                <c:pt idx="18">
                  <c:v>9519.5820892702905</c:v>
                </c:pt>
                <c:pt idx="19">
                  <c:v>9543.580823856988</c:v>
                </c:pt>
                <c:pt idx="20">
                  <c:v>9564.7297087121406</c:v>
                </c:pt>
                <c:pt idx="21">
                  <c:v>9583.0287438348751</c:v>
                </c:pt>
                <c:pt idx="22">
                  <c:v>9598.4779292249004</c:v>
                </c:pt>
                <c:pt idx="23">
                  <c:v>9611.0772648829152</c:v>
                </c:pt>
                <c:pt idx="24">
                  <c:v>9620.8267508089775</c:v>
                </c:pt>
                <c:pt idx="25">
                  <c:v>9627.7263870042516</c:v>
                </c:pt>
                <c:pt idx="26">
                  <c:v>9631.776173463848</c:v>
                </c:pt>
                <c:pt idx="27">
                  <c:v>9632.9761101942277</c:v>
                </c:pt>
                <c:pt idx="28">
                  <c:v>9632.9761101942277</c:v>
                </c:pt>
                <c:pt idx="29">
                  <c:v>9632.9761101942277</c:v>
                </c:pt>
                <c:pt idx="30">
                  <c:v>9632.9761101942277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79-4718-93E1-7D7D56847284}"/>
            </c:ext>
          </c:extLst>
        </c:ser>
        <c:ser>
          <c:idx val="1"/>
          <c:order val="1"/>
          <c:tx>
            <c:strRef>
              <c:f>'úspora přev. IAD'!$AD$20:$AD$21</c:f>
              <c:strCache>
                <c:ptCount val="2"/>
                <c:pt idx="0">
                  <c:v>var. 2</c:v>
                </c:pt>
                <c:pt idx="1">
                  <c:v>dálková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'úspora přev. IAD'!$AB$27:$AB$57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IAD'!$AD$27:$AD$57</c:f>
              <c:numCache>
                <c:formatCode>#,##0</c:formatCode>
                <c:ptCount val="31"/>
                <c:pt idx="0">
                  <c:v>5659.3004924930665</c:v>
                </c:pt>
                <c:pt idx="1">
                  <c:v>5728.4297810991402</c:v>
                </c:pt>
                <c:pt idx="2">
                  <c:v>5794.8552365405676</c:v>
                </c:pt>
                <c:pt idx="3">
                  <c:v>5858.5894982669197</c:v>
                </c:pt>
                <c:pt idx="4">
                  <c:v>5919.6441212430263</c:v>
                </c:pt>
                <c:pt idx="5">
                  <c:v>5978.0296758285403</c:v>
                </c:pt>
                <c:pt idx="6">
                  <c:v>6033.7558360218063</c:v>
                </c:pt>
                <c:pt idx="7">
                  <c:v>6086.8314575934173</c:v>
                </c:pt>
                <c:pt idx="8">
                  <c:v>6137.264647330494</c:v>
                </c:pt>
                <c:pt idx="9">
                  <c:v>6185.0628245202488</c:v>
                </c:pt>
                <c:pt idx="10">
                  <c:v>6230.2327755871138</c:v>
                </c:pt>
                <c:pt idx="11">
                  <c:v>6272.7807026778546</c:v>
                </c:pt>
                <c:pt idx="12">
                  <c:v>6312.712266895981</c:v>
                </c:pt>
                <c:pt idx="13">
                  <c:v>6350.0326267778137</c:v>
                </c:pt>
                <c:pt idx="14">
                  <c:v>6384.7464725090813</c:v>
                </c:pt>
                <c:pt idx="15">
                  <c:v>6416.8580563432397</c:v>
                </c:pt>
                <c:pt idx="16">
                  <c:v>6446.3712196092765</c:v>
                </c:pt>
                <c:pt idx="17">
                  <c:v>6473.2894166116894</c:v>
                </c:pt>
                <c:pt idx="18">
                  <c:v>6497.6157357477759</c:v>
                </c:pt>
                <c:pt idx="19">
                  <c:v>6519.3529180621963</c:v>
                </c:pt>
                <c:pt idx="20">
                  <c:v>6538.5033734626186</c:v>
                </c:pt>
                <c:pt idx="21">
                  <c:v>6555.0691947809819</c:v>
                </c:pt>
                <c:pt idx="22">
                  <c:v>6569.0521698345119</c:v>
                </c:pt>
                <c:pt idx="23">
                  <c:v>6580.4537916146865</c:v>
                </c:pt>
                <c:pt idx="24">
                  <c:v>6589.2752667195182</c:v>
                </c:pt>
                <c:pt idx="25">
                  <c:v>6595.5175221122599</c:v>
                </c:pt>
                <c:pt idx="26">
                  <c:v>6599.1812102783933</c:v>
                </c:pt>
                <c:pt idx="27">
                  <c:v>6600.2667128571911</c:v>
                </c:pt>
                <c:pt idx="28">
                  <c:v>6600.2667128571911</c:v>
                </c:pt>
                <c:pt idx="29">
                  <c:v>6600.2667128571911</c:v>
                </c:pt>
                <c:pt idx="30">
                  <c:v>6600.2667128571911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679-4718-93E1-7D7D56847284}"/>
            </c:ext>
          </c:extLst>
        </c:ser>
        <c:ser>
          <c:idx val="2"/>
          <c:order val="2"/>
          <c:tx>
            <c:strRef>
              <c:f>'úspora přev. IAD'!$AE$20:$AE$21</c:f>
              <c:strCache>
                <c:ptCount val="2"/>
                <c:pt idx="0">
                  <c:v>var. 2</c:v>
                </c:pt>
                <c:pt idx="1">
                  <c:v>regionální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'úspora přev. IAD'!$AB$27:$AB$57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IAD'!$AE$27:$AE$57</c:f>
              <c:numCache>
                <c:formatCode>#,##0</c:formatCode>
                <c:ptCount val="31"/>
                <c:pt idx="0">
                  <c:v>2940.9800700069372</c:v>
                </c:pt>
                <c:pt idx="1">
                  <c:v>2947.146811167303</c:v>
                </c:pt>
                <c:pt idx="2">
                  <c:v>2953.167535759897</c:v>
                </c:pt>
                <c:pt idx="3">
                  <c:v>2959.0296043357885</c:v>
                </c:pt>
                <c:pt idx="4">
                  <c:v>2964.7214619292163</c:v>
                </c:pt>
                <c:pt idx="5">
                  <c:v>2970.2325381825649</c:v>
                </c:pt>
                <c:pt idx="6">
                  <c:v>2975.5531590935316</c:v>
                </c:pt>
                <c:pt idx="7">
                  <c:v>2980.6744688951903</c:v>
                </c:pt>
                <c:pt idx="8">
                  <c:v>2985.588360799431</c:v>
                </c:pt>
                <c:pt idx="9">
                  <c:v>2990.2874155187501</c:v>
                </c:pt>
                <c:pt idx="10">
                  <c:v>2994.7648466291812</c:v>
                </c:pt>
                <c:pt idx="11">
                  <c:v>2999.014451983202</c:v>
                </c:pt>
                <c:pt idx="12">
                  <c:v>3003.030570476255</c:v>
                </c:pt>
                <c:pt idx="13">
                  <c:v>3006.8080435745223</c:v>
                </c:pt>
                <c:pt idx="14">
                  <c:v>3010.3421810922755</c:v>
                </c:pt>
                <c:pt idx="15">
                  <c:v>3013.6287307732646</c:v>
                </c:pt>
                <c:pt idx="16">
                  <c:v>3016.6638512913541</c:v>
                </c:pt>
                <c:pt idx="17">
                  <c:v>3019.4440883400093</c:v>
                </c:pt>
                <c:pt idx="18">
                  <c:v>3021.9663535225145</c:v>
                </c:pt>
                <c:pt idx="19">
                  <c:v>3024.2279057947917</c:v>
                </c:pt>
                <c:pt idx="20">
                  <c:v>3026.226335249522</c:v>
                </c:pt>
                <c:pt idx="21">
                  <c:v>3027.9595490538932</c:v>
                </c:pt>
                <c:pt idx="22">
                  <c:v>3029.4257593903885</c:v>
                </c:pt>
                <c:pt idx="23">
                  <c:v>3030.6234732682287</c:v>
                </c:pt>
                <c:pt idx="24">
                  <c:v>3031.5514840894593</c:v>
                </c:pt>
                <c:pt idx="25">
                  <c:v>3032.2088648919917</c:v>
                </c:pt>
                <c:pt idx="26">
                  <c:v>3032.5949631854546</c:v>
                </c:pt>
                <c:pt idx="27">
                  <c:v>3032.7093973370365</c:v>
                </c:pt>
                <c:pt idx="28">
                  <c:v>3032.7093973370365</c:v>
                </c:pt>
                <c:pt idx="29">
                  <c:v>3032.7093973370365</c:v>
                </c:pt>
                <c:pt idx="30">
                  <c:v>3032.7093973370365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679-4718-93E1-7D7D56847284}"/>
            </c:ext>
          </c:extLst>
        </c:ser>
        <c:ser>
          <c:idx val="3"/>
          <c:order val="3"/>
          <c:tx>
            <c:strRef>
              <c:f>'úspora přev. IAD'!$AF$20:$AF$21</c:f>
              <c:strCache>
                <c:ptCount val="2"/>
                <c:pt idx="0">
                  <c:v>var. 3</c:v>
                </c:pt>
                <c:pt idx="1">
                  <c:v>celkem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'úspora přev. IAD'!$AB$27:$AB$57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IAD'!$AF$27:$AF$57</c:f>
              <c:numCache>
                <c:formatCode>#,##0</c:formatCode>
                <c:ptCount val="31"/>
                <c:pt idx="0">
                  <c:v>14035.40943749994</c:v>
                </c:pt>
                <c:pt idx="1">
                  <c:v>14158.290382965642</c:v>
                </c:pt>
                <c:pt idx="2">
                  <c:v>14276.520455993013</c:v>
                </c:pt>
                <c:pt idx="3">
                  <c:v>14390.099656583159</c:v>
                </c:pt>
                <c:pt idx="4">
                  <c:v>14499.027984734508</c:v>
                </c:pt>
                <c:pt idx="5">
                  <c:v>14603.30544045032</c:v>
                </c:pt>
                <c:pt idx="6">
                  <c:v>14702.93202372425</c:v>
                </c:pt>
                <c:pt idx="7">
                  <c:v>14797.907734562294</c:v>
                </c:pt>
                <c:pt idx="8">
                  <c:v>14888.232572962821</c:v>
                </c:pt>
                <c:pt idx="9">
                  <c:v>14973.90653892525</c:v>
                </c:pt>
                <c:pt idx="10">
                  <c:v>15054.929632450512</c:v>
                </c:pt>
                <c:pt idx="11">
                  <c:v>15131.30185353721</c:v>
                </c:pt>
                <c:pt idx="12">
                  <c:v>15203.023202183656</c:v>
                </c:pt>
                <c:pt idx="13">
                  <c:v>15270.093678393983</c:v>
                </c:pt>
                <c:pt idx="14">
                  <c:v>15332.513282168366</c:v>
                </c:pt>
                <c:pt idx="15">
                  <c:v>15390.282013501797</c:v>
                </c:pt>
                <c:pt idx="16">
                  <c:v>15443.399872399285</c:v>
                </c:pt>
                <c:pt idx="17">
                  <c:v>15491.866858857626</c:v>
                </c:pt>
                <c:pt idx="18">
                  <c:v>15535.682972877461</c:v>
                </c:pt>
                <c:pt idx="19">
                  <c:v>15574.848214459722</c:v>
                </c:pt>
                <c:pt idx="20">
                  <c:v>15609.362583605282</c:v>
                </c:pt>
                <c:pt idx="21">
                  <c:v>15639.226080312335</c:v>
                </c:pt>
                <c:pt idx="22">
                  <c:v>15664.438704580651</c:v>
                </c:pt>
                <c:pt idx="23">
                  <c:v>15685.00045641145</c:v>
                </c:pt>
                <c:pt idx="24">
                  <c:v>15700.911335804558</c:v>
                </c:pt>
                <c:pt idx="25">
                  <c:v>15712.171342762187</c:v>
                </c:pt>
                <c:pt idx="26">
                  <c:v>15718.780477275955</c:v>
                </c:pt>
                <c:pt idx="27">
                  <c:v>15720.738739356864</c:v>
                </c:pt>
                <c:pt idx="28">
                  <c:v>15720.738739356864</c:v>
                </c:pt>
                <c:pt idx="29">
                  <c:v>15720.738739356864</c:v>
                </c:pt>
                <c:pt idx="30">
                  <c:v>15720.738739356864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679-4718-93E1-7D7D56847284}"/>
            </c:ext>
          </c:extLst>
        </c:ser>
        <c:ser>
          <c:idx val="4"/>
          <c:order val="4"/>
          <c:tx>
            <c:strRef>
              <c:f>'úspora přev. IAD'!$AG$20:$AG$21</c:f>
              <c:strCache>
                <c:ptCount val="2"/>
                <c:pt idx="0">
                  <c:v>var. 3</c:v>
                </c:pt>
                <c:pt idx="1">
                  <c:v>dálková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'úspora přev. IAD'!$AB$27:$AB$57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IAD'!$AG$27:$AG$57</c:f>
              <c:numCache>
                <c:formatCode>#,##0</c:formatCode>
                <c:ptCount val="31"/>
                <c:pt idx="0">
                  <c:v>9227.2948590635206</c:v>
                </c:pt>
                <c:pt idx="1">
                  <c:v>9339.9409947284894</c:v>
                </c:pt>
                <c:pt idx="2">
                  <c:v>9448.1921055767452</c:v>
                </c:pt>
                <c:pt idx="3">
                  <c:v>9552.0671550035968</c:v>
                </c:pt>
                <c:pt idx="4">
                  <c:v>9651.5834926592088</c:v>
                </c:pt>
                <c:pt idx="5">
                  <c:v>9746.757001371845</c:v>
                </c:pt>
                <c:pt idx="6">
                  <c:v>9837.6022271084184</c:v>
                </c:pt>
                <c:pt idx="7">
                  <c:v>9924.1324941792391</c:v>
                </c:pt>
                <c:pt idx="8">
                  <c:v>10006.360007442814</c:v>
                </c:pt>
                <c:pt idx="9">
                  <c:v>10084.295943151286</c:v>
                </c:pt>
                <c:pt idx="10">
                  <c:v>10157.950529758546</c:v>
                </c:pt>
                <c:pt idx="11">
                  <c:v>10227.333119842273</c:v>
                </c:pt>
                <c:pt idx="12">
                  <c:v>10292.452254162243</c:v>
                </c:pt>
                <c:pt idx="13">
                  <c:v>10353.315718715336</c:v>
                </c:pt>
                <c:pt idx="14">
                  <c:v>10409.930595512024</c:v>
                </c:pt>
                <c:pt idx="15">
                  <c:v>10462.303307749153</c:v>
                </c:pt>
                <c:pt idx="16">
                  <c:v>10510.439659947726</c:v>
                </c:pt>
                <c:pt idx="17">
                  <c:v>10554.344873489956</c:v>
                </c:pt>
                <c:pt idx="18">
                  <c:v>10594.023618039779</c:v>
                </c:pt>
                <c:pt idx="19">
                  <c:v>10629.480039164191</c:v>
                </c:pt>
                <c:pt idx="20">
                  <c:v>10660.717782484111</c:v>
                </c:pt>
                <c:pt idx="21">
                  <c:v>10687.740014625138</c:v>
                </c:pt>
                <c:pt idx="22">
                  <c:v>10710.549441196619</c:v>
                </c:pt>
                <c:pt idx="23">
                  <c:v>10729.148321983575</c:v>
                </c:pt>
                <c:pt idx="24">
                  <c:v>10743.538483523618</c:v>
                </c:pt>
                <c:pt idx="25">
                  <c:v>10753.721329190595</c:v>
                </c:pt>
                <c:pt idx="26">
                  <c:v>10759.697846888055</c:v>
                </c:pt>
                <c:pt idx="27">
                  <c:v>10761.468614472116</c:v>
                </c:pt>
                <c:pt idx="28">
                  <c:v>10761.468614472116</c:v>
                </c:pt>
                <c:pt idx="29">
                  <c:v>10761.468614472116</c:v>
                </c:pt>
                <c:pt idx="30">
                  <c:v>10761.468614472116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679-4718-93E1-7D7D56847284}"/>
            </c:ext>
          </c:extLst>
        </c:ser>
        <c:ser>
          <c:idx val="5"/>
          <c:order val="5"/>
          <c:tx>
            <c:strRef>
              <c:f>'úspora přev. IAD'!$AH$20:$AH$21</c:f>
              <c:strCache>
                <c:ptCount val="2"/>
                <c:pt idx="0">
                  <c:v>var. 3</c:v>
                </c:pt>
                <c:pt idx="1">
                  <c:v>regionální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'úspora přev. IAD'!$AB$27:$AB$57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IAD'!$AH$27:$AH$57</c:f>
              <c:numCache>
                <c:formatCode>#,##0</c:formatCode>
                <c:ptCount val="31"/>
                <c:pt idx="0">
                  <c:v>4808.1145784364198</c:v>
                </c:pt>
                <c:pt idx="1">
                  <c:v>4818.3493882371531</c:v>
                </c:pt>
                <c:pt idx="2">
                  <c:v>4828.3283504162682</c:v>
                </c:pt>
                <c:pt idx="3">
                  <c:v>4838.0325015795624</c:v>
                </c:pt>
                <c:pt idx="4">
                  <c:v>4847.4444920752994</c:v>
                </c:pt>
                <c:pt idx="5">
                  <c:v>4856.548439078475</c:v>
                </c:pt>
                <c:pt idx="6">
                  <c:v>4865.3297966158316</c:v>
                </c:pt>
                <c:pt idx="7">
                  <c:v>4873.7752403830546</c:v>
                </c:pt>
                <c:pt idx="8">
                  <c:v>4881.8725655200069</c:v>
                </c:pt>
                <c:pt idx="9">
                  <c:v>4889.6105957739637</c:v>
                </c:pt>
                <c:pt idx="10">
                  <c:v>4896.9791026919665</c:v>
                </c:pt>
                <c:pt idx="11">
                  <c:v>4903.9687336949373</c:v>
                </c:pt>
                <c:pt idx="12">
                  <c:v>4910.5709480214136</c:v>
                </c:pt>
                <c:pt idx="13">
                  <c:v>4916.7779596786477</c:v>
                </c:pt>
                <c:pt idx="14">
                  <c:v>4922.582686656342</c:v>
                </c:pt>
                <c:pt idx="15">
                  <c:v>4927.9787057526446</c:v>
                </c:pt>
                <c:pt idx="16">
                  <c:v>4932.9602124515586</c:v>
                </c:pt>
                <c:pt idx="17">
                  <c:v>4937.5219853676699</c:v>
                </c:pt>
                <c:pt idx="18">
                  <c:v>4941.6593548376823</c:v>
                </c:pt>
                <c:pt idx="19">
                  <c:v>4945.3681752955308</c:v>
                </c:pt>
                <c:pt idx="20">
                  <c:v>4948.6448011211705</c:v>
                </c:pt>
                <c:pt idx="21">
                  <c:v>4951.486065687197</c:v>
                </c:pt>
                <c:pt idx="22">
                  <c:v>4953.8892633840314</c:v>
                </c:pt>
                <c:pt idx="23">
                  <c:v>4955.8521344278743</c:v>
                </c:pt>
                <c:pt idx="24">
                  <c:v>4957.3728522809397</c:v>
                </c:pt>
                <c:pt idx="25">
                  <c:v>4958.4500135715916</c:v>
                </c:pt>
                <c:pt idx="26">
                  <c:v>4959.0826303879003</c:v>
                </c:pt>
                <c:pt idx="27">
                  <c:v>4959.2701248847479</c:v>
                </c:pt>
                <c:pt idx="28">
                  <c:v>4959.2701248847479</c:v>
                </c:pt>
                <c:pt idx="29">
                  <c:v>4959.2701248847479</c:v>
                </c:pt>
                <c:pt idx="30">
                  <c:v>4959.2701248847479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679-4718-93E1-7D7D56847284}"/>
            </c:ext>
          </c:extLst>
        </c:ser>
        <c:ser>
          <c:idx val="6"/>
          <c:order val="6"/>
          <c:tx>
            <c:strRef>
              <c:f>'úspora přev. IAD'!$AI$20:$AI$21</c:f>
              <c:strCache>
                <c:ptCount val="2"/>
                <c:pt idx="0">
                  <c:v>var. 5</c:v>
                </c:pt>
                <c:pt idx="1">
                  <c:v>celkem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'úspora přev. IAD'!$AB$27:$AB$57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IAD'!$AI$27:$AI$57</c:f>
              <c:numCache>
                <c:formatCode>#,##0</c:formatCode>
                <c:ptCount val="31"/>
                <c:pt idx="0">
                  <c:v>15222.402937500097</c:v>
                </c:pt>
                <c:pt idx="1">
                  <c:v>15355.676090203575</c:v>
                </c:pt>
                <c:pt idx="2">
                  <c:v>15483.905039915815</c:v>
                </c:pt>
                <c:pt idx="3">
                  <c:v>15607.089786638157</c:v>
                </c:pt>
                <c:pt idx="4">
                  <c:v>15725.230330368795</c:v>
                </c:pt>
                <c:pt idx="5">
                  <c:v>15838.326671111223</c:v>
                </c:pt>
                <c:pt idx="6">
                  <c:v>15946.378808858688</c:v>
                </c:pt>
                <c:pt idx="7">
                  <c:v>16049.386743617593</c:v>
                </c:pt>
                <c:pt idx="8">
                  <c:v>16147.350475386193</c:v>
                </c:pt>
                <c:pt idx="9">
                  <c:v>16240.270004163787</c:v>
                </c:pt>
                <c:pt idx="10">
                  <c:v>16328.145329951483</c:v>
                </c:pt>
                <c:pt idx="11">
                  <c:v>16410.976452747767</c:v>
                </c:pt>
                <c:pt idx="12">
                  <c:v>16488.763372550777</c:v>
                </c:pt>
                <c:pt idx="13">
                  <c:v>16561.506089364993</c:v>
                </c:pt>
                <c:pt idx="14">
                  <c:v>16629.204603190592</c:v>
                </c:pt>
                <c:pt idx="15">
                  <c:v>16691.858914022159</c:v>
                </c:pt>
                <c:pt idx="16">
                  <c:v>16749.469021865225</c:v>
                </c:pt>
                <c:pt idx="17">
                  <c:v>16802.034926716122</c:v>
                </c:pt>
                <c:pt idx="18">
                  <c:v>16849.556628575665</c:v>
                </c:pt>
                <c:pt idx="19">
                  <c:v>16892.034127444844</c:v>
                </c:pt>
                <c:pt idx="20">
                  <c:v>16929.467423324531</c:v>
                </c:pt>
                <c:pt idx="21">
                  <c:v>16961.856516212982</c:v>
                </c:pt>
                <c:pt idx="22">
                  <c:v>16989.201406109729</c:v>
                </c:pt>
                <c:pt idx="23">
                  <c:v>17011.502093016112</c:v>
                </c:pt>
                <c:pt idx="24">
                  <c:v>17028.758576932014</c:v>
                </c:pt>
                <c:pt idx="25">
                  <c:v>17040.97085785988</c:v>
                </c:pt>
                <c:pt idx="26">
                  <c:v>17048.138935790572</c:v>
                </c:pt>
                <c:pt idx="27">
                  <c:v>17050.262810735963</c:v>
                </c:pt>
                <c:pt idx="28">
                  <c:v>17050.262810735963</c:v>
                </c:pt>
                <c:pt idx="29">
                  <c:v>17050.262810735963</c:v>
                </c:pt>
                <c:pt idx="30">
                  <c:v>17050.262810735963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679-4718-93E1-7D7D56847284}"/>
            </c:ext>
          </c:extLst>
        </c:ser>
        <c:ser>
          <c:idx val="7"/>
          <c:order val="7"/>
          <c:tx>
            <c:strRef>
              <c:f>'úspora přev. IAD'!$AJ$20:$AJ$21</c:f>
              <c:strCache>
                <c:ptCount val="2"/>
                <c:pt idx="0">
                  <c:v>var. 5</c:v>
                </c:pt>
                <c:pt idx="1">
                  <c:v>dálková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'úspora přev. IAD'!$AB$27:$AB$57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IAD'!$AJ$27:$AJ$57</c:f>
              <c:numCache>
                <c:formatCode>#,##0</c:formatCode>
                <c:ptCount val="31"/>
                <c:pt idx="0">
                  <c:v>9953.9285069777779</c:v>
                </c:pt>
                <c:pt idx="1">
                  <c:v>10076.606547866746</c:v>
                </c:pt>
                <c:pt idx="2">
                  <c:v>10194.489534504717</c:v>
                </c:pt>
                <c:pt idx="3">
                  <c:v>10307.599392730259</c:v>
                </c:pt>
                <c:pt idx="4">
                  <c:v>10415.956175804551</c:v>
                </c:pt>
                <c:pt idx="5">
                  <c:v>10519.578235762288</c:v>
                </c:pt>
                <c:pt idx="6">
                  <c:v>10618.482374902142</c:v>
                </c:pt>
                <c:pt idx="7">
                  <c:v>10712.683980007085</c:v>
                </c:pt>
                <c:pt idx="8">
                  <c:v>10802.197141366338</c:v>
                </c:pt>
                <c:pt idx="9">
                  <c:v>10887.034758519263</c:v>
                </c:pt>
                <c:pt idx="10">
                  <c:v>10967.208634276143</c:v>
                </c:pt>
                <c:pt idx="11">
                  <c:v>11042.729558366853</c:v>
                </c:pt>
                <c:pt idx="12">
                  <c:v>11113.607381914864</c:v>
                </c:pt>
                <c:pt idx="13">
                  <c:v>11179.851083745045</c:v>
                </c:pt>
                <c:pt idx="14">
                  <c:v>11241.468829376152</c:v>
                </c:pt>
                <c:pt idx="15">
                  <c:v>11298.468023485777</c:v>
                </c:pt>
                <c:pt idx="16">
                  <c:v>11350.855356512524</c:v>
                </c:pt>
                <c:pt idx="17">
                  <c:v>11398.636845907329</c:v>
                </c:pt>
                <c:pt idx="18">
                  <c:v>11441.817872595664</c:v>
                </c:pt>
                <c:pt idx="19">
                  <c:v>11480.403213023908</c:v>
                </c:pt>
                <c:pt idx="20">
                  <c:v>11514.397067173641</c:v>
                </c:pt>
                <c:pt idx="21">
                  <c:v>11543.803082859362</c:v>
                </c:pt>
                <c:pt idx="22">
                  <c:v>11568.624376575313</c:v>
                </c:pt>
                <c:pt idx="23">
                  <c:v>11588.863551109331</c:v>
                </c:pt>
                <c:pt idx="24">
                  <c:v>11604.522710122052</c:v>
                </c:pt>
                <c:pt idx="25">
                  <c:v>11615.60346983506</c:v>
                </c:pt>
                <c:pt idx="26">
                  <c:v>11622.106967948243</c:v>
                </c:pt>
                <c:pt idx="27">
                  <c:v>11624.033869922785</c:v>
                </c:pt>
                <c:pt idx="28">
                  <c:v>11624.033869922785</c:v>
                </c:pt>
                <c:pt idx="29">
                  <c:v>11624.033869922785</c:v>
                </c:pt>
                <c:pt idx="30">
                  <c:v>11624.033869922785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679-4718-93E1-7D7D56847284}"/>
            </c:ext>
          </c:extLst>
        </c:ser>
        <c:ser>
          <c:idx val="8"/>
          <c:order val="8"/>
          <c:tx>
            <c:strRef>
              <c:f>'úspora přev. IAD'!$AK$20:$AK$21</c:f>
              <c:strCache>
                <c:ptCount val="2"/>
                <c:pt idx="0">
                  <c:v>var. 5</c:v>
                </c:pt>
                <c:pt idx="1">
                  <c:v>regionální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'úspora přev. IAD'!$AB$27:$AB$57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IAD'!$AK$27:$AK$57</c:f>
              <c:numCache>
                <c:formatCode>#,##0</c:formatCode>
                <c:ptCount val="31"/>
                <c:pt idx="0">
                  <c:v>5268.4744305223194</c:v>
                </c:pt>
                <c:pt idx="1">
                  <c:v>5279.0695423368288</c:v>
                </c:pt>
                <c:pt idx="2">
                  <c:v>5289.4155054110979</c:v>
                </c:pt>
                <c:pt idx="3">
                  <c:v>5299.4903939078977</c:v>
                </c:pt>
                <c:pt idx="4">
                  <c:v>5309.2741545642439</c:v>
                </c:pt>
                <c:pt idx="5">
                  <c:v>5318.7484353489344</c:v>
                </c:pt>
                <c:pt idx="6">
                  <c:v>5327.8964339565464</c:v>
                </c:pt>
                <c:pt idx="7">
                  <c:v>5336.7027636105086</c:v>
                </c:pt>
                <c:pt idx="8">
                  <c:v>5345.1533340198548</c:v>
                </c:pt>
                <c:pt idx="9">
                  <c:v>5353.2352456445242</c:v>
                </c:pt>
                <c:pt idx="10">
                  <c:v>5360.9366956753402</c:v>
                </c:pt>
                <c:pt idx="11">
                  <c:v>5368.2468943809145</c:v>
                </c:pt>
                <c:pt idx="12">
                  <c:v>5375.1559906359125</c:v>
                </c:pt>
                <c:pt idx="13">
                  <c:v>5381.6550056199485</c:v>
                </c:pt>
                <c:pt idx="14">
                  <c:v>5387.7357738144401</c:v>
                </c:pt>
                <c:pt idx="15">
                  <c:v>5393.3908905363824</c:v>
                </c:pt>
                <c:pt idx="16">
                  <c:v>5398.613665352701</c:v>
                </c:pt>
                <c:pt idx="17">
                  <c:v>5403.3980808087927</c:v>
                </c:pt>
                <c:pt idx="18">
                  <c:v>5407.7387559800009</c:v>
                </c:pt>
                <c:pt idx="19">
                  <c:v>5411.6309144209354</c:v>
                </c:pt>
                <c:pt idx="20">
                  <c:v>5415.0703561508908</c:v>
                </c:pt>
                <c:pt idx="21">
                  <c:v>5418.0534333536198</c:v>
                </c:pt>
                <c:pt idx="22">
                  <c:v>5420.5770295344155</c:v>
                </c:pt>
                <c:pt idx="23">
                  <c:v>5422.638541906781</c:v>
                </c:pt>
                <c:pt idx="24">
                  <c:v>5424.2358668099623</c:v>
                </c:pt>
                <c:pt idx="25">
                  <c:v>5425.3673880248207</c:v>
                </c:pt>
                <c:pt idx="26">
                  <c:v>5426.0319678423293</c:v>
                </c:pt>
                <c:pt idx="27">
                  <c:v>5426.2289408131783</c:v>
                </c:pt>
                <c:pt idx="28">
                  <c:v>5426.2289408131783</c:v>
                </c:pt>
                <c:pt idx="29">
                  <c:v>5426.2289408131783</c:v>
                </c:pt>
                <c:pt idx="30">
                  <c:v>5426.2289408131783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679-4718-93E1-7D7D56847284}"/>
            </c:ext>
          </c:extLst>
        </c:ser>
        <c:ser>
          <c:idx val="9"/>
          <c:order val="9"/>
          <c:tx>
            <c:strRef>
              <c:f>'úspora přev. IAD'!$AL$20:$AL$21</c:f>
              <c:strCache>
                <c:ptCount val="2"/>
                <c:pt idx="0">
                  <c:v>var. 6</c:v>
                </c:pt>
                <c:pt idx="1">
                  <c:v>celkem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'úspora přev. IAD'!$AB$27:$AB$57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IAD'!$AL$27:$AL$57</c:f>
              <c:numCache>
                <c:formatCode>#,##0</c:formatCode>
                <c:ptCount val="31"/>
                <c:pt idx="0">
                  <c:v>14852.206874999916</c:v>
                </c:pt>
                <c:pt idx="1">
                  <c:v>14982.238936492708</c:v>
                </c:pt>
                <c:pt idx="2">
                  <c:v>15107.34946577705</c:v>
                </c:pt>
                <c:pt idx="3">
                  <c:v>15227.53846285434</c:v>
                </c:pt>
                <c:pt idx="4">
                  <c:v>15342.805927722831</c:v>
                </c:pt>
                <c:pt idx="5">
                  <c:v>15453.151860385784</c:v>
                </c:pt>
                <c:pt idx="6">
                  <c:v>15558.576260836911</c:v>
                </c:pt>
                <c:pt idx="7">
                  <c:v>15659.079129082384</c:v>
                </c:pt>
                <c:pt idx="8">
                  <c:v>15754.660465120221</c:v>
                </c:pt>
                <c:pt idx="9">
                  <c:v>15845.320268950076</c:v>
                </c:pt>
                <c:pt idx="10">
                  <c:v>15931.058540572994</c:v>
                </c:pt>
                <c:pt idx="11">
                  <c:v>16011.875279987114</c:v>
                </c:pt>
                <c:pt idx="12">
                  <c:v>16087.770487191039</c:v>
                </c:pt>
                <c:pt idx="13">
                  <c:v>16158.744162189076</c:v>
                </c:pt>
                <c:pt idx="14">
                  <c:v>16224.796304981341</c:v>
                </c:pt>
                <c:pt idx="15">
                  <c:v>16285.926915562479</c:v>
                </c:pt>
                <c:pt idx="16">
                  <c:v>16342.135993937729</c:v>
                </c:pt>
                <c:pt idx="17">
                  <c:v>16393.423540103948</c:v>
                </c:pt>
                <c:pt idx="18">
                  <c:v>16439.789554061601</c:v>
                </c:pt>
                <c:pt idx="19">
                  <c:v>16481.234035811853</c:v>
                </c:pt>
                <c:pt idx="20">
                  <c:v>16517.756985355401</c:v>
                </c:pt>
                <c:pt idx="21">
                  <c:v>16549.358402690617</c:v>
                </c:pt>
                <c:pt idx="22">
                  <c:v>16576.038287817151</c:v>
                </c:pt>
                <c:pt idx="23">
                  <c:v>16597.796640736051</c:v>
                </c:pt>
                <c:pt idx="24">
                  <c:v>16614.633461447316</c:v>
                </c:pt>
                <c:pt idx="25">
                  <c:v>16626.548749953508</c:v>
                </c:pt>
                <c:pt idx="26">
                  <c:v>16633.542506245431</c:v>
                </c:pt>
                <c:pt idx="27">
                  <c:v>16635.614730334841</c:v>
                </c:pt>
                <c:pt idx="28">
                  <c:v>16635.614730334841</c:v>
                </c:pt>
                <c:pt idx="29">
                  <c:v>16635.614730334841</c:v>
                </c:pt>
                <c:pt idx="30">
                  <c:v>16635.614730334841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679-4718-93E1-7D7D56847284}"/>
            </c:ext>
          </c:extLst>
        </c:ser>
        <c:ser>
          <c:idx val="10"/>
          <c:order val="10"/>
          <c:tx>
            <c:strRef>
              <c:f>'úspora přev. IAD'!$AM$20:$AM$21</c:f>
              <c:strCache>
                <c:ptCount val="2"/>
                <c:pt idx="0">
                  <c:v>var. 6</c:v>
                </c:pt>
                <c:pt idx="1">
                  <c:v>dálková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'úspora přev. IAD'!$AB$27:$AB$57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IAD'!$AM$27:$AM$57</c:f>
              <c:numCache>
                <c:formatCode>#,##0</c:formatCode>
                <c:ptCount val="31"/>
                <c:pt idx="0">
                  <c:v>9759.8798578880433</c:v>
                </c:pt>
                <c:pt idx="1">
                  <c:v>9880.1704556403674</c:v>
                </c:pt>
                <c:pt idx="2">
                  <c:v>9995.7703023339618</c:v>
                </c:pt>
                <c:pt idx="3">
                  <c:v>10106.699251106889</c:v>
                </c:pt>
                <c:pt idx="4">
                  <c:v>10212.975472736227</c:v>
                </c:pt>
                <c:pt idx="5">
                  <c:v>10314.615607904265</c:v>
                </c:pt>
                <c:pt idx="6">
                  <c:v>10411.634901967054</c:v>
                </c:pt>
                <c:pt idx="7">
                  <c:v>10504.047324490019</c:v>
                </c:pt>
                <c:pt idx="8">
                  <c:v>10591.865675353327</c:v>
                </c:pt>
                <c:pt idx="9">
                  <c:v>10675.101679114563</c:v>
                </c:pt>
                <c:pt idx="10">
                  <c:v>10753.766068985744</c:v>
                </c:pt>
                <c:pt idx="11">
                  <c:v>10827.868661611286</c:v>
                </c:pt>
                <c:pt idx="12">
                  <c:v>10897.418423700456</c:v>
                </c:pt>
                <c:pt idx="13">
                  <c:v>10962.423531398443</c:v>
                </c:pt>
                <c:pt idx="14">
                  <c:v>11022.891423145447</c:v>
                </c:pt>
                <c:pt idx="15">
                  <c:v>11078.82884671952</c:v>
                </c:pt>
                <c:pt idx="16">
                  <c:v>11130.2419010505</c:v>
                </c:pt>
                <c:pt idx="17">
                  <c:v>11177.136073252484</c:v>
                </c:pt>
                <c:pt idx="18">
                  <c:v>11219.516271376058</c:v>
                </c:pt>
                <c:pt idx="19">
                  <c:v>11257.38685320876</c:v>
                </c:pt>
                <c:pt idx="20">
                  <c:v>11290.751651462228</c:v>
                </c:pt>
                <c:pt idx="21">
                  <c:v>11319.613995627609</c:v>
                </c:pt>
                <c:pt idx="22">
                  <c:v>11343.976730733733</c:v>
                </c:pt>
                <c:pt idx="23">
                  <c:v>11363.84223320081</c:v>
                </c:pt>
                <c:pt idx="24">
                  <c:v>11379.212423966997</c:v>
                </c:pt>
                <c:pt idx="25">
                  <c:v>11390.088779013946</c:v>
                </c:pt>
                <c:pt idx="26">
                  <c:v>11396.472337397399</c:v>
                </c:pt>
                <c:pt idx="27">
                  <c:v>11398.363706910028</c:v>
                </c:pt>
                <c:pt idx="28">
                  <c:v>11398.363706910028</c:v>
                </c:pt>
                <c:pt idx="29">
                  <c:v>11398.363706910028</c:v>
                </c:pt>
                <c:pt idx="30">
                  <c:v>11398.363706910028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679-4718-93E1-7D7D56847284}"/>
            </c:ext>
          </c:extLst>
        </c:ser>
        <c:ser>
          <c:idx val="11"/>
          <c:order val="11"/>
          <c:tx>
            <c:strRef>
              <c:f>'úspora přev. IAD'!$AN$20:$AN$21</c:f>
              <c:strCache>
                <c:ptCount val="2"/>
                <c:pt idx="0">
                  <c:v>var. 6</c:v>
                </c:pt>
                <c:pt idx="1">
                  <c:v>regionální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'úspora přev. IAD'!$AB$27:$AB$57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přev. IAD'!$AN$27:$AN$57</c:f>
              <c:numCache>
                <c:formatCode>#,##0</c:formatCode>
                <c:ptCount val="31"/>
                <c:pt idx="0">
                  <c:v>5092.3270171118729</c:v>
                </c:pt>
                <c:pt idx="1">
                  <c:v>5102.0684808523401</c:v>
                </c:pt>
                <c:pt idx="2">
                  <c:v>5111.579163443088</c:v>
                </c:pt>
                <c:pt idx="3">
                  <c:v>5120.8392117474505</c:v>
                </c:pt>
                <c:pt idx="4">
                  <c:v>5129.8304549866043</c:v>
                </c:pt>
                <c:pt idx="5">
                  <c:v>5138.5362524815191</c:v>
                </c:pt>
                <c:pt idx="6">
                  <c:v>5146.9413588698571</c:v>
                </c:pt>
                <c:pt idx="7">
                  <c:v>5155.031804592365</c:v>
                </c:pt>
                <c:pt idx="8">
                  <c:v>5162.7947897668946</c:v>
                </c:pt>
                <c:pt idx="9">
                  <c:v>5170.2185898355128</c:v>
                </c:pt>
                <c:pt idx="10">
                  <c:v>5177.2924715872505</c:v>
                </c:pt>
                <c:pt idx="11">
                  <c:v>5184.0066183758281</c:v>
                </c:pt>
                <c:pt idx="12">
                  <c:v>5190.3520634905835</c:v>
                </c:pt>
                <c:pt idx="13">
                  <c:v>5196.320630790633</c:v>
                </c:pt>
                <c:pt idx="14">
                  <c:v>5201.9048818358933</c:v>
                </c:pt>
                <c:pt idx="15">
                  <c:v>5207.098068842959</c:v>
                </c:pt>
                <c:pt idx="16">
                  <c:v>5211.8940928872289</c:v>
                </c:pt>
                <c:pt idx="17">
                  <c:v>5216.2874668514633</c:v>
                </c:pt>
                <c:pt idx="18">
                  <c:v>5220.2732826855427</c:v>
                </c:pt>
                <c:pt idx="19">
                  <c:v>5223.8471826030927</c:v>
                </c:pt>
                <c:pt idx="20">
                  <c:v>5227.0053338931739</c:v>
                </c:pt>
                <c:pt idx="21">
                  <c:v>5229.7444070630081</c:v>
                </c:pt>
                <c:pt idx="22">
                  <c:v>5232.0615570834179</c:v>
                </c:pt>
                <c:pt idx="23">
                  <c:v>5233.9544075352405</c:v>
                </c:pt>
                <c:pt idx="24">
                  <c:v>5235.4210374803188</c:v>
                </c:pt>
                <c:pt idx="25">
                  <c:v>5236.4599709395625</c:v>
                </c:pt>
                <c:pt idx="26">
                  <c:v>5237.0701688480312</c:v>
                </c:pt>
                <c:pt idx="27">
                  <c:v>5237.251023424813</c:v>
                </c:pt>
                <c:pt idx="28">
                  <c:v>5237.251023424813</c:v>
                </c:pt>
                <c:pt idx="29">
                  <c:v>5237.251023424813</c:v>
                </c:pt>
                <c:pt idx="30">
                  <c:v>5237.251023424813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679-4718-93E1-7D7D56847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9860384"/>
        <c:axId val="749863664"/>
      </c:scatterChart>
      <c:valAx>
        <c:axId val="749860384"/>
        <c:scaling>
          <c:orientation val="minMax"/>
          <c:max val="2058"/>
          <c:min val="202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49863664"/>
        <c:crosses val="autoZero"/>
        <c:crossBetween val="midCat"/>
      </c:valAx>
      <c:valAx>
        <c:axId val="749863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49860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707159656560627"/>
          <c:y val="6.8724175163946966E-2"/>
          <c:w val="0.14608547908103656"/>
          <c:h val="0.828108615930487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863837479648587E-2"/>
          <c:y val="6.5194945541584906E-2"/>
          <c:w val="0.75047051840091084"/>
          <c:h val="0.8464777043951776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'úspora induk. cest.'!$AC$20:$AC$21</c:f>
              <c:strCache>
                <c:ptCount val="2"/>
                <c:pt idx="0">
                  <c:v>var. 2</c:v>
                </c:pt>
                <c:pt idx="1">
                  <c:v>celkem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'úspora induk.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induk. cest.'!$AC$27:$AC$57</c:f>
              <c:numCache>
                <c:formatCode>#,##0</c:formatCode>
                <c:ptCount val="31"/>
                <c:pt idx="0">
                  <c:v>735.79137499999888</c:v>
                </c:pt>
                <c:pt idx="1">
                  <c:v>742.23327754855745</c:v>
                </c:pt>
                <c:pt idx="2">
                  <c:v>748.43136306836459</c:v>
                </c:pt>
                <c:pt idx="3">
                  <c:v>754.38563155948395</c:v>
                </c:pt>
                <c:pt idx="4">
                  <c:v>760.0960830218246</c:v>
                </c:pt>
                <c:pt idx="5">
                  <c:v>765.56271745556114</c:v>
                </c:pt>
                <c:pt idx="6">
                  <c:v>770.78553486036435</c:v>
                </c:pt>
                <c:pt idx="7">
                  <c:v>775.76453523654345</c:v>
                </c:pt>
                <c:pt idx="8">
                  <c:v>780.49971858401113</c:v>
                </c:pt>
                <c:pt idx="9">
                  <c:v>784.99108490274739</c:v>
                </c:pt>
                <c:pt idx="10">
                  <c:v>789.23863419278496</c:v>
                </c:pt>
                <c:pt idx="11">
                  <c:v>793.24236645406563</c:v>
                </c:pt>
                <c:pt idx="12">
                  <c:v>797.00228168649119</c:v>
                </c:pt>
                <c:pt idx="13">
                  <c:v>800.51837989028718</c:v>
                </c:pt>
                <c:pt idx="14">
                  <c:v>803.79066106545361</c:v>
                </c:pt>
                <c:pt idx="15">
                  <c:v>806.81912521173581</c:v>
                </c:pt>
                <c:pt idx="16">
                  <c:v>809.60377232939209</c:v>
                </c:pt>
                <c:pt idx="17">
                  <c:v>812.14460241825145</c:v>
                </c:pt>
                <c:pt idx="18">
                  <c:v>814.44161547835392</c:v>
                </c:pt>
                <c:pt idx="19">
                  <c:v>816.4948115097468</c:v>
                </c:pt>
                <c:pt idx="20">
                  <c:v>818.30419051247009</c:v>
                </c:pt>
                <c:pt idx="21">
                  <c:v>819.86975248644012</c:v>
                </c:pt>
                <c:pt idx="22">
                  <c:v>821.19149743163143</c:v>
                </c:pt>
                <c:pt idx="23">
                  <c:v>822.26942534811678</c:v>
                </c:pt>
                <c:pt idx="24">
                  <c:v>823.10353623588526</c:v>
                </c:pt>
                <c:pt idx="25">
                  <c:v>823.69383009505327</c:v>
                </c:pt>
                <c:pt idx="26">
                  <c:v>824.04030692518427</c:v>
                </c:pt>
                <c:pt idx="27">
                  <c:v>824.14296672684577</c:v>
                </c:pt>
                <c:pt idx="28">
                  <c:v>824.14296672684577</c:v>
                </c:pt>
                <c:pt idx="29">
                  <c:v>824.14296672684577</c:v>
                </c:pt>
                <c:pt idx="30">
                  <c:v>824.14296672684577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82-41C0-AB84-61A9CF7F7E69}"/>
            </c:ext>
          </c:extLst>
        </c:ser>
        <c:ser>
          <c:idx val="1"/>
          <c:order val="1"/>
          <c:tx>
            <c:strRef>
              <c:f>'úspora induk. cest.'!$AD$20:$AD$21</c:f>
              <c:strCache>
                <c:ptCount val="2"/>
                <c:pt idx="0">
                  <c:v>var. 2</c:v>
                </c:pt>
                <c:pt idx="1">
                  <c:v>dálková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'úspora induk.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induk. cest.'!$AD$27:$AD$57</c:f>
              <c:numCache>
                <c:formatCode>#,##0</c:formatCode>
                <c:ptCount val="31"/>
                <c:pt idx="0">
                  <c:v>484.17774985926712</c:v>
                </c:pt>
                <c:pt idx="1">
                  <c:v>490.09206090372544</c:v>
                </c:pt>
                <c:pt idx="2">
                  <c:v>495.77504727132691</c:v>
                </c:pt>
                <c:pt idx="3">
                  <c:v>501.22779032191357</c:v>
                </c:pt>
                <c:pt idx="4">
                  <c:v>506.4512786329318</c:v>
                </c:pt>
                <c:pt idx="5">
                  <c:v>511.44641654458394</c:v>
                </c:pt>
                <c:pt idx="6">
                  <c:v>516.21403170947337</c:v>
                </c:pt>
                <c:pt idx="7">
                  <c:v>520.75488177725447</c:v>
                </c:pt>
                <c:pt idx="8">
                  <c:v>525.0696603187921</c:v>
                </c:pt>
                <c:pt idx="9">
                  <c:v>529.15900208635139</c:v>
                </c:pt>
                <c:pt idx="10">
                  <c:v>533.02348768802824</c:v>
                </c:pt>
                <c:pt idx="11">
                  <c:v>536.6636477444348</c:v>
                </c:pt>
                <c:pt idx="12">
                  <c:v>540.07996658757077</c:v>
                </c:pt>
                <c:pt idx="13">
                  <c:v>543.27288555264306</c:v>
                </c:pt>
                <c:pt idx="14">
                  <c:v>546.24280590542185</c:v>
                </c:pt>
                <c:pt idx="15">
                  <c:v>548.99009144465833</c:v>
                </c:pt>
                <c:pt idx="16">
                  <c:v>551.51507081274963</c:v>
                </c:pt>
                <c:pt idx="17">
                  <c:v>553.81803954045859</c:v>
                </c:pt>
                <c:pt idx="18">
                  <c:v>555.89926185358797</c:v>
                </c:pt>
                <c:pt idx="19">
                  <c:v>557.75897226041843</c:v>
                </c:pt>
                <c:pt idx="20">
                  <c:v>559.39737693902987</c:v>
                </c:pt>
                <c:pt idx="21">
                  <c:v>560.81465494028328</c:v>
                </c:pt>
                <c:pt idx="22">
                  <c:v>562.01095921971091</c:v>
                </c:pt>
                <c:pt idx="23">
                  <c:v>562.98641750923036</c:v>
                </c:pt>
                <c:pt idx="24">
                  <c:v>563.74113303853403</c:v>
                </c:pt>
                <c:pt idx="25">
                  <c:v>564.27518511336802</c:v>
                </c:pt>
                <c:pt idx="26">
                  <c:v>564.58862955668826</c:v>
                </c:pt>
                <c:pt idx="27">
                  <c:v>564.68149901940274</c:v>
                </c:pt>
                <c:pt idx="28">
                  <c:v>564.68149901940274</c:v>
                </c:pt>
                <c:pt idx="29">
                  <c:v>564.68149901940274</c:v>
                </c:pt>
                <c:pt idx="30">
                  <c:v>564.68149901940274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82-41C0-AB84-61A9CF7F7E69}"/>
            </c:ext>
          </c:extLst>
        </c:ser>
        <c:ser>
          <c:idx val="2"/>
          <c:order val="2"/>
          <c:tx>
            <c:strRef>
              <c:f>'úspora induk. cest.'!$AE$20:$AE$21</c:f>
              <c:strCache>
                <c:ptCount val="2"/>
                <c:pt idx="0">
                  <c:v>var. 2</c:v>
                </c:pt>
                <c:pt idx="1">
                  <c:v>regionální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'úspora induk.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induk. cest.'!$AE$27:$AE$57</c:f>
              <c:numCache>
                <c:formatCode>#,##0</c:formatCode>
                <c:ptCount val="31"/>
                <c:pt idx="0">
                  <c:v>251.61362514073176</c:v>
                </c:pt>
                <c:pt idx="1">
                  <c:v>252.14121664483201</c:v>
                </c:pt>
                <c:pt idx="2">
                  <c:v>252.65631579703768</c:v>
                </c:pt>
                <c:pt idx="3">
                  <c:v>253.15784123757038</c:v>
                </c:pt>
                <c:pt idx="4">
                  <c:v>253.64480438889279</c:v>
                </c:pt>
                <c:pt idx="5">
                  <c:v>254.1163009109772</c:v>
                </c:pt>
                <c:pt idx="6">
                  <c:v>254.57150315089098</c:v>
                </c:pt>
                <c:pt idx="7">
                  <c:v>255.00965345928898</c:v>
                </c:pt>
                <c:pt idx="8">
                  <c:v>255.43005826521903</c:v>
                </c:pt>
                <c:pt idx="9">
                  <c:v>255.832082816396</c:v>
                </c:pt>
                <c:pt idx="10">
                  <c:v>256.21514650475672</c:v>
                </c:pt>
                <c:pt idx="11">
                  <c:v>256.57871870963083</c:v>
                </c:pt>
                <c:pt idx="12">
                  <c:v>256.92231509892042</c:v>
                </c:pt>
                <c:pt idx="13">
                  <c:v>257.24549433764412</c:v>
                </c:pt>
                <c:pt idx="14">
                  <c:v>257.54785516003176</c:v>
                </c:pt>
                <c:pt idx="15">
                  <c:v>257.82903376707748</c:v>
                </c:pt>
                <c:pt idx="16">
                  <c:v>258.08870151664246</c:v>
                </c:pt>
                <c:pt idx="17">
                  <c:v>258.32656287779287</c:v>
                </c:pt>
                <c:pt idx="18">
                  <c:v>258.54235362476595</c:v>
                </c:pt>
                <c:pt idx="19">
                  <c:v>258.73583924932836</c:v>
                </c:pt>
                <c:pt idx="20">
                  <c:v>258.90681357344022</c:v>
                </c:pt>
                <c:pt idx="21">
                  <c:v>259.05509754615684</c:v>
                </c:pt>
                <c:pt idx="22">
                  <c:v>259.18053821192052</c:v>
                </c:pt>
                <c:pt idx="23">
                  <c:v>259.28300783888642</c:v>
                </c:pt>
                <c:pt idx="24">
                  <c:v>259.36240319735123</c:v>
                </c:pt>
                <c:pt idx="25">
                  <c:v>259.41864498168525</c:v>
                </c:pt>
                <c:pt idx="26">
                  <c:v>259.45167736849601</c:v>
                </c:pt>
                <c:pt idx="27">
                  <c:v>259.46146770744303</c:v>
                </c:pt>
                <c:pt idx="28">
                  <c:v>259.46146770744303</c:v>
                </c:pt>
                <c:pt idx="29">
                  <c:v>259.46146770744303</c:v>
                </c:pt>
                <c:pt idx="30">
                  <c:v>259.46146770744303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82-41C0-AB84-61A9CF7F7E69}"/>
            </c:ext>
          </c:extLst>
        </c:ser>
        <c:ser>
          <c:idx val="3"/>
          <c:order val="3"/>
          <c:tx>
            <c:strRef>
              <c:f>'úspora induk. cest.'!$AF$20:$AF$21</c:f>
              <c:strCache>
                <c:ptCount val="2"/>
                <c:pt idx="0">
                  <c:v>var. 3</c:v>
                </c:pt>
                <c:pt idx="1">
                  <c:v>celkem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'úspora induk.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induk. cest.'!$AF$27:$AF$57</c:f>
              <c:numCache>
                <c:formatCode>#,##0</c:formatCode>
                <c:ptCount val="31"/>
                <c:pt idx="0">
                  <c:v>1221.3348125000011</c:v>
                </c:pt>
                <c:pt idx="1">
                  <c:v>1232.0276802184999</c:v>
                </c:pt>
                <c:pt idx="2">
                  <c:v>1242.3158378041953</c:v>
                </c:pt>
                <c:pt idx="3">
                  <c:v>1252.1992852571821</c:v>
                </c:pt>
                <c:pt idx="4">
                  <c:v>1261.6780225773182</c:v>
                </c:pt>
                <c:pt idx="5">
                  <c:v>1270.7520497648948</c:v>
                </c:pt>
                <c:pt idx="6">
                  <c:v>1279.4213668193624</c:v>
                </c:pt>
                <c:pt idx="7">
                  <c:v>1287.6859737412342</c:v>
                </c:pt>
                <c:pt idx="8">
                  <c:v>1295.5458705303645</c:v>
                </c:pt>
                <c:pt idx="9">
                  <c:v>1303.0010571867133</c:v>
                </c:pt>
                <c:pt idx="10">
                  <c:v>1310.051533710357</c:v>
                </c:pt>
                <c:pt idx="11">
                  <c:v>1316.6973001011793</c:v>
                </c:pt>
                <c:pt idx="12">
                  <c:v>1322.9383563590272</c:v>
                </c:pt>
                <c:pt idx="13">
                  <c:v>1328.7747024842611</c:v>
                </c:pt>
                <c:pt idx="14">
                  <c:v>1334.206338476899</c:v>
                </c:pt>
                <c:pt idx="15">
                  <c:v>1339.2332643365007</c:v>
                </c:pt>
                <c:pt idx="16">
                  <c:v>1343.8554800635065</c:v>
                </c:pt>
                <c:pt idx="17">
                  <c:v>1348.072985657629</c:v>
                </c:pt>
                <c:pt idx="18">
                  <c:v>1351.8857811189409</c:v>
                </c:pt>
                <c:pt idx="19">
                  <c:v>1355.2938664475078</c:v>
                </c:pt>
                <c:pt idx="20">
                  <c:v>1358.2972416434095</c:v>
                </c:pt>
                <c:pt idx="21">
                  <c:v>1360.8959067065007</c:v>
                </c:pt>
                <c:pt idx="22">
                  <c:v>1363.0898616367413</c:v>
                </c:pt>
                <c:pt idx="23">
                  <c:v>1364.8791064342477</c:v>
                </c:pt>
                <c:pt idx="24">
                  <c:v>1366.2636410990053</c:v>
                </c:pt>
                <c:pt idx="25">
                  <c:v>1367.2434656312034</c:v>
                </c:pt>
                <c:pt idx="26">
                  <c:v>1367.8185800301253</c:v>
                </c:pt>
                <c:pt idx="27">
                  <c:v>1367.9889842967059</c:v>
                </c:pt>
                <c:pt idx="28">
                  <c:v>1367.9889842967059</c:v>
                </c:pt>
                <c:pt idx="29">
                  <c:v>1367.9889842967059</c:v>
                </c:pt>
                <c:pt idx="30">
                  <c:v>1367.9889842967059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82-41C0-AB84-61A9CF7F7E69}"/>
            </c:ext>
          </c:extLst>
        </c:ser>
        <c:ser>
          <c:idx val="4"/>
          <c:order val="4"/>
          <c:tx>
            <c:strRef>
              <c:f>'úspora induk. cest.'!$AG$20:$AG$21</c:f>
              <c:strCache>
                <c:ptCount val="2"/>
                <c:pt idx="0">
                  <c:v>var. 3</c:v>
                </c:pt>
                <c:pt idx="1">
                  <c:v>dálková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'úspora induk.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induk. cest.'!$AG$27:$AG$57</c:f>
              <c:numCache>
                <c:formatCode>#,##0</c:formatCode>
                <c:ptCount val="31"/>
                <c:pt idx="0">
                  <c:v>803.60872260081828</c:v>
                </c:pt>
                <c:pt idx="1">
                  <c:v>813.50028778414492</c:v>
                </c:pt>
                <c:pt idx="2">
                  <c:v>822.93343599102161</c:v>
                </c:pt>
                <c:pt idx="3">
                  <c:v>831.98440497159334</c:v>
                </c:pt>
                <c:pt idx="4">
                  <c:v>840.65483565846091</c:v>
                </c:pt>
                <c:pt idx="5">
                  <c:v>848.94622915942409</c:v>
                </c:pt>
                <c:pt idx="6">
                  <c:v>856.85995928908596</c:v>
                </c:pt>
                <c:pt idx="7">
                  <c:v>864.39728366465965</c:v>
                </c:pt>
                <c:pt idx="8">
                  <c:v>871.55935353943585</c:v>
                </c:pt>
                <c:pt idx="9">
                  <c:v>878.34722253413054</c:v>
                </c:pt>
                <c:pt idx="10">
                  <c:v>884.76185439596247</c:v>
                </c:pt>
                <c:pt idx="11">
                  <c:v>890.80412989825606</c:v>
                </c:pt>
                <c:pt idx="12">
                  <c:v>896.47485298022275</c:v>
                </c:pt>
                <c:pt idx="13">
                  <c:v>901.77475621098858</c:v>
                </c:pt>
                <c:pt idx="14">
                  <c:v>906.70450564873295</c:v>
                </c:pt>
                <c:pt idx="15">
                  <c:v>911.26470516037466</c:v>
                </c:pt>
                <c:pt idx="16">
                  <c:v>915.45590025707349</c:v>
                </c:pt>
                <c:pt idx="17">
                  <c:v>919.27858148821531</c:v>
                </c:pt>
                <c:pt idx="18">
                  <c:v>922.73318744031451</c:v>
                </c:pt>
                <c:pt idx="19">
                  <c:v>925.82010737197061</c:v>
                </c:pt>
                <c:pt idx="20">
                  <c:v>928.53968351670562</c:v>
                </c:pt>
                <c:pt idx="21">
                  <c:v>930.89221307975129</c:v>
                </c:pt>
                <c:pt idx="22">
                  <c:v>932.87794995089746</c:v>
                </c:pt>
                <c:pt idx="23">
                  <c:v>934.4971061514326</c:v>
                </c:pt>
                <c:pt idx="24">
                  <c:v>935.74985303158348</c:v>
                </c:pt>
                <c:pt idx="25">
                  <c:v>936.63632223038485</c:v>
                </c:pt>
                <c:pt idx="26">
                  <c:v>937.15660640796511</c:v>
                </c:pt>
                <c:pt idx="27">
                  <c:v>937.31075976132718</c:v>
                </c:pt>
                <c:pt idx="28">
                  <c:v>937.31075976132718</c:v>
                </c:pt>
                <c:pt idx="29">
                  <c:v>937.31075976132718</c:v>
                </c:pt>
                <c:pt idx="30">
                  <c:v>937.31075976132718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682-41C0-AB84-61A9CF7F7E69}"/>
            </c:ext>
          </c:extLst>
        </c:ser>
        <c:ser>
          <c:idx val="5"/>
          <c:order val="5"/>
          <c:tx>
            <c:strRef>
              <c:f>'úspora induk. cest.'!$AH$20:$AH$21</c:f>
              <c:strCache>
                <c:ptCount val="2"/>
                <c:pt idx="0">
                  <c:v>var. 3</c:v>
                </c:pt>
                <c:pt idx="1">
                  <c:v>regionální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'úspora induk.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induk. cest.'!$AH$27:$AH$57</c:f>
              <c:numCache>
                <c:formatCode>#,##0</c:formatCode>
                <c:ptCount val="31"/>
                <c:pt idx="0">
                  <c:v>417.72608989918285</c:v>
                </c:pt>
                <c:pt idx="1">
                  <c:v>418.52739243435497</c:v>
                </c:pt>
                <c:pt idx="2">
                  <c:v>419.38240181317371</c:v>
                </c:pt>
                <c:pt idx="3">
                  <c:v>420.21488028558872</c:v>
                </c:pt>
                <c:pt idx="4">
                  <c:v>421.02318691885728</c:v>
                </c:pt>
                <c:pt idx="5">
                  <c:v>421.80582060547067</c:v>
                </c:pt>
                <c:pt idx="6">
                  <c:v>422.56140753027648</c:v>
                </c:pt>
                <c:pt idx="7">
                  <c:v>423.28869007657454</c:v>
                </c:pt>
                <c:pt idx="8">
                  <c:v>423.98651699092864</c:v>
                </c:pt>
                <c:pt idx="9">
                  <c:v>424.65383465258276</c:v>
                </c:pt>
                <c:pt idx="10">
                  <c:v>425.28967931439456</c:v>
                </c:pt>
                <c:pt idx="11">
                  <c:v>425.89317020292322</c:v>
                </c:pt>
                <c:pt idx="12">
                  <c:v>426.46350337880449</c:v>
                </c:pt>
                <c:pt idx="13">
                  <c:v>426.99994627327249</c:v>
                </c:pt>
                <c:pt idx="14">
                  <c:v>427.50183282816602</c:v>
                </c:pt>
                <c:pt idx="15">
                  <c:v>427.96855917612606</c:v>
                </c:pt>
                <c:pt idx="16">
                  <c:v>428.39957980643305</c:v>
                </c:pt>
                <c:pt idx="17">
                  <c:v>428.79440416941372</c:v>
                </c:pt>
                <c:pt idx="18">
                  <c:v>429.15259367862643</c:v>
                </c:pt>
                <c:pt idx="19">
                  <c:v>429.47375907553715</c:v>
                </c:pt>
                <c:pt idx="20">
                  <c:v>429.75755812670388</c:v>
                </c:pt>
                <c:pt idx="21">
                  <c:v>430.0036936267494</c:v>
                </c:pt>
                <c:pt idx="22">
                  <c:v>430.2119116858438</c:v>
                </c:pt>
                <c:pt idx="23">
                  <c:v>430.38200028281506</c:v>
                </c:pt>
                <c:pt idx="24">
                  <c:v>430.51378806742184</c:v>
                </c:pt>
                <c:pt idx="25">
                  <c:v>430.60714340081859</c:v>
                </c:pt>
                <c:pt idx="26">
                  <c:v>430.66197362216019</c:v>
                </c:pt>
                <c:pt idx="27">
                  <c:v>430.67822453537872</c:v>
                </c:pt>
                <c:pt idx="28">
                  <c:v>430.67822453537872</c:v>
                </c:pt>
                <c:pt idx="29">
                  <c:v>430.67822453537872</c:v>
                </c:pt>
                <c:pt idx="30">
                  <c:v>430.67822453537872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682-41C0-AB84-61A9CF7F7E69}"/>
            </c:ext>
          </c:extLst>
        </c:ser>
        <c:ser>
          <c:idx val="6"/>
          <c:order val="6"/>
          <c:tx>
            <c:strRef>
              <c:f>'úspora induk. cest.'!$AI$20:$AI$21</c:f>
              <c:strCache>
                <c:ptCount val="2"/>
                <c:pt idx="0">
                  <c:v>var. 5</c:v>
                </c:pt>
                <c:pt idx="1">
                  <c:v>celkem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'úspora induk.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induk. cest.'!$AI$27:$AI$57</c:f>
              <c:numCache>
                <c:formatCode>#,##0</c:formatCode>
                <c:ptCount val="31"/>
                <c:pt idx="0">
                  <c:v>1189.2938749999994</c:v>
                </c:pt>
                <c:pt idx="1">
                  <c:v>1199.706222174289</c:v>
                </c:pt>
                <c:pt idx="2">
                  <c:v>1209.724476527208</c:v>
                </c:pt>
                <c:pt idx="3">
                  <c:v>1219.3486380588547</c:v>
                </c:pt>
                <c:pt idx="4">
                  <c:v>1228.5787067690871</c:v>
                </c:pt>
                <c:pt idx="5">
                  <c:v>1237.4146826581855</c:v>
                </c:pt>
                <c:pt idx="6">
                  <c:v>1245.8565657256186</c:v>
                </c:pt>
                <c:pt idx="7">
                  <c:v>1253.9043559718884</c:v>
                </c:pt>
                <c:pt idx="8">
                  <c:v>1261.5580533968459</c:v>
                </c:pt>
                <c:pt idx="9">
                  <c:v>1268.817658000462</c:v>
                </c:pt>
                <c:pt idx="10">
                  <c:v>1275.683169782802</c:v>
                </c:pt>
                <c:pt idx="11">
                  <c:v>1282.1545887437569</c:v>
                </c:pt>
                <c:pt idx="12">
                  <c:v>1288.2319148831702</c:v>
                </c:pt>
                <c:pt idx="13">
                  <c:v>1293.9151482014058</c:v>
                </c:pt>
                <c:pt idx="14">
                  <c:v>1299.2042886984746</c:v>
                </c:pt>
                <c:pt idx="15">
                  <c:v>1304.0993363739508</c:v>
                </c:pt>
                <c:pt idx="16">
                  <c:v>1308.6002912282602</c:v>
                </c:pt>
                <c:pt idx="17">
                  <c:v>1312.7071532611189</c:v>
                </c:pt>
                <c:pt idx="18">
                  <c:v>1316.4199224726071</c:v>
                </c:pt>
                <c:pt idx="19">
                  <c:v>1319.738598862783</c:v>
                </c:pt>
                <c:pt idx="20">
                  <c:v>1322.6631824317192</c:v>
                </c:pt>
                <c:pt idx="21">
                  <c:v>1325.1936731792848</c:v>
                </c:pt>
                <c:pt idx="22">
                  <c:v>1327.3300711054362</c:v>
                </c:pt>
                <c:pt idx="23">
                  <c:v>1329.0723762102898</c:v>
                </c:pt>
                <c:pt idx="24">
                  <c:v>1330.4205884938201</c:v>
                </c:pt>
                <c:pt idx="25">
                  <c:v>1331.3747079562272</c:v>
                </c:pt>
                <c:pt idx="26">
                  <c:v>1331.9347345968017</c:v>
                </c:pt>
                <c:pt idx="27">
                  <c:v>1332.1006684164604</c:v>
                </c:pt>
                <c:pt idx="28">
                  <c:v>1332.1006684164604</c:v>
                </c:pt>
                <c:pt idx="29">
                  <c:v>1332.1006684164604</c:v>
                </c:pt>
                <c:pt idx="30">
                  <c:v>1332.1006684164604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682-41C0-AB84-61A9CF7F7E69}"/>
            </c:ext>
          </c:extLst>
        </c:ser>
        <c:ser>
          <c:idx val="7"/>
          <c:order val="7"/>
          <c:tx>
            <c:strRef>
              <c:f>'úspora induk. cest.'!$AJ$20:$AJ$21</c:f>
              <c:strCache>
                <c:ptCount val="2"/>
                <c:pt idx="0">
                  <c:v>var. 5</c:v>
                </c:pt>
                <c:pt idx="1">
                  <c:v>dálková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'úspora induk.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induk. cest.'!$AJ$27:$AJ$57</c:f>
              <c:numCache>
                <c:formatCode>#,##0</c:formatCode>
                <c:ptCount val="31"/>
                <c:pt idx="0">
                  <c:v>782.52656184376622</c:v>
                </c:pt>
                <c:pt idx="1">
                  <c:v>792.15862814228888</c:v>
                </c:pt>
                <c:pt idx="2">
                  <c:v>801.344303740481</c:v>
                </c:pt>
                <c:pt idx="3">
                  <c:v>810.15782633988715</c:v>
                </c:pt>
                <c:pt idx="4">
                  <c:v>818.60079382428853</c:v>
                </c:pt>
                <c:pt idx="5">
                  <c:v>826.67466792087998</c:v>
                </c:pt>
                <c:pt idx="6">
                  <c:v>834.38078640311971</c:v>
                </c:pt>
                <c:pt idx="7">
                  <c:v>841.72037389543948</c:v>
                </c:pt>
                <c:pt idx="8">
                  <c:v>848.69455144873154</c:v>
                </c:pt>
                <c:pt idx="9">
                  <c:v>855.30434504265293</c:v>
                </c:pt>
                <c:pt idx="10">
                  <c:v>861.5506931411245</c:v>
                </c:pt>
                <c:pt idx="11">
                  <c:v>867.434453410949</c:v>
                </c:pt>
                <c:pt idx="12">
                  <c:v>872.9564087005017</c:v>
                </c:pt>
                <c:pt idx="13">
                  <c:v>878.11727236043498</c:v>
                </c:pt>
                <c:pt idx="14">
                  <c:v>882.91769297531357</c:v>
                </c:pt>
                <c:pt idx="15">
                  <c:v>887.35825856999611</c:v>
                </c:pt>
                <c:pt idx="16">
                  <c:v>891.4395003445037</c:v>
                </c:pt>
                <c:pt idx="17">
                  <c:v>895.16189597897051</c:v>
                </c:pt>
                <c:pt idx="18">
                  <c:v>898.52587255388039</c:v>
                </c:pt>
                <c:pt idx="19">
                  <c:v>901.53180911587879</c:v>
                </c:pt>
                <c:pt idx="20">
                  <c:v>904.18003892020658</c:v>
                </c:pt>
                <c:pt idx="21">
                  <c:v>906.47085137511374</c:v>
                </c:pt>
                <c:pt idx="22">
                  <c:v>908.4044937097508</c:v>
                </c:pt>
                <c:pt idx="23">
                  <c:v>909.98117238316547</c:v>
                </c:pt>
                <c:pt idx="24">
                  <c:v>911.20105425031306</c:v>
                </c:pt>
                <c:pt idx="25">
                  <c:v>912.06426749677337</c:v>
                </c:pt>
                <c:pt idx="26">
                  <c:v>912.57090235178771</c:v>
                </c:pt>
                <c:pt idx="27">
                  <c:v>912.72101159053966</c:v>
                </c:pt>
                <c:pt idx="28">
                  <c:v>912.72101159053966</c:v>
                </c:pt>
                <c:pt idx="29">
                  <c:v>912.72101159053966</c:v>
                </c:pt>
                <c:pt idx="30">
                  <c:v>912.72101159053966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682-41C0-AB84-61A9CF7F7E69}"/>
            </c:ext>
          </c:extLst>
        </c:ser>
        <c:ser>
          <c:idx val="8"/>
          <c:order val="8"/>
          <c:tx>
            <c:strRef>
              <c:f>'úspora induk. cest.'!$AK$20:$AK$21</c:f>
              <c:strCache>
                <c:ptCount val="2"/>
                <c:pt idx="0">
                  <c:v>var. 5</c:v>
                </c:pt>
                <c:pt idx="1">
                  <c:v>regionální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'úspora induk.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induk. cest.'!$AK$27:$AK$57</c:f>
              <c:numCache>
                <c:formatCode>#,##0</c:formatCode>
                <c:ptCount val="31"/>
                <c:pt idx="0">
                  <c:v>406.76731315623317</c:v>
                </c:pt>
                <c:pt idx="1">
                  <c:v>407.54759403200012</c:v>
                </c:pt>
                <c:pt idx="2">
                  <c:v>408.38017278672703</c:v>
                </c:pt>
                <c:pt idx="3">
                  <c:v>409.19081171896755</c:v>
                </c:pt>
                <c:pt idx="4">
                  <c:v>409.97791294479862</c:v>
                </c:pt>
                <c:pt idx="5">
                  <c:v>410.7400147373055</c:v>
                </c:pt>
                <c:pt idx="6">
                  <c:v>411.47577932249885</c:v>
                </c:pt>
                <c:pt idx="7">
                  <c:v>412.18398207644896</c:v>
                </c:pt>
                <c:pt idx="8">
                  <c:v>412.86350194811439</c:v>
                </c:pt>
                <c:pt idx="9">
                  <c:v>413.51331295780903</c:v>
                </c:pt>
                <c:pt idx="10">
                  <c:v>414.1324766416775</c:v>
                </c:pt>
                <c:pt idx="11">
                  <c:v>414.7201353328079</c:v>
                </c:pt>
                <c:pt idx="12">
                  <c:v>415.27550618266855</c:v>
                </c:pt>
                <c:pt idx="13">
                  <c:v>415.79787584097085</c:v>
                </c:pt>
                <c:pt idx="14">
                  <c:v>416.28659572316099</c:v>
                </c:pt>
                <c:pt idx="15">
                  <c:v>416.74107780395468</c:v>
                </c:pt>
                <c:pt idx="16">
                  <c:v>417.16079088375648</c:v>
                </c:pt>
                <c:pt idx="17">
                  <c:v>417.54525728214844</c:v>
                </c:pt>
                <c:pt idx="18">
                  <c:v>417.89404991872675</c:v>
                </c:pt>
                <c:pt idx="19">
                  <c:v>418.20678974690418</c:v>
                </c:pt>
                <c:pt idx="20">
                  <c:v>418.48314351151259</c:v>
                </c:pt>
                <c:pt idx="21">
                  <c:v>418.72282180417108</c:v>
                </c:pt>
                <c:pt idx="22">
                  <c:v>418.92557739568542</c:v>
                </c:pt>
                <c:pt idx="23">
                  <c:v>419.09120382712433</c:v>
                </c:pt>
                <c:pt idx="24">
                  <c:v>419.21953424350704</c:v>
                </c:pt>
                <c:pt idx="25">
                  <c:v>419.31044045945384</c:v>
                </c:pt>
                <c:pt idx="26">
                  <c:v>419.36383224501401</c:v>
                </c:pt>
                <c:pt idx="27">
                  <c:v>419.37965682592073</c:v>
                </c:pt>
                <c:pt idx="28">
                  <c:v>419.37965682592073</c:v>
                </c:pt>
                <c:pt idx="29">
                  <c:v>419.37965682592073</c:v>
                </c:pt>
                <c:pt idx="30">
                  <c:v>419.37965682592073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682-41C0-AB84-61A9CF7F7E69}"/>
            </c:ext>
          </c:extLst>
        </c:ser>
        <c:ser>
          <c:idx val="9"/>
          <c:order val="9"/>
          <c:tx>
            <c:strRef>
              <c:f>'úspora induk. cest.'!$AL$20:$AL$21</c:f>
              <c:strCache>
                <c:ptCount val="2"/>
                <c:pt idx="0">
                  <c:v>var. 6</c:v>
                </c:pt>
                <c:pt idx="1">
                  <c:v>celkem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'úspora induk.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induk. cest.'!$AL$27:$AL$57</c:f>
              <c:numCache>
                <c:formatCode>#,##0</c:formatCode>
                <c:ptCount val="31"/>
                <c:pt idx="0">
                  <c:v>1080.3546874999993</c:v>
                </c:pt>
                <c:pt idx="1">
                  <c:v>1089.8132648239771</c:v>
                </c:pt>
                <c:pt idx="2">
                  <c:v>1098.9138481854643</c:v>
                </c:pt>
                <c:pt idx="3">
                  <c:v>1107.6564375845483</c:v>
                </c:pt>
                <c:pt idx="4">
                  <c:v>1116.0410330211052</c:v>
                </c:pt>
                <c:pt idx="5">
                  <c:v>1124.067634495379</c:v>
                </c:pt>
                <c:pt idx="6">
                  <c:v>1131.7362420069003</c:v>
                </c:pt>
                <c:pt idx="7">
                  <c:v>1139.0468555561165</c:v>
                </c:pt>
                <c:pt idx="8">
                  <c:v>1145.9994751428931</c:v>
                </c:pt>
                <c:pt idx="9">
                  <c:v>1152.5941007672045</c:v>
                </c:pt>
                <c:pt idx="10">
                  <c:v>1158.8307324291127</c:v>
                </c:pt>
                <c:pt idx="11">
                  <c:v>1164.7093701285121</c:v>
                </c:pt>
                <c:pt idx="12">
                  <c:v>1170.2300138652754</c:v>
                </c:pt>
                <c:pt idx="13">
                  <c:v>1175.3926636397118</c:v>
                </c:pt>
                <c:pt idx="14">
                  <c:v>1180.1973194518469</c:v>
                </c:pt>
                <c:pt idx="15">
                  <c:v>1184.6439813012876</c:v>
                </c:pt>
                <c:pt idx="16">
                  <c:v>1188.7326491884232</c:v>
                </c:pt>
                <c:pt idx="17">
                  <c:v>1192.4633231129992</c:v>
                </c:pt>
                <c:pt idx="18">
                  <c:v>1195.8360030750737</c:v>
                </c:pt>
                <c:pt idx="19">
                  <c:v>1198.8506890747158</c:v>
                </c:pt>
                <c:pt idx="20">
                  <c:v>1201.5073811119873</c:v>
                </c:pt>
                <c:pt idx="21">
                  <c:v>1203.8060791867647</c:v>
                </c:pt>
                <c:pt idx="22">
                  <c:v>1205.7467832990114</c:v>
                </c:pt>
                <c:pt idx="23">
                  <c:v>1207.3294934488331</c:v>
                </c:pt>
                <c:pt idx="24">
                  <c:v>1208.5542096362078</c:v>
                </c:pt>
                <c:pt idx="25">
                  <c:v>1209.4209318613139</c:v>
                </c:pt>
                <c:pt idx="26">
                  <c:v>1209.929660123511</c:v>
                </c:pt>
                <c:pt idx="27">
                  <c:v>1210.0803944236286</c:v>
                </c:pt>
                <c:pt idx="28">
                  <c:v>1210.0803944236286</c:v>
                </c:pt>
                <c:pt idx="29">
                  <c:v>1210.0803944236286</c:v>
                </c:pt>
                <c:pt idx="30">
                  <c:v>1210.0803944236286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682-41C0-AB84-61A9CF7F7E69}"/>
            </c:ext>
          </c:extLst>
        </c:ser>
        <c:ser>
          <c:idx val="10"/>
          <c:order val="10"/>
          <c:tx>
            <c:strRef>
              <c:f>'úspora induk. cest.'!$AM$20:$AM$21</c:f>
              <c:strCache>
                <c:ptCount val="2"/>
                <c:pt idx="0">
                  <c:v>var. 6</c:v>
                </c:pt>
                <c:pt idx="1">
                  <c:v>dálková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'úspora induk.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induk. cest.'!$AM$27:$AM$57</c:f>
              <c:numCache>
                <c:formatCode>#,##0</c:formatCode>
                <c:ptCount val="31"/>
                <c:pt idx="0">
                  <c:v>710.84721526979308</c:v>
                </c:pt>
                <c:pt idx="1">
                  <c:v>719.59698535998155</c:v>
                </c:pt>
                <c:pt idx="2">
                  <c:v>727.9412540886517</c:v>
                </c:pt>
                <c:pt idx="3">
                  <c:v>735.94745899209067</c:v>
                </c:pt>
                <c:pt idx="4">
                  <c:v>743.61705158810514</c:v>
                </c:pt>
                <c:pt idx="5">
                  <c:v>750.95135970983358</c:v>
                </c:pt>
                <c:pt idx="6">
                  <c:v>757.95159859084185</c:v>
                </c:pt>
                <c:pt idx="7">
                  <c:v>764.61888068009364</c:v>
                </c:pt>
                <c:pt idx="8">
                  <c:v>770.95422434034379</c:v>
                </c:pt>
                <c:pt idx="9">
                  <c:v>776.95856157162689</c:v>
                </c:pt>
                <c:pt idx="10">
                  <c:v>782.6327448746739</c:v>
                </c:pt>
                <c:pt idx="11">
                  <c:v>787.97755335409909</c:v>
                </c:pt>
                <c:pt idx="12">
                  <c:v>792.99369814946272</c:v>
                </c:pt>
                <c:pt idx="13">
                  <c:v>797.6818272685623</c:v>
                </c:pt>
                <c:pt idx="14">
                  <c:v>802.0425298856984</c:v>
                </c:pt>
                <c:pt idx="15">
                  <c:v>806.07634016271334</c:v>
                </c:pt>
                <c:pt idx="16">
                  <c:v>809.78374064176705</c:v>
                </c:pt>
                <c:pt idx="17">
                  <c:v>813.16516524754798</c:v>
                </c:pt>
                <c:pt idx="18">
                  <c:v>816.22100194000518</c:v>
                </c:pt>
                <c:pt idx="19">
                  <c:v>818.95159504516425</c:v>
                </c:pt>
                <c:pt idx="20">
                  <c:v>821.35724729212006</c:v>
                </c:pt>
                <c:pt idx="21">
                  <c:v>823.43822157935563</c:v>
                </c:pt>
                <c:pt idx="22">
                  <c:v>825.1947424898608</c:v>
                </c:pt>
                <c:pt idx="23">
                  <c:v>826.62699757105725</c:v>
                </c:pt>
                <c:pt idx="24">
                  <c:v>827.7351383940055</c:v>
                </c:pt>
                <c:pt idx="25">
                  <c:v>828.51928140249822</c:v>
                </c:pt>
                <c:pt idx="26">
                  <c:v>828.97950856079092</c:v>
                </c:pt>
                <c:pt idx="27">
                  <c:v>829.11586780986408</c:v>
                </c:pt>
                <c:pt idx="28">
                  <c:v>829.11586780986408</c:v>
                </c:pt>
                <c:pt idx="29">
                  <c:v>829.11586780986408</c:v>
                </c:pt>
                <c:pt idx="30">
                  <c:v>829.11586780986408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682-41C0-AB84-61A9CF7F7E69}"/>
            </c:ext>
          </c:extLst>
        </c:ser>
        <c:ser>
          <c:idx val="11"/>
          <c:order val="11"/>
          <c:tx>
            <c:strRef>
              <c:f>'úspora induk. cest.'!$AN$20:$AN$21</c:f>
              <c:strCache>
                <c:ptCount val="2"/>
                <c:pt idx="0">
                  <c:v>var. 6</c:v>
                </c:pt>
                <c:pt idx="1">
                  <c:v>regionální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'úspora induk. cest.'!$AB$27:$AB$57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'úspora induk. cest.'!$AN$27:$AN$57</c:f>
              <c:numCache>
                <c:formatCode>#,##0</c:formatCode>
                <c:ptCount val="31"/>
                <c:pt idx="0">
                  <c:v>369.50747223020619</c:v>
                </c:pt>
                <c:pt idx="1">
                  <c:v>370.21627946399553</c:v>
                </c:pt>
                <c:pt idx="2">
                  <c:v>370.9725940968126</c:v>
                </c:pt>
                <c:pt idx="3">
                  <c:v>371.70897859245758</c:v>
                </c:pt>
                <c:pt idx="4">
                  <c:v>372.42398143300011</c:v>
                </c:pt>
                <c:pt idx="5">
                  <c:v>373.11627478554544</c:v>
                </c:pt>
                <c:pt idx="6">
                  <c:v>373.78464341605843</c:v>
                </c:pt>
                <c:pt idx="7">
                  <c:v>374.42797487602286</c:v>
                </c:pt>
                <c:pt idx="8">
                  <c:v>375.04525080254928</c:v>
                </c:pt>
                <c:pt idx="9">
                  <c:v>375.63553919557762</c:v>
                </c:pt>
                <c:pt idx="10">
                  <c:v>376.19798755443878</c:v>
                </c:pt>
                <c:pt idx="11">
                  <c:v>376.73181677441301</c:v>
                </c:pt>
                <c:pt idx="12">
                  <c:v>377.23631571581268</c:v>
                </c:pt>
                <c:pt idx="13">
                  <c:v>377.71083637114953</c:v>
                </c:pt>
                <c:pt idx="14">
                  <c:v>378.15478956614845</c:v>
                </c:pt>
                <c:pt idx="15">
                  <c:v>378.56764113857423</c:v>
                </c:pt>
                <c:pt idx="16">
                  <c:v>378.94890854665618</c:v>
                </c:pt>
                <c:pt idx="17">
                  <c:v>379.29815786545123</c:v>
                </c:pt>
                <c:pt idx="18">
                  <c:v>379.6150011350685</c:v>
                </c:pt>
                <c:pt idx="19">
                  <c:v>379.89909402955152</c:v>
                </c:pt>
                <c:pt idx="20">
                  <c:v>380.15013381986728</c:v>
                </c:pt>
                <c:pt idx="21">
                  <c:v>380.36785760740906</c:v>
                </c:pt>
                <c:pt idx="22">
                  <c:v>380.55204080915064</c:v>
                </c:pt>
                <c:pt idx="23">
                  <c:v>380.70249587777585</c:v>
                </c:pt>
                <c:pt idx="24">
                  <c:v>380.81907124220231</c:v>
                </c:pt>
                <c:pt idx="25">
                  <c:v>380.90165045881565</c:v>
                </c:pt>
                <c:pt idx="26">
                  <c:v>380.95015156272007</c:v>
                </c:pt>
                <c:pt idx="27">
                  <c:v>380.96452661376452</c:v>
                </c:pt>
                <c:pt idx="28">
                  <c:v>380.96452661376452</c:v>
                </c:pt>
                <c:pt idx="29">
                  <c:v>380.96452661376452</c:v>
                </c:pt>
                <c:pt idx="30">
                  <c:v>380.96452661376452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682-41C0-AB84-61A9CF7F7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9860384"/>
        <c:axId val="749863664"/>
      </c:scatterChart>
      <c:valAx>
        <c:axId val="749860384"/>
        <c:scaling>
          <c:orientation val="minMax"/>
          <c:max val="2058"/>
          <c:min val="202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49863664"/>
        <c:crosses val="autoZero"/>
        <c:crossBetween val="midCat"/>
      </c:valAx>
      <c:valAx>
        <c:axId val="749863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49860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707159656560627"/>
          <c:y val="5.3639287144377004E-2"/>
          <c:w val="0.14608547908103656"/>
          <c:h val="0.826579878860889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863837479648587E-2"/>
          <c:y val="6.5194945541584906E-2"/>
          <c:w val="0.75047051840091084"/>
          <c:h val="0.8464777043951776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'(součet_úspor)'!$C$3:$C$4</c:f>
              <c:strCache>
                <c:ptCount val="2"/>
                <c:pt idx="0">
                  <c:v>var. 2</c:v>
                </c:pt>
                <c:pt idx="1">
                  <c:v>celkem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'(součet_úspor)'!$B$10:$B$40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'(součet_úspor)'!$C$10:$C$40</c:f>
              <c:numCache>
                <c:formatCode>#,##0</c:formatCode>
                <c:ptCount val="31"/>
                <c:pt idx="0">
                  <c:v>294722.5661875052</c:v>
                </c:pt>
                <c:pt idx="1">
                  <c:v>297302.88190572168</c:v>
                </c:pt>
                <c:pt idx="2">
                  <c:v>299785.53627204534</c:v>
                </c:pt>
                <c:pt idx="3">
                  <c:v>302170.52928650845</c:v>
                </c:pt>
                <c:pt idx="4">
                  <c:v>304457.86094904807</c:v>
                </c:pt>
                <c:pt idx="5">
                  <c:v>306647.5312597602</c:v>
                </c:pt>
                <c:pt idx="6">
                  <c:v>308739.54021851305</c:v>
                </c:pt>
                <c:pt idx="7">
                  <c:v>310733.88782543753</c:v>
                </c:pt>
                <c:pt idx="8">
                  <c:v>312630.57408047089</c:v>
                </c:pt>
                <c:pt idx="9">
                  <c:v>314429.59898361203</c:v>
                </c:pt>
                <c:pt idx="10">
                  <c:v>316130.96253487782</c:v>
                </c:pt>
                <c:pt idx="11">
                  <c:v>317734.66473426524</c:v>
                </c:pt>
                <c:pt idx="12">
                  <c:v>319240.70558172633</c:v>
                </c:pt>
                <c:pt idx="13">
                  <c:v>320649.08507731423</c:v>
                </c:pt>
                <c:pt idx="14">
                  <c:v>321959.80322105851</c:v>
                </c:pt>
                <c:pt idx="15">
                  <c:v>323172.86001287546</c:v>
                </c:pt>
                <c:pt idx="16">
                  <c:v>324288.25545286393</c:v>
                </c:pt>
                <c:pt idx="17">
                  <c:v>325305.9895408983</c:v>
                </c:pt>
                <c:pt idx="18">
                  <c:v>326226.06227706961</c:v>
                </c:pt>
                <c:pt idx="19">
                  <c:v>327048.47366134962</c:v>
                </c:pt>
                <c:pt idx="20">
                  <c:v>327773.22369377001</c:v>
                </c:pt>
                <c:pt idx="21">
                  <c:v>328400.31237432733</c:v>
                </c:pt>
                <c:pt idx="22">
                  <c:v>328929.73970293149</c:v>
                </c:pt>
                <c:pt idx="23">
                  <c:v>329361.50567967421</c:v>
                </c:pt>
                <c:pt idx="24">
                  <c:v>329695.61030455539</c:v>
                </c:pt>
                <c:pt idx="25">
                  <c:v>329932.05357760907</c:v>
                </c:pt>
                <c:pt idx="26">
                  <c:v>330070.83549861034</c:v>
                </c:pt>
                <c:pt idx="27">
                  <c:v>330111.95606787846</c:v>
                </c:pt>
                <c:pt idx="28">
                  <c:v>330111.95606787846</c:v>
                </c:pt>
                <c:pt idx="29">
                  <c:v>330111.95606787846</c:v>
                </c:pt>
                <c:pt idx="30">
                  <c:v>330111.95606787846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14-499F-B5B5-5AF1CBF6B59A}"/>
            </c:ext>
          </c:extLst>
        </c:ser>
        <c:ser>
          <c:idx val="3"/>
          <c:order val="3"/>
          <c:tx>
            <c:strRef>
              <c:f>'(součet_úspor)'!$F$3:$F$4</c:f>
              <c:strCache>
                <c:ptCount val="2"/>
                <c:pt idx="0">
                  <c:v>var. 3</c:v>
                </c:pt>
                <c:pt idx="1">
                  <c:v>celkem</c:v>
                </c:pt>
              </c:strCache>
            </c:strRef>
          </c:tx>
          <c:spPr>
            <a:ln w="19050" cap="rnd">
              <a:solidFill>
                <a:srgbClr val="008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8000"/>
              </a:solidFill>
              <a:ln w="9525">
                <a:solidFill>
                  <a:srgbClr val="008000"/>
                </a:solidFill>
              </a:ln>
              <a:effectLst/>
            </c:spPr>
          </c:marker>
          <c:xVal>
            <c:numRef>
              <c:f>'(součet_úspor)'!$B$10:$B$40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'(součet_úspor)'!$F$10:$F$40</c:f>
              <c:numCache>
                <c:formatCode>#,##0</c:formatCode>
                <c:ptCount val="31"/>
                <c:pt idx="0">
                  <c:v>394894.53162500641</c:v>
                </c:pt>
                <c:pt idx="1">
                  <c:v>398351.85957980575</c:v>
                </c:pt>
                <c:pt idx="2">
                  <c:v>401678.33249248419</c:v>
                </c:pt>
                <c:pt idx="3">
                  <c:v>404873.95036304562</c:v>
                </c:pt>
                <c:pt idx="4">
                  <c:v>407938.71319149982</c:v>
                </c:pt>
                <c:pt idx="5">
                  <c:v>410872.62097790145</c:v>
                </c:pt>
                <c:pt idx="6">
                  <c:v>413675.67372206715</c:v>
                </c:pt>
                <c:pt idx="7">
                  <c:v>416347.87142417941</c:v>
                </c:pt>
                <c:pt idx="8">
                  <c:v>418889.21408420301</c:v>
                </c:pt>
                <c:pt idx="9">
                  <c:v>421299.70170210692</c:v>
                </c:pt>
                <c:pt idx="10">
                  <c:v>423579.33427790843</c:v>
                </c:pt>
                <c:pt idx="11">
                  <c:v>425728.11181157385</c:v>
                </c:pt>
                <c:pt idx="12">
                  <c:v>427746.03430306772</c:v>
                </c:pt>
                <c:pt idx="13">
                  <c:v>429633.1017524926</c:v>
                </c:pt>
                <c:pt idx="14">
                  <c:v>431389.31415986374</c:v>
                </c:pt>
                <c:pt idx="15">
                  <c:v>433014.6715250315</c:v>
                </c:pt>
                <c:pt idx="16">
                  <c:v>434509.1738481755</c:v>
                </c:pt>
                <c:pt idx="17">
                  <c:v>435872.82112912153</c:v>
                </c:pt>
                <c:pt idx="18">
                  <c:v>437105.61336799129</c:v>
                </c:pt>
                <c:pt idx="19">
                  <c:v>438207.55056469783</c:v>
                </c:pt>
                <c:pt idx="20">
                  <c:v>439178.63271939306</c:v>
                </c:pt>
                <c:pt idx="21">
                  <c:v>440018.85983189277</c:v>
                </c:pt>
                <c:pt idx="22">
                  <c:v>440728.23190228513</c:v>
                </c:pt>
                <c:pt idx="23">
                  <c:v>441306.74893057428</c:v>
                </c:pt>
                <c:pt idx="24">
                  <c:v>441754.41091675957</c:v>
                </c:pt>
                <c:pt idx="25">
                  <c:v>442071.21786087792</c:v>
                </c:pt>
                <c:pt idx="26">
                  <c:v>442257.169762754</c:v>
                </c:pt>
                <c:pt idx="27">
                  <c:v>442312.26662263065</c:v>
                </c:pt>
                <c:pt idx="28">
                  <c:v>442312.26662263065</c:v>
                </c:pt>
                <c:pt idx="29">
                  <c:v>442312.26662263065</c:v>
                </c:pt>
                <c:pt idx="30">
                  <c:v>442312.26662263065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14-499F-B5B5-5AF1CBF6B59A}"/>
            </c:ext>
          </c:extLst>
        </c:ser>
        <c:ser>
          <c:idx val="6"/>
          <c:order val="6"/>
          <c:tx>
            <c:strRef>
              <c:f>'(součet_úspor)'!$I$3:$I$4</c:f>
              <c:strCache>
                <c:ptCount val="2"/>
                <c:pt idx="0">
                  <c:v>var. 5</c:v>
                </c:pt>
                <c:pt idx="1">
                  <c:v>celkem</c:v>
                </c:pt>
              </c:strCache>
            </c:strRef>
          </c:tx>
          <c:spPr>
            <a:ln w="19050" cap="rnd">
              <a:solidFill>
                <a:srgbClr val="0000F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00FF"/>
              </a:solidFill>
              <a:ln w="9525">
                <a:solidFill>
                  <a:srgbClr val="0000FF"/>
                </a:solidFill>
              </a:ln>
              <a:effectLst/>
            </c:spPr>
          </c:marker>
          <c:xVal>
            <c:numRef>
              <c:f>'(součet_úspor)'!$B$10:$B$40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'(součet_úspor)'!$I$10:$I$40</c:f>
              <c:numCache>
                <c:formatCode>#,##0</c:formatCode>
                <c:ptCount val="31"/>
                <c:pt idx="0">
                  <c:v>353919.10193750466</c:v>
                </c:pt>
                <c:pt idx="1">
                  <c:v>357017.68727325619</c:v>
                </c:pt>
                <c:pt idx="2">
                  <c:v>359998.99547480489</c:v>
                </c:pt>
                <c:pt idx="3">
                  <c:v>362863.02654212574</c:v>
                </c:pt>
                <c:pt idx="4">
                  <c:v>365609.78047519701</c:v>
                </c:pt>
                <c:pt idx="5">
                  <c:v>368239.25727412128</c:v>
                </c:pt>
                <c:pt idx="6">
                  <c:v>370751.45693872462</c:v>
                </c:pt>
                <c:pt idx="7">
                  <c:v>373146.37946916447</c:v>
                </c:pt>
                <c:pt idx="8">
                  <c:v>375424.02486537478</c:v>
                </c:pt>
                <c:pt idx="9">
                  <c:v>377584.39312736853</c:v>
                </c:pt>
                <c:pt idx="10">
                  <c:v>379627.48425516405</c:v>
                </c:pt>
                <c:pt idx="11">
                  <c:v>381553.29824871127</c:v>
                </c:pt>
                <c:pt idx="12">
                  <c:v>383361.83510798833</c:v>
                </c:pt>
                <c:pt idx="13">
                  <c:v>385053.09483307146</c:v>
                </c:pt>
                <c:pt idx="14">
                  <c:v>386627.07742402091</c:v>
                </c:pt>
                <c:pt idx="15">
                  <c:v>388083.78288062295</c:v>
                </c:pt>
                <c:pt idx="16">
                  <c:v>389423.21120310662</c:v>
                </c:pt>
                <c:pt idx="17">
                  <c:v>390645.36239127937</c:v>
                </c:pt>
                <c:pt idx="18">
                  <c:v>391750.2364452639</c:v>
                </c:pt>
                <c:pt idx="19">
                  <c:v>392737.83336500369</c:v>
                </c:pt>
                <c:pt idx="20">
                  <c:v>393608.15315056202</c:v>
                </c:pt>
                <c:pt idx="21">
                  <c:v>394361.19580190256</c:v>
                </c:pt>
                <c:pt idx="22">
                  <c:v>394996.96131899353</c:v>
                </c:pt>
                <c:pt idx="23">
                  <c:v>395515.44970184017</c:v>
                </c:pt>
                <c:pt idx="24">
                  <c:v>395916.66095053125</c:v>
                </c:pt>
                <c:pt idx="25">
                  <c:v>396200.59506501624</c:v>
                </c:pt>
                <c:pt idx="26">
                  <c:v>396367.25204514246</c:v>
                </c:pt>
                <c:pt idx="27">
                  <c:v>396416.6318911619</c:v>
                </c:pt>
                <c:pt idx="28">
                  <c:v>396416.6318911619</c:v>
                </c:pt>
                <c:pt idx="29">
                  <c:v>396416.6318911619</c:v>
                </c:pt>
                <c:pt idx="30">
                  <c:v>396416.6318911619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514-499F-B5B5-5AF1CBF6B59A}"/>
            </c:ext>
          </c:extLst>
        </c:ser>
        <c:ser>
          <c:idx val="9"/>
          <c:order val="9"/>
          <c:tx>
            <c:strRef>
              <c:f>'(součet_úspor)'!$L$3:$L$4</c:f>
              <c:strCache>
                <c:ptCount val="2"/>
                <c:pt idx="0">
                  <c:v>var. 6</c:v>
                </c:pt>
                <c:pt idx="1">
                  <c:v>celkem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'(součet_úspor)'!$B$10:$B$40</c:f>
              <c:numCache>
                <c:formatCode>General</c:formatCode>
                <c:ptCount val="31"/>
                <c:pt idx="0">
                  <c:v>2028</c:v>
                </c:pt>
                <c:pt idx="1">
                  <c:v>2029</c:v>
                </c:pt>
                <c:pt idx="2">
                  <c:v>2030</c:v>
                </c:pt>
                <c:pt idx="3">
                  <c:v>2031</c:v>
                </c:pt>
                <c:pt idx="4">
                  <c:v>2032</c:v>
                </c:pt>
                <c:pt idx="5">
                  <c:v>2033</c:v>
                </c:pt>
                <c:pt idx="6">
                  <c:v>2034</c:v>
                </c:pt>
                <c:pt idx="7">
                  <c:v>2035</c:v>
                </c:pt>
                <c:pt idx="8">
                  <c:v>2036</c:v>
                </c:pt>
                <c:pt idx="9">
                  <c:v>2037</c:v>
                </c:pt>
                <c:pt idx="10">
                  <c:v>2038</c:v>
                </c:pt>
                <c:pt idx="11">
                  <c:v>2039</c:v>
                </c:pt>
                <c:pt idx="12">
                  <c:v>2040</c:v>
                </c:pt>
                <c:pt idx="13">
                  <c:v>2041</c:v>
                </c:pt>
                <c:pt idx="14">
                  <c:v>2042</c:v>
                </c:pt>
                <c:pt idx="15">
                  <c:v>2043</c:v>
                </c:pt>
                <c:pt idx="16">
                  <c:v>2044</c:v>
                </c:pt>
                <c:pt idx="17">
                  <c:v>2045</c:v>
                </c:pt>
                <c:pt idx="18">
                  <c:v>2046</c:v>
                </c:pt>
                <c:pt idx="19">
                  <c:v>2047</c:v>
                </c:pt>
                <c:pt idx="20">
                  <c:v>2048</c:v>
                </c:pt>
                <c:pt idx="21">
                  <c:v>2049</c:v>
                </c:pt>
                <c:pt idx="22">
                  <c:v>2050</c:v>
                </c:pt>
                <c:pt idx="23">
                  <c:v>2051</c:v>
                </c:pt>
                <c:pt idx="24">
                  <c:v>2052</c:v>
                </c:pt>
                <c:pt idx="25">
                  <c:v>2053</c:v>
                </c:pt>
                <c:pt idx="26">
                  <c:v>2054</c:v>
                </c:pt>
                <c:pt idx="27">
                  <c:v>2055</c:v>
                </c:pt>
                <c:pt idx="28">
                  <c:v>2056</c:v>
                </c:pt>
                <c:pt idx="29">
                  <c:v>2057</c:v>
                </c:pt>
                <c:pt idx="30">
                  <c:v>2058</c:v>
                </c:pt>
              </c:numCache>
            </c:numRef>
          </c:xVal>
          <c:yVal>
            <c:numRef>
              <c:f>'(součet_úspor)'!$L$10:$L$40</c:f>
              <c:numCache>
                <c:formatCode>#,##0</c:formatCode>
                <c:ptCount val="31"/>
                <c:pt idx="0">
                  <c:v>192744.31343748485</c:v>
                </c:pt>
                <c:pt idx="1">
                  <c:v>194431.8027532635</c:v>
                </c:pt>
                <c:pt idx="2">
                  <c:v>196055.42295150497</c:v>
                </c:pt>
                <c:pt idx="3">
                  <c:v>197615.17403222737</c:v>
                </c:pt>
                <c:pt idx="4">
                  <c:v>199111.0559953964</c:v>
                </c:pt>
                <c:pt idx="5">
                  <c:v>200543.06884109596</c:v>
                </c:pt>
                <c:pt idx="6">
                  <c:v>201911.21256918812</c:v>
                </c:pt>
                <c:pt idx="7">
                  <c:v>203215.48717979531</c:v>
                </c:pt>
                <c:pt idx="8">
                  <c:v>204455.89267286737</c:v>
                </c:pt>
                <c:pt idx="9">
                  <c:v>205632.42904843288</c:v>
                </c:pt>
                <c:pt idx="10">
                  <c:v>206745.09630643501</c:v>
                </c:pt>
                <c:pt idx="11">
                  <c:v>207793.89444692881</c:v>
                </c:pt>
                <c:pt idx="12">
                  <c:v>208778.82346986479</c:v>
                </c:pt>
                <c:pt idx="13">
                  <c:v>209699.88337528516</c:v>
                </c:pt>
                <c:pt idx="14">
                  <c:v>210557.07416320546</c:v>
                </c:pt>
                <c:pt idx="15">
                  <c:v>211350.39583356545</c:v>
                </c:pt>
                <c:pt idx="16">
                  <c:v>212079.84838638065</c:v>
                </c:pt>
                <c:pt idx="17">
                  <c:v>212745.43182170059</c:v>
                </c:pt>
                <c:pt idx="18">
                  <c:v>213347.14613946812</c:v>
                </c:pt>
                <c:pt idx="19">
                  <c:v>213884.99133971566</c:v>
                </c:pt>
                <c:pt idx="20">
                  <c:v>214358.96742247537</c:v>
                </c:pt>
                <c:pt idx="21">
                  <c:v>214769.07438762326</c:v>
                </c:pt>
                <c:pt idx="22">
                  <c:v>215115.31223530695</c:v>
                </c:pt>
                <c:pt idx="23">
                  <c:v>215397.68096541101</c:v>
                </c:pt>
                <c:pt idx="24">
                  <c:v>215616.1805780245</c:v>
                </c:pt>
                <c:pt idx="25">
                  <c:v>215770.81107315439</c:v>
                </c:pt>
                <c:pt idx="26">
                  <c:v>215861.5724506258</c:v>
                </c:pt>
                <c:pt idx="27">
                  <c:v>215888.46471065114</c:v>
                </c:pt>
                <c:pt idx="28">
                  <c:v>215888.46471065114</c:v>
                </c:pt>
                <c:pt idx="29">
                  <c:v>215888.46471065114</c:v>
                </c:pt>
                <c:pt idx="30">
                  <c:v>215888.46471065114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514-499F-B5B5-5AF1CBF6B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9860384"/>
        <c:axId val="749863664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'(součet_úspor)'!$D$3:$D$4</c15:sqref>
                        </c15:formulaRef>
                      </c:ext>
                    </c:extLst>
                    <c:strCache>
                      <c:ptCount val="2"/>
                      <c:pt idx="0">
                        <c:v>var. 2</c:v>
                      </c:pt>
                      <c:pt idx="1">
                        <c:v>dálková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'(součet_úspor)'!$B$10:$B$40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2028</c:v>
                      </c:pt>
                      <c:pt idx="1">
                        <c:v>2029</c:v>
                      </c:pt>
                      <c:pt idx="2">
                        <c:v>2030</c:v>
                      </c:pt>
                      <c:pt idx="3">
                        <c:v>2031</c:v>
                      </c:pt>
                      <c:pt idx="4">
                        <c:v>2032</c:v>
                      </c:pt>
                      <c:pt idx="5">
                        <c:v>2033</c:v>
                      </c:pt>
                      <c:pt idx="6">
                        <c:v>2034</c:v>
                      </c:pt>
                      <c:pt idx="7">
                        <c:v>2035</c:v>
                      </c:pt>
                      <c:pt idx="8">
                        <c:v>2036</c:v>
                      </c:pt>
                      <c:pt idx="9">
                        <c:v>2037</c:v>
                      </c:pt>
                      <c:pt idx="10">
                        <c:v>2038</c:v>
                      </c:pt>
                      <c:pt idx="11">
                        <c:v>2039</c:v>
                      </c:pt>
                      <c:pt idx="12">
                        <c:v>2040</c:v>
                      </c:pt>
                      <c:pt idx="13">
                        <c:v>2041</c:v>
                      </c:pt>
                      <c:pt idx="14">
                        <c:v>2042</c:v>
                      </c:pt>
                      <c:pt idx="15">
                        <c:v>2043</c:v>
                      </c:pt>
                      <c:pt idx="16">
                        <c:v>2044</c:v>
                      </c:pt>
                      <c:pt idx="17">
                        <c:v>2045</c:v>
                      </c:pt>
                      <c:pt idx="18">
                        <c:v>2046</c:v>
                      </c:pt>
                      <c:pt idx="19">
                        <c:v>2047</c:v>
                      </c:pt>
                      <c:pt idx="20">
                        <c:v>2048</c:v>
                      </c:pt>
                      <c:pt idx="21">
                        <c:v>2049</c:v>
                      </c:pt>
                      <c:pt idx="22">
                        <c:v>2050</c:v>
                      </c:pt>
                      <c:pt idx="23">
                        <c:v>2051</c:v>
                      </c:pt>
                      <c:pt idx="24">
                        <c:v>2052</c:v>
                      </c:pt>
                      <c:pt idx="25">
                        <c:v>2053</c:v>
                      </c:pt>
                      <c:pt idx="26">
                        <c:v>2054</c:v>
                      </c:pt>
                      <c:pt idx="27">
                        <c:v>2055</c:v>
                      </c:pt>
                      <c:pt idx="28">
                        <c:v>2056</c:v>
                      </c:pt>
                      <c:pt idx="29">
                        <c:v>2057</c:v>
                      </c:pt>
                      <c:pt idx="30">
                        <c:v>2058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'(součet_úspor)'!$D$10:$D$40</c15:sqref>
                        </c15:formulaRef>
                      </c:ext>
                    </c:extLst>
                    <c:numCache>
                      <c:formatCode>#,##0</c:formatCode>
                      <c:ptCount val="31"/>
                      <c:pt idx="0">
                        <c:v>193920.87862802442</c:v>
                      </c:pt>
                      <c:pt idx="1">
                        <c:v>196290.7316500372</c:v>
                      </c:pt>
                      <c:pt idx="2">
                        <c:v>198567.76668773685</c:v>
                      </c:pt>
                      <c:pt idx="3">
                        <c:v>200752.43614244077</c:v>
                      </c:pt>
                      <c:pt idx="4">
                        <c:v>202845.15342421632</c:v>
                      </c:pt>
                      <c:pt idx="5">
                        <c:v>204846.29656542817</c:v>
                      </c:pt>
                      <c:pt idx="6">
                        <c:v>206756.21141114051</c:v>
                      </c:pt>
                      <c:pt idx="7">
                        <c:v>208575.21444224854</c:v>
                      </c:pt>
                      <c:pt idx="8">
                        <c:v>210303.5952759448</c:v>
                      </c:pt>
                      <c:pt idx="9">
                        <c:v>211941.61888473568</c:v>
                      </c:pt>
                      <c:pt idx="10">
                        <c:v>213489.52756723884</c:v>
                      </c:pt>
                      <c:pt idx="11">
                        <c:v>214947.54269985339</c:v>
                      </c:pt>
                      <c:pt idx="12">
                        <c:v>216315.86629471151</c:v>
                      </c:pt>
                      <c:pt idx="13">
                        <c:v>217594.6823855777</c:v>
                      </c:pt>
                      <c:pt idx="14">
                        <c:v>218784.15825986984</c:v>
                      </c:pt>
                      <c:pt idx="15">
                        <c:v>219884.44555337031</c:v>
                      </c:pt>
                      <c:pt idx="16">
                        <c:v>220895.68122187693</c:v>
                      </c:pt>
                      <c:pt idx="17">
                        <c:v>221817.9884007459</c:v>
                      </c:pt>
                      <c:pt idx="18">
                        <c:v>222651.47716424245</c:v>
                      </c:pt>
                      <c:pt idx="19">
                        <c:v>223396.24519228336</c:v>
                      </c:pt>
                      <c:pt idx="20">
                        <c:v>224052.37835325077</c:v>
                      </c:pt>
                      <c:pt idx="21">
                        <c:v>224619.95120910177</c:v>
                      </c:pt>
                      <c:pt idx="22">
                        <c:v>225099.02744848825</c:v>
                      </c:pt>
                      <c:pt idx="23">
                        <c:v>225489.6602528262</c:v>
                      </c:pt>
                      <c:pt idx="24">
                        <c:v>225791.89259890758</c:v>
                      </c:pt>
                      <c:pt idx="25">
                        <c:v>226005.75750158721</c:v>
                      </c:pt>
                      <c:pt idx="26">
                        <c:v>226131.27819887674</c:v>
                      </c:pt>
                      <c:pt idx="27">
                        <c:v>226168.46828241166</c:v>
                      </c:pt>
                      <c:pt idx="28">
                        <c:v>226168.46828241166</c:v>
                      </c:pt>
                      <c:pt idx="29">
                        <c:v>226168.46828241166</c:v>
                      </c:pt>
                      <c:pt idx="30">
                        <c:v>226168.46828241166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1-5514-499F-B5B5-5AF1CBF6B59A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'(součet_úspor)'!$E$3:$E$4</c15:sqref>
                        </c15:formulaRef>
                      </c:ext>
                    </c:extLst>
                    <c:strCache>
                      <c:ptCount val="2"/>
                      <c:pt idx="0">
                        <c:v>var. 2</c:v>
                      </c:pt>
                      <c:pt idx="1">
                        <c:v>regionální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'(součet_úspor)'!$B$10:$B$40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2028</c:v>
                      </c:pt>
                      <c:pt idx="1">
                        <c:v>2029</c:v>
                      </c:pt>
                      <c:pt idx="2">
                        <c:v>2030</c:v>
                      </c:pt>
                      <c:pt idx="3">
                        <c:v>2031</c:v>
                      </c:pt>
                      <c:pt idx="4">
                        <c:v>2032</c:v>
                      </c:pt>
                      <c:pt idx="5">
                        <c:v>2033</c:v>
                      </c:pt>
                      <c:pt idx="6">
                        <c:v>2034</c:v>
                      </c:pt>
                      <c:pt idx="7">
                        <c:v>2035</c:v>
                      </c:pt>
                      <c:pt idx="8">
                        <c:v>2036</c:v>
                      </c:pt>
                      <c:pt idx="9">
                        <c:v>2037</c:v>
                      </c:pt>
                      <c:pt idx="10">
                        <c:v>2038</c:v>
                      </c:pt>
                      <c:pt idx="11">
                        <c:v>2039</c:v>
                      </c:pt>
                      <c:pt idx="12">
                        <c:v>2040</c:v>
                      </c:pt>
                      <c:pt idx="13">
                        <c:v>2041</c:v>
                      </c:pt>
                      <c:pt idx="14">
                        <c:v>2042</c:v>
                      </c:pt>
                      <c:pt idx="15">
                        <c:v>2043</c:v>
                      </c:pt>
                      <c:pt idx="16">
                        <c:v>2044</c:v>
                      </c:pt>
                      <c:pt idx="17">
                        <c:v>2045</c:v>
                      </c:pt>
                      <c:pt idx="18">
                        <c:v>2046</c:v>
                      </c:pt>
                      <c:pt idx="19">
                        <c:v>2047</c:v>
                      </c:pt>
                      <c:pt idx="20">
                        <c:v>2048</c:v>
                      </c:pt>
                      <c:pt idx="21">
                        <c:v>2049</c:v>
                      </c:pt>
                      <c:pt idx="22">
                        <c:v>2050</c:v>
                      </c:pt>
                      <c:pt idx="23">
                        <c:v>2051</c:v>
                      </c:pt>
                      <c:pt idx="24">
                        <c:v>2052</c:v>
                      </c:pt>
                      <c:pt idx="25">
                        <c:v>2053</c:v>
                      </c:pt>
                      <c:pt idx="26">
                        <c:v>2054</c:v>
                      </c:pt>
                      <c:pt idx="27">
                        <c:v>2055</c:v>
                      </c:pt>
                      <c:pt idx="28">
                        <c:v>2056</c:v>
                      </c:pt>
                      <c:pt idx="29">
                        <c:v>2057</c:v>
                      </c:pt>
                      <c:pt idx="30">
                        <c:v>2058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'(součet_úspor)'!$E$10:$E$40</c15:sqref>
                        </c15:formulaRef>
                      </c:ext>
                    </c:extLst>
                    <c:numCache>
                      <c:formatCode>#,##0</c:formatCode>
                      <c:ptCount val="31"/>
                      <c:pt idx="0">
                        <c:v>100801.68755948079</c:v>
                      </c:pt>
                      <c:pt idx="1">
                        <c:v>101012.15025568446</c:v>
                      </c:pt>
                      <c:pt idx="2">
                        <c:v>101217.76958430854</c:v>
                      </c:pt>
                      <c:pt idx="3">
                        <c:v>101418.09314406769</c:v>
                      </c:pt>
                      <c:pt idx="4">
                        <c:v>101612.70752483177</c:v>
                      </c:pt>
                      <c:pt idx="5">
                        <c:v>101801.23469433206</c:v>
                      </c:pt>
                      <c:pt idx="6">
                        <c:v>101983.32880737248</c:v>
                      </c:pt>
                      <c:pt idx="7">
                        <c:v>102158.67338318902</c:v>
                      </c:pt>
                      <c:pt idx="8">
                        <c:v>102326.97880452609</c:v>
                      </c:pt>
                      <c:pt idx="9">
                        <c:v>102487.98009887637</c:v>
                      </c:pt>
                      <c:pt idx="10">
                        <c:v>102641.43496763898</c:v>
                      </c:pt>
                      <c:pt idx="11">
                        <c:v>102787.12203441185</c:v>
                      </c:pt>
                      <c:pt idx="12">
                        <c:v>102924.83928701485</c:v>
                      </c:pt>
                      <c:pt idx="13">
                        <c:v>103054.4026917365</c:v>
                      </c:pt>
                      <c:pt idx="14">
                        <c:v>103175.64496118869</c:v>
                      </c:pt>
                      <c:pt idx="15">
                        <c:v>103288.41445950515</c:v>
                      </c:pt>
                      <c:pt idx="16">
                        <c:v>103392.57423098698</c:v>
                      </c:pt>
                      <c:pt idx="17">
                        <c:v>103488.0011401524</c:v>
                      </c:pt>
                      <c:pt idx="18">
                        <c:v>103574.58511282716</c:v>
                      </c:pt>
                      <c:pt idx="19">
                        <c:v>103652.22846906629</c:v>
                      </c:pt>
                      <c:pt idx="20">
                        <c:v>103720.84534051927</c:v>
                      </c:pt>
                      <c:pt idx="21">
                        <c:v>103780.36116522556</c:v>
                      </c:pt>
                      <c:pt idx="22">
                        <c:v>103830.71225444321</c:v>
                      </c:pt>
                      <c:pt idx="23">
                        <c:v>103871.84542684806</c:v>
                      </c:pt>
                      <c:pt idx="24">
                        <c:v>103903.71770564784</c:v>
                      </c:pt>
                      <c:pt idx="25">
                        <c:v>103926.29607602187</c:v>
                      </c:pt>
                      <c:pt idx="26">
                        <c:v>103939.55729973357</c:v>
                      </c:pt>
                      <c:pt idx="27">
                        <c:v>103943.48778546679</c:v>
                      </c:pt>
                      <c:pt idx="28">
                        <c:v>103943.48778546679</c:v>
                      </c:pt>
                      <c:pt idx="29">
                        <c:v>103943.48778546679</c:v>
                      </c:pt>
                      <c:pt idx="30">
                        <c:v>103943.48778546679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5514-499F-B5B5-5AF1CBF6B59A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'(součet_úspor)'!$G$3:$G$4</c15:sqref>
                        </c15:formulaRef>
                      </c:ext>
                    </c:extLst>
                    <c:strCache>
                      <c:ptCount val="2"/>
                      <c:pt idx="0">
                        <c:v>var. 3</c:v>
                      </c:pt>
                      <c:pt idx="1">
                        <c:v>dálková</c:v>
                      </c:pt>
                    </c:strCache>
                  </c:strRef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'(součet_úspor)'!$B$10:$B$40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2028</c:v>
                      </c:pt>
                      <c:pt idx="1">
                        <c:v>2029</c:v>
                      </c:pt>
                      <c:pt idx="2">
                        <c:v>2030</c:v>
                      </c:pt>
                      <c:pt idx="3">
                        <c:v>2031</c:v>
                      </c:pt>
                      <c:pt idx="4">
                        <c:v>2032</c:v>
                      </c:pt>
                      <c:pt idx="5">
                        <c:v>2033</c:v>
                      </c:pt>
                      <c:pt idx="6">
                        <c:v>2034</c:v>
                      </c:pt>
                      <c:pt idx="7">
                        <c:v>2035</c:v>
                      </c:pt>
                      <c:pt idx="8">
                        <c:v>2036</c:v>
                      </c:pt>
                      <c:pt idx="9">
                        <c:v>2037</c:v>
                      </c:pt>
                      <c:pt idx="10">
                        <c:v>2038</c:v>
                      </c:pt>
                      <c:pt idx="11">
                        <c:v>2039</c:v>
                      </c:pt>
                      <c:pt idx="12">
                        <c:v>2040</c:v>
                      </c:pt>
                      <c:pt idx="13">
                        <c:v>2041</c:v>
                      </c:pt>
                      <c:pt idx="14">
                        <c:v>2042</c:v>
                      </c:pt>
                      <c:pt idx="15">
                        <c:v>2043</c:v>
                      </c:pt>
                      <c:pt idx="16">
                        <c:v>2044</c:v>
                      </c:pt>
                      <c:pt idx="17">
                        <c:v>2045</c:v>
                      </c:pt>
                      <c:pt idx="18">
                        <c:v>2046</c:v>
                      </c:pt>
                      <c:pt idx="19">
                        <c:v>2047</c:v>
                      </c:pt>
                      <c:pt idx="20">
                        <c:v>2048</c:v>
                      </c:pt>
                      <c:pt idx="21">
                        <c:v>2049</c:v>
                      </c:pt>
                      <c:pt idx="22">
                        <c:v>2050</c:v>
                      </c:pt>
                      <c:pt idx="23">
                        <c:v>2051</c:v>
                      </c:pt>
                      <c:pt idx="24">
                        <c:v>2052</c:v>
                      </c:pt>
                      <c:pt idx="25">
                        <c:v>2053</c:v>
                      </c:pt>
                      <c:pt idx="26">
                        <c:v>2054</c:v>
                      </c:pt>
                      <c:pt idx="27">
                        <c:v>2055</c:v>
                      </c:pt>
                      <c:pt idx="28">
                        <c:v>2056</c:v>
                      </c:pt>
                      <c:pt idx="29">
                        <c:v>2057</c:v>
                      </c:pt>
                      <c:pt idx="30">
                        <c:v>2058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'(součet_úspor)'!$G$10:$G$40</c15:sqref>
                        </c15:formulaRef>
                      </c:ext>
                    </c:extLst>
                    <c:numCache>
                      <c:formatCode>#,##0</c:formatCode>
                      <c:ptCount val="31"/>
                      <c:pt idx="0">
                        <c:v>259823.37182298838</c:v>
                      </c:pt>
                      <c:pt idx="1">
                        <c:v>262998.5990838061</c:v>
                      </c:pt>
                      <c:pt idx="2">
                        <c:v>266049.40551596577</c:v>
                      </c:pt>
                      <c:pt idx="3">
                        <c:v>268976.46987902711</c:v>
                      </c:pt>
                      <c:pt idx="4">
                        <c:v>271780.34441970591</c:v>
                      </c:pt>
                      <c:pt idx="5">
                        <c:v>274461.53413831023</c:v>
                      </c:pt>
                      <c:pt idx="6">
                        <c:v>277020.50104801636</c:v>
                      </c:pt>
                      <c:pt idx="7">
                        <c:v>279457.66794379923</c:v>
                      </c:pt>
                      <c:pt idx="8">
                        <c:v>281773.42174076248</c:v>
                      </c:pt>
                      <c:pt idx="9">
                        <c:v>283968.11643671361</c:v>
                      </c:pt>
                      <c:pt idx="10">
                        <c:v>286042.07574356941</c:v>
                      </c:pt>
                      <c:pt idx="11">
                        <c:v>287995.59542616026</c:v>
                      </c:pt>
                      <c:pt idx="12">
                        <c:v>289828.94538252684</c:v>
                      </c:pt>
                      <c:pt idx="13">
                        <c:v>291542.37149444519</c:v>
                      </c:pt>
                      <c:pt idx="14">
                        <c:v>293136.09727251768</c:v>
                      </c:pt>
                      <c:pt idx="15">
                        <c:v>294610.32531801728</c:v>
                      </c:pt>
                      <c:pt idx="16">
                        <c:v>295965.23862047162</c:v>
                      </c:pt>
                      <c:pt idx="17">
                        <c:v>297201.00170540292</c:v>
                      </c:pt>
                      <c:pt idx="18">
                        <c:v>298317.76164842502</c:v>
                      </c:pt>
                      <c:pt idx="19">
                        <c:v>299315.64896560716</c:v>
                      </c:pt>
                      <c:pt idx="20">
                        <c:v>300194.77839194727</c:v>
                      </c:pt>
                      <c:pt idx="21">
                        <c:v>300955.24955563346</c:v>
                      </c:pt>
                      <c:pt idx="22">
                        <c:v>301597.14755694376</c:v>
                      </c:pt>
                      <c:pt idx="23">
                        <c:v>302120.54345664871</c:v>
                      </c:pt>
                      <c:pt idx="24">
                        <c:v>302525.49468046642</c:v>
                      </c:pt>
                      <c:pt idx="25">
                        <c:v>302812.04534309421</c:v>
                      </c:pt>
                      <c:pt idx="26">
                        <c:v>302980.2264955095</c:v>
                      </c:pt>
                      <c:pt idx="27">
                        <c:v>303030.05629891355</c:v>
                      </c:pt>
                      <c:pt idx="28">
                        <c:v>303030.05629891355</c:v>
                      </c:pt>
                      <c:pt idx="29">
                        <c:v>303030.05629891355</c:v>
                      </c:pt>
                      <c:pt idx="30">
                        <c:v>303030.05629891355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514-499F-B5B5-5AF1CBF6B59A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'(součet_úspor)'!$H$3:$H$4</c15:sqref>
                        </c15:formulaRef>
                      </c:ext>
                    </c:extLst>
                    <c:strCache>
                      <c:ptCount val="2"/>
                      <c:pt idx="0">
                        <c:v>var. 3</c:v>
                      </c:pt>
                      <c:pt idx="1">
                        <c:v>regionální</c:v>
                      </c:pt>
                    </c:strCache>
                  </c:strRef>
                </c:tx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'(součet_úspor)'!$B$10:$B$40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2028</c:v>
                      </c:pt>
                      <c:pt idx="1">
                        <c:v>2029</c:v>
                      </c:pt>
                      <c:pt idx="2">
                        <c:v>2030</c:v>
                      </c:pt>
                      <c:pt idx="3">
                        <c:v>2031</c:v>
                      </c:pt>
                      <c:pt idx="4">
                        <c:v>2032</c:v>
                      </c:pt>
                      <c:pt idx="5">
                        <c:v>2033</c:v>
                      </c:pt>
                      <c:pt idx="6">
                        <c:v>2034</c:v>
                      </c:pt>
                      <c:pt idx="7">
                        <c:v>2035</c:v>
                      </c:pt>
                      <c:pt idx="8">
                        <c:v>2036</c:v>
                      </c:pt>
                      <c:pt idx="9">
                        <c:v>2037</c:v>
                      </c:pt>
                      <c:pt idx="10">
                        <c:v>2038</c:v>
                      </c:pt>
                      <c:pt idx="11">
                        <c:v>2039</c:v>
                      </c:pt>
                      <c:pt idx="12">
                        <c:v>2040</c:v>
                      </c:pt>
                      <c:pt idx="13">
                        <c:v>2041</c:v>
                      </c:pt>
                      <c:pt idx="14">
                        <c:v>2042</c:v>
                      </c:pt>
                      <c:pt idx="15">
                        <c:v>2043</c:v>
                      </c:pt>
                      <c:pt idx="16">
                        <c:v>2044</c:v>
                      </c:pt>
                      <c:pt idx="17">
                        <c:v>2045</c:v>
                      </c:pt>
                      <c:pt idx="18">
                        <c:v>2046</c:v>
                      </c:pt>
                      <c:pt idx="19">
                        <c:v>2047</c:v>
                      </c:pt>
                      <c:pt idx="20">
                        <c:v>2048</c:v>
                      </c:pt>
                      <c:pt idx="21">
                        <c:v>2049</c:v>
                      </c:pt>
                      <c:pt idx="22">
                        <c:v>2050</c:v>
                      </c:pt>
                      <c:pt idx="23">
                        <c:v>2051</c:v>
                      </c:pt>
                      <c:pt idx="24">
                        <c:v>2052</c:v>
                      </c:pt>
                      <c:pt idx="25">
                        <c:v>2053</c:v>
                      </c:pt>
                      <c:pt idx="26">
                        <c:v>2054</c:v>
                      </c:pt>
                      <c:pt idx="27">
                        <c:v>2055</c:v>
                      </c:pt>
                      <c:pt idx="28">
                        <c:v>2056</c:v>
                      </c:pt>
                      <c:pt idx="29">
                        <c:v>2057</c:v>
                      </c:pt>
                      <c:pt idx="30">
                        <c:v>2058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'(součet_úspor)'!$H$10:$H$40</c15:sqref>
                        </c15:formulaRef>
                      </c:ext>
                    </c:extLst>
                    <c:numCache>
                      <c:formatCode>#,##0</c:formatCode>
                      <c:ptCount val="31"/>
                      <c:pt idx="0">
                        <c:v>135071.15980201805</c:v>
                      </c:pt>
                      <c:pt idx="1">
                        <c:v>135353.26049599968</c:v>
                      </c:pt>
                      <c:pt idx="2">
                        <c:v>135628.92697651844</c:v>
                      </c:pt>
                      <c:pt idx="3">
                        <c:v>135897.48048401851</c:v>
                      </c:pt>
                      <c:pt idx="4">
                        <c:v>136158.36877179387</c:v>
                      </c:pt>
                      <c:pt idx="5">
                        <c:v>136411.08683959121</c:v>
                      </c:pt>
                      <c:pt idx="6">
                        <c:v>136655.17267405076</c:v>
                      </c:pt>
                      <c:pt idx="7">
                        <c:v>136890.20348038021</c:v>
                      </c:pt>
                      <c:pt idx="8">
                        <c:v>137115.79234344052</c:v>
                      </c:pt>
                      <c:pt idx="9">
                        <c:v>137331.5852653934</c:v>
                      </c:pt>
                      <c:pt idx="10">
                        <c:v>137537.25853433897</c:v>
                      </c:pt>
                      <c:pt idx="11">
                        <c:v>137732.51638541365</c:v>
                      </c:pt>
                      <c:pt idx="12">
                        <c:v>137917.08892054087</c:v>
                      </c:pt>
                      <c:pt idx="13">
                        <c:v>138090.73025804741</c:v>
                      </c:pt>
                      <c:pt idx="14">
                        <c:v>138253.21688734609</c:v>
                      </c:pt>
                      <c:pt idx="15">
                        <c:v>138404.34620701429</c:v>
                      </c:pt>
                      <c:pt idx="16">
                        <c:v>138543.93522770377</c:v>
                      </c:pt>
                      <c:pt idx="17">
                        <c:v>138671.81942371861</c:v>
                      </c:pt>
                      <c:pt idx="18">
                        <c:v>138787.8517195663</c:v>
                      </c:pt>
                      <c:pt idx="19">
                        <c:v>138891.9015990906</c:v>
                      </c:pt>
                      <c:pt idx="20">
                        <c:v>138983.85432744582</c:v>
                      </c:pt>
                      <c:pt idx="21">
                        <c:v>139063.61027625925</c:v>
                      </c:pt>
                      <c:pt idx="22">
                        <c:v>139131.08434534137</c:v>
                      </c:pt>
                      <c:pt idx="23">
                        <c:v>139186.20547392557</c:v>
                      </c:pt>
                      <c:pt idx="24">
                        <c:v>139228.91623629318</c:v>
                      </c:pt>
                      <c:pt idx="25">
                        <c:v>139259.17251778371</c:v>
                      </c:pt>
                      <c:pt idx="26">
                        <c:v>139276.9432672445</c:v>
                      </c:pt>
                      <c:pt idx="27">
                        <c:v>139282.2103237171</c:v>
                      </c:pt>
                      <c:pt idx="28">
                        <c:v>139282.2103237171</c:v>
                      </c:pt>
                      <c:pt idx="29">
                        <c:v>139282.2103237171</c:v>
                      </c:pt>
                      <c:pt idx="30">
                        <c:v>139282.2103237171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5514-499F-B5B5-5AF1CBF6B59A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'(součet_úspor)'!$J$3:$J$4</c15:sqref>
                        </c15:formulaRef>
                      </c:ext>
                    </c:extLst>
                    <c:strCache>
                      <c:ptCount val="2"/>
                      <c:pt idx="0">
                        <c:v>var. 5</c:v>
                      </c:pt>
                      <c:pt idx="1">
                        <c:v>dálková</c:v>
                      </c:pt>
                    </c:strCache>
                  </c:strRef>
                </c:tx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'(součet_úspor)'!$B$10:$B$40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2028</c:v>
                      </c:pt>
                      <c:pt idx="1">
                        <c:v>2029</c:v>
                      </c:pt>
                      <c:pt idx="2">
                        <c:v>2030</c:v>
                      </c:pt>
                      <c:pt idx="3">
                        <c:v>2031</c:v>
                      </c:pt>
                      <c:pt idx="4">
                        <c:v>2032</c:v>
                      </c:pt>
                      <c:pt idx="5">
                        <c:v>2033</c:v>
                      </c:pt>
                      <c:pt idx="6">
                        <c:v>2034</c:v>
                      </c:pt>
                      <c:pt idx="7">
                        <c:v>2035</c:v>
                      </c:pt>
                      <c:pt idx="8">
                        <c:v>2036</c:v>
                      </c:pt>
                      <c:pt idx="9">
                        <c:v>2037</c:v>
                      </c:pt>
                      <c:pt idx="10">
                        <c:v>2038</c:v>
                      </c:pt>
                      <c:pt idx="11">
                        <c:v>2039</c:v>
                      </c:pt>
                      <c:pt idx="12">
                        <c:v>2040</c:v>
                      </c:pt>
                      <c:pt idx="13">
                        <c:v>2041</c:v>
                      </c:pt>
                      <c:pt idx="14">
                        <c:v>2042</c:v>
                      </c:pt>
                      <c:pt idx="15">
                        <c:v>2043</c:v>
                      </c:pt>
                      <c:pt idx="16">
                        <c:v>2044</c:v>
                      </c:pt>
                      <c:pt idx="17">
                        <c:v>2045</c:v>
                      </c:pt>
                      <c:pt idx="18">
                        <c:v>2046</c:v>
                      </c:pt>
                      <c:pt idx="19">
                        <c:v>2047</c:v>
                      </c:pt>
                      <c:pt idx="20">
                        <c:v>2048</c:v>
                      </c:pt>
                      <c:pt idx="21">
                        <c:v>2049</c:v>
                      </c:pt>
                      <c:pt idx="22">
                        <c:v>2050</c:v>
                      </c:pt>
                      <c:pt idx="23">
                        <c:v>2051</c:v>
                      </c:pt>
                      <c:pt idx="24">
                        <c:v>2052</c:v>
                      </c:pt>
                      <c:pt idx="25">
                        <c:v>2053</c:v>
                      </c:pt>
                      <c:pt idx="26">
                        <c:v>2054</c:v>
                      </c:pt>
                      <c:pt idx="27">
                        <c:v>2055</c:v>
                      </c:pt>
                      <c:pt idx="28">
                        <c:v>2056</c:v>
                      </c:pt>
                      <c:pt idx="29">
                        <c:v>2057</c:v>
                      </c:pt>
                      <c:pt idx="30">
                        <c:v>2058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'(součet_úspor)'!$J$10:$J$40</c15:sqref>
                        </c15:formulaRef>
                      </c:ext>
                    </c:extLst>
                    <c:numCache>
                      <c:formatCode>#,##0</c:formatCode>
                      <c:ptCount val="31"/>
                      <c:pt idx="0">
                        <c:v>232808.15230116548</c:v>
                      </c:pt>
                      <c:pt idx="1">
                        <c:v>235654.37911079385</c:v>
                      </c:pt>
                      <c:pt idx="2">
                        <c:v>238389.06610419721</c:v>
                      </c:pt>
                      <c:pt idx="3">
                        <c:v>241012.8282427947</c:v>
                      </c:pt>
                      <c:pt idx="4">
                        <c:v>243526.16125563439</c:v>
                      </c:pt>
                      <c:pt idx="5">
                        <c:v>245929.51845955729</c:v>
                      </c:pt>
                      <c:pt idx="6">
                        <c:v>248223.31458271699</c:v>
                      </c:pt>
                      <c:pt idx="7">
                        <c:v>250407.9291480367</c:v>
                      </c:pt>
                      <c:pt idx="8">
                        <c:v>252483.70947003862</c:v>
                      </c:pt>
                      <c:pt idx="9">
                        <c:v>254450.97331443604</c:v>
                      </c:pt>
                      <c:pt idx="10">
                        <c:v>256310.01126028073</c:v>
                      </c:pt>
                      <c:pt idx="11">
                        <c:v>258061.08879951984</c:v>
                      </c:pt>
                      <c:pt idx="12">
                        <c:v>259704.44820451274</c:v>
                      </c:pt>
                      <c:pt idx="13">
                        <c:v>261240.31018920278</c:v>
                      </c:pt>
                      <c:pt idx="14">
                        <c:v>262668.87538596656</c:v>
                      </c:pt>
                      <c:pt idx="15">
                        <c:v>263990.3256577733</c:v>
                      </c:pt>
                      <c:pt idx="16">
                        <c:v>265204.82526319881</c:v>
                      </c:pt>
                      <c:pt idx="17">
                        <c:v>266312.52188656828</c:v>
                      </c:pt>
                      <c:pt idx="18">
                        <c:v>267313.54754840338</c:v>
                      </c:pt>
                      <c:pt idx="19">
                        <c:v>268208.01940466027</c:v>
                      </c:pt>
                      <c:pt idx="20">
                        <c:v>268996.04044548253</c:v>
                      </c:pt>
                      <c:pt idx="21">
                        <c:v>269677.70010067837</c:v>
                      </c:pt>
                      <c:pt idx="22">
                        <c:v>270253.07475908461</c:v>
                      </c:pt>
                      <c:pt idx="23">
                        <c:v>270722.22820723889</c:v>
                      </c:pt>
                      <c:pt idx="24">
                        <c:v>271085.21199243312</c:v>
                      </c:pt>
                      <c:pt idx="25">
                        <c:v>271342.06571341224</c:v>
                      </c:pt>
                      <c:pt idx="26">
                        <c:v>271492.81724254967</c:v>
                      </c:pt>
                      <c:pt idx="27">
                        <c:v>271537.48288195214</c:v>
                      </c:pt>
                      <c:pt idx="28">
                        <c:v>271537.48288195214</c:v>
                      </c:pt>
                      <c:pt idx="29">
                        <c:v>271537.48288195214</c:v>
                      </c:pt>
                      <c:pt idx="30">
                        <c:v>271537.48288195214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5514-499F-B5B5-5AF1CBF6B59A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'(součet_úspor)'!$K$3:$K$4</c15:sqref>
                        </c15:formulaRef>
                      </c:ext>
                    </c:extLst>
                    <c:strCache>
                      <c:ptCount val="2"/>
                      <c:pt idx="0">
                        <c:v>var. 5</c:v>
                      </c:pt>
                      <c:pt idx="1">
                        <c:v>regionální</c:v>
                      </c:pt>
                    </c:strCache>
                  </c:strRef>
                </c:tx>
                <c:spPr>
                  <a:ln w="19050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'(součet_úspor)'!$B$10:$B$40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2028</c:v>
                      </c:pt>
                      <c:pt idx="1">
                        <c:v>2029</c:v>
                      </c:pt>
                      <c:pt idx="2">
                        <c:v>2030</c:v>
                      </c:pt>
                      <c:pt idx="3">
                        <c:v>2031</c:v>
                      </c:pt>
                      <c:pt idx="4">
                        <c:v>2032</c:v>
                      </c:pt>
                      <c:pt idx="5">
                        <c:v>2033</c:v>
                      </c:pt>
                      <c:pt idx="6">
                        <c:v>2034</c:v>
                      </c:pt>
                      <c:pt idx="7">
                        <c:v>2035</c:v>
                      </c:pt>
                      <c:pt idx="8">
                        <c:v>2036</c:v>
                      </c:pt>
                      <c:pt idx="9">
                        <c:v>2037</c:v>
                      </c:pt>
                      <c:pt idx="10">
                        <c:v>2038</c:v>
                      </c:pt>
                      <c:pt idx="11">
                        <c:v>2039</c:v>
                      </c:pt>
                      <c:pt idx="12">
                        <c:v>2040</c:v>
                      </c:pt>
                      <c:pt idx="13">
                        <c:v>2041</c:v>
                      </c:pt>
                      <c:pt idx="14">
                        <c:v>2042</c:v>
                      </c:pt>
                      <c:pt idx="15">
                        <c:v>2043</c:v>
                      </c:pt>
                      <c:pt idx="16">
                        <c:v>2044</c:v>
                      </c:pt>
                      <c:pt idx="17">
                        <c:v>2045</c:v>
                      </c:pt>
                      <c:pt idx="18">
                        <c:v>2046</c:v>
                      </c:pt>
                      <c:pt idx="19">
                        <c:v>2047</c:v>
                      </c:pt>
                      <c:pt idx="20">
                        <c:v>2048</c:v>
                      </c:pt>
                      <c:pt idx="21">
                        <c:v>2049</c:v>
                      </c:pt>
                      <c:pt idx="22">
                        <c:v>2050</c:v>
                      </c:pt>
                      <c:pt idx="23">
                        <c:v>2051</c:v>
                      </c:pt>
                      <c:pt idx="24">
                        <c:v>2052</c:v>
                      </c:pt>
                      <c:pt idx="25">
                        <c:v>2053</c:v>
                      </c:pt>
                      <c:pt idx="26">
                        <c:v>2054</c:v>
                      </c:pt>
                      <c:pt idx="27">
                        <c:v>2055</c:v>
                      </c:pt>
                      <c:pt idx="28">
                        <c:v>2056</c:v>
                      </c:pt>
                      <c:pt idx="29">
                        <c:v>2057</c:v>
                      </c:pt>
                      <c:pt idx="30">
                        <c:v>2058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'(součet_úspor)'!$K$10:$K$40</c15:sqref>
                        </c15:formulaRef>
                      </c:ext>
                    </c:extLst>
                    <c:numCache>
                      <c:formatCode>#,##0</c:formatCode>
                      <c:ptCount val="31"/>
                      <c:pt idx="0">
                        <c:v>121110.9496363392</c:v>
                      </c:pt>
                      <c:pt idx="1">
                        <c:v>121363.30816246234</c:v>
                      </c:pt>
                      <c:pt idx="2">
                        <c:v>121609.9293706077</c:v>
                      </c:pt>
                      <c:pt idx="3">
                        <c:v>121850.19829933101</c:v>
                      </c:pt>
                      <c:pt idx="4">
                        <c:v>122083.61921956262</c:v>
                      </c:pt>
                      <c:pt idx="5">
                        <c:v>122309.73881456397</c:v>
                      </c:pt>
                      <c:pt idx="6">
                        <c:v>122528.14235600758</c:v>
                      </c:pt>
                      <c:pt idx="7">
                        <c:v>122738.45032112775</c:v>
                      </c:pt>
                      <c:pt idx="8">
                        <c:v>122940.31539533621</c:v>
                      </c:pt>
                      <c:pt idx="9">
                        <c:v>123133.41981293249</c:v>
                      </c:pt>
                      <c:pt idx="10">
                        <c:v>123317.47299488331</c:v>
                      </c:pt>
                      <c:pt idx="11">
                        <c:v>123492.20944919143</c:v>
                      </c:pt>
                      <c:pt idx="12">
                        <c:v>123657.38690347556</c:v>
                      </c:pt>
                      <c:pt idx="13">
                        <c:v>123812.78464386868</c:v>
                      </c:pt>
                      <c:pt idx="14">
                        <c:v>123958.20203805434</c:v>
                      </c:pt>
                      <c:pt idx="15">
                        <c:v>124093.45722284965</c:v>
                      </c:pt>
                      <c:pt idx="16">
                        <c:v>124218.38593990781</c:v>
                      </c:pt>
                      <c:pt idx="17">
                        <c:v>124332.84050471109</c:v>
                      </c:pt>
                      <c:pt idx="18">
                        <c:v>124436.68889686051</c:v>
                      </c:pt>
                      <c:pt idx="19">
                        <c:v>124529.81396034348</c:v>
                      </c:pt>
                      <c:pt idx="20">
                        <c:v>124612.1127050795</c:v>
                      </c:pt>
                      <c:pt idx="21">
                        <c:v>124683.49570122415</c:v>
                      </c:pt>
                      <c:pt idx="22">
                        <c:v>124743.8865599089</c:v>
                      </c:pt>
                      <c:pt idx="23">
                        <c:v>124793.22149460127</c:v>
                      </c:pt>
                      <c:pt idx="24">
                        <c:v>124831.44895809813</c:v>
                      </c:pt>
                      <c:pt idx="25">
                        <c:v>124858.52935160397</c:v>
                      </c:pt>
                      <c:pt idx="26">
                        <c:v>124874.43480259278</c:v>
                      </c:pt>
                      <c:pt idx="27">
                        <c:v>124879.14900920978</c:v>
                      </c:pt>
                      <c:pt idx="28">
                        <c:v>124879.14900920978</c:v>
                      </c:pt>
                      <c:pt idx="29">
                        <c:v>124879.14900920978</c:v>
                      </c:pt>
                      <c:pt idx="30">
                        <c:v>124879.14900920978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5514-499F-B5B5-5AF1CBF6B59A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'(součet_úspor)'!$M$3:$M$4</c15:sqref>
                        </c15:formulaRef>
                      </c:ext>
                    </c:extLst>
                    <c:strCache>
                      <c:ptCount val="2"/>
                      <c:pt idx="0">
                        <c:v>var. 6</c:v>
                      </c:pt>
                      <c:pt idx="1">
                        <c:v>dálková</c:v>
                      </c:pt>
                    </c:strCache>
                  </c:strRef>
                </c:tx>
                <c:spPr>
                  <a:ln w="19050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>
                        <a:lumMod val="60000"/>
                      </a:schemeClr>
                    </a:solidFill>
                    <a:ln w="9525">
                      <a:solidFill>
                        <a:schemeClr val="accent5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'(součet_úspor)'!$B$10:$B$40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2028</c:v>
                      </c:pt>
                      <c:pt idx="1">
                        <c:v>2029</c:v>
                      </c:pt>
                      <c:pt idx="2">
                        <c:v>2030</c:v>
                      </c:pt>
                      <c:pt idx="3">
                        <c:v>2031</c:v>
                      </c:pt>
                      <c:pt idx="4">
                        <c:v>2032</c:v>
                      </c:pt>
                      <c:pt idx="5">
                        <c:v>2033</c:v>
                      </c:pt>
                      <c:pt idx="6">
                        <c:v>2034</c:v>
                      </c:pt>
                      <c:pt idx="7">
                        <c:v>2035</c:v>
                      </c:pt>
                      <c:pt idx="8">
                        <c:v>2036</c:v>
                      </c:pt>
                      <c:pt idx="9">
                        <c:v>2037</c:v>
                      </c:pt>
                      <c:pt idx="10">
                        <c:v>2038</c:v>
                      </c:pt>
                      <c:pt idx="11">
                        <c:v>2039</c:v>
                      </c:pt>
                      <c:pt idx="12">
                        <c:v>2040</c:v>
                      </c:pt>
                      <c:pt idx="13">
                        <c:v>2041</c:v>
                      </c:pt>
                      <c:pt idx="14">
                        <c:v>2042</c:v>
                      </c:pt>
                      <c:pt idx="15">
                        <c:v>2043</c:v>
                      </c:pt>
                      <c:pt idx="16">
                        <c:v>2044</c:v>
                      </c:pt>
                      <c:pt idx="17">
                        <c:v>2045</c:v>
                      </c:pt>
                      <c:pt idx="18">
                        <c:v>2046</c:v>
                      </c:pt>
                      <c:pt idx="19">
                        <c:v>2047</c:v>
                      </c:pt>
                      <c:pt idx="20">
                        <c:v>2048</c:v>
                      </c:pt>
                      <c:pt idx="21">
                        <c:v>2049</c:v>
                      </c:pt>
                      <c:pt idx="22">
                        <c:v>2050</c:v>
                      </c:pt>
                      <c:pt idx="23">
                        <c:v>2051</c:v>
                      </c:pt>
                      <c:pt idx="24">
                        <c:v>2052</c:v>
                      </c:pt>
                      <c:pt idx="25">
                        <c:v>2053</c:v>
                      </c:pt>
                      <c:pt idx="26">
                        <c:v>2054</c:v>
                      </c:pt>
                      <c:pt idx="27">
                        <c:v>2055</c:v>
                      </c:pt>
                      <c:pt idx="28">
                        <c:v>2056</c:v>
                      </c:pt>
                      <c:pt idx="29">
                        <c:v>2057</c:v>
                      </c:pt>
                      <c:pt idx="30">
                        <c:v>2058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'(součet_úspor)'!$M$10:$M$40</c15:sqref>
                        </c15:formulaRef>
                      </c:ext>
                    </c:extLst>
                    <c:numCache>
                      <c:formatCode>#,##0</c:formatCode>
                      <c:ptCount val="31"/>
                      <c:pt idx="0">
                        <c:v>126808.57694924933</c:v>
                      </c:pt>
                      <c:pt idx="1">
                        <c:v>128359.37091217286</c:v>
                      </c:pt>
                      <c:pt idx="2">
                        <c:v>129849.38154451171</c:v>
                      </c:pt>
                      <c:pt idx="3">
                        <c:v>131278.96792229157</c:v>
                      </c:pt>
                      <c:pt idx="4">
                        <c:v>132648.39802543836</c:v>
                      </c:pt>
                      <c:pt idx="5">
                        <c:v>133957.91692398937</c:v>
                      </c:pt>
                      <c:pt idx="6">
                        <c:v>135207.7488411566</c:v>
                      </c:pt>
                      <c:pt idx="7">
                        <c:v>136398.09897931395</c:v>
                      </c:pt>
                      <c:pt idx="8">
                        <c:v>137529.15513730829</c:v>
                      </c:pt>
                      <c:pt idx="9">
                        <c:v>138601.08914604777</c:v>
                      </c:pt>
                      <c:pt idx="10">
                        <c:v>139614.05814351502</c:v>
                      </c:pt>
                      <c:pt idx="11">
                        <c:v>140568.2057083738</c:v>
                      </c:pt>
                      <c:pt idx="12">
                        <c:v>141463.66286804894</c:v>
                      </c:pt>
                      <c:pt idx="13">
                        <c:v>142300.54899575972</c:v>
                      </c:pt>
                      <c:pt idx="14">
                        <c:v>143078.97260794175</c:v>
                      </c:pt>
                      <c:pt idx="15">
                        <c:v>143799.03207288889</c:v>
                      </c:pt>
                      <c:pt idx="16">
                        <c:v>144460.81623975362</c:v>
                      </c:pt>
                      <c:pt idx="17">
                        <c:v>145064.40499519237</c:v>
                      </c:pt>
                      <c:pt idx="18">
                        <c:v>145609.86975473689</c:v>
                      </c:pt>
                      <c:pt idx="19">
                        <c:v>146097.27389480514</c:v>
                      </c:pt>
                      <c:pt idx="20">
                        <c:v>146526.67312996663</c:v>
                      </c:pt>
                      <c:pt idx="21">
                        <c:v>146898.11583998316</c:v>
                      </c:pt>
                      <c:pt idx="22">
                        <c:v>147211.64335062311</c:v>
                      </c:pt>
                      <c:pt idx="23">
                        <c:v>147467.29017026216</c:v>
                      </c:pt>
                      <c:pt idx="24">
                        <c:v>147665.08418631856</c:v>
                      </c:pt>
                      <c:pt idx="25">
                        <c:v>147805.04682218764</c:v>
                      </c:pt>
                      <c:pt idx="26">
                        <c:v>147887.1931571906</c:v>
                      </c:pt>
                      <c:pt idx="27">
                        <c:v>147911.53201111502</c:v>
                      </c:pt>
                      <c:pt idx="28">
                        <c:v>147911.53201111502</c:v>
                      </c:pt>
                      <c:pt idx="29">
                        <c:v>147911.53201111502</c:v>
                      </c:pt>
                      <c:pt idx="30">
                        <c:v>147911.53201111502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5514-499F-B5B5-5AF1CBF6B59A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'(součet_úspor)'!$N$3:$N$4</c15:sqref>
                        </c15:formulaRef>
                      </c:ext>
                    </c:extLst>
                    <c:strCache>
                      <c:ptCount val="2"/>
                      <c:pt idx="0">
                        <c:v>var. 6</c:v>
                      </c:pt>
                      <c:pt idx="1">
                        <c:v>regionální</c:v>
                      </c:pt>
                    </c:strCache>
                  </c:strRef>
                </c:tx>
                <c:spPr>
                  <a:ln w="19050" cap="rnd">
                    <a:solidFill>
                      <a:schemeClr val="accent6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>
                        <a:lumMod val="60000"/>
                      </a:schemeClr>
                    </a:solidFill>
                    <a:ln w="9525">
                      <a:solidFill>
                        <a:schemeClr val="accent6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'(součet_úspor)'!$B$10:$B$40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2028</c:v>
                      </c:pt>
                      <c:pt idx="1">
                        <c:v>2029</c:v>
                      </c:pt>
                      <c:pt idx="2">
                        <c:v>2030</c:v>
                      </c:pt>
                      <c:pt idx="3">
                        <c:v>2031</c:v>
                      </c:pt>
                      <c:pt idx="4">
                        <c:v>2032</c:v>
                      </c:pt>
                      <c:pt idx="5">
                        <c:v>2033</c:v>
                      </c:pt>
                      <c:pt idx="6">
                        <c:v>2034</c:v>
                      </c:pt>
                      <c:pt idx="7">
                        <c:v>2035</c:v>
                      </c:pt>
                      <c:pt idx="8">
                        <c:v>2036</c:v>
                      </c:pt>
                      <c:pt idx="9">
                        <c:v>2037</c:v>
                      </c:pt>
                      <c:pt idx="10">
                        <c:v>2038</c:v>
                      </c:pt>
                      <c:pt idx="11">
                        <c:v>2039</c:v>
                      </c:pt>
                      <c:pt idx="12">
                        <c:v>2040</c:v>
                      </c:pt>
                      <c:pt idx="13">
                        <c:v>2041</c:v>
                      </c:pt>
                      <c:pt idx="14">
                        <c:v>2042</c:v>
                      </c:pt>
                      <c:pt idx="15">
                        <c:v>2043</c:v>
                      </c:pt>
                      <c:pt idx="16">
                        <c:v>2044</c:v>
                      </c:pt>
                      <c:pt idx="17">
                        <c:v>2045</c:v>
                      </c:pt>
                      <c:pt idx="18">
                        <c:v>2046</c:v>
                      </c:pt>
                      <c:pt idx="19">
                        <c:v>2047</c:v>
                      </c:pt>
                      <c:pt idx="20">
                        <c:v>2048</c:v>
                      </c:pt>
                      <c:pt idx="21">
                        <c:v>2049</c:v>
                      </c:pt>
                      <c:pt idx="22">
                        <c:v>2050</c:v>
                      </c:pt>
                      <c:pt idx="23">
                        <c:v>2051</c:v>
                      </c:pt>
                      <c:pt idx="24">
                        <c:v>2052</c:v>
                      </c:pt>
                      <c:pt idx="25">
                        <c:v>2053</c:v>
                      </c:pt>
                      <c:pt idx="26">
                        <c:v>2054</c:v>
                      </c:pt>
                      <c:pt idx="27">
                        <c:v>2055</c:v>
                      </c:pt>
                      <c:pt idx="28">
                        <c:v>2056</c:v>
                      </c:pt>
                      <c:pt idx="29">
                        <c:v>2057</c:v>
                      </c:pt>
                      <c:pt idx="30">
                        <c:v>2058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'(součet_úspor)'!$N$10:$N$40</c15:sqref>
                        </c15:formulaRef>
                      </c:ext>
                    </c:extLst>
                    <c:numCache>
                      <c:formatCode>#,##0</c:formatCode>
                      <c:ptCount val="31"/>
                      <c:pt idx="0">
                        <c:v>65935.736488235532</c:v>
                      </c:pt>
                      <c:pt idx="1">
                        <c:v>66072.431841090642</c:v>
                      </c:pt>
                      <c:pt idx="2">
                        <c:v>66206.041406993245</c:v>
                      </c:pt>
                      <c:pt idx="3">
                        <c:v>66336.206109935825</c:v>
                      </c:pt>
                      <c:pt idx="4">
                        <c:v>66462.657969958032</c:v>
                      </c:pt>
                      <c:pt idx="5">
                        <c:v>66585.151917106588</c:v>
                      </c:pt>
                      <c:pt idx="6">
                        <c:v>66703.463728031522</c:v>
                      </c:pt>
                      <c:pt idx="7">
                        <c:v>66817.388200481364</c:v>
                      </c:pt>
                      <c:pt idx="8">
                        <c:v>66926.737535559092</c:v>
                      </c:pt>
                      <c:pt idx="9">
                        <c:v>67031.339902385123</c:v>
                      </c:pt>
                      <c:pt idx="10">
                        <c:v>67131.038162919955</c:v>
                      </c:pt>
                      <c:pt idx="11">
                        <c:v>67225.688738555022</c:v>
                      </c:pt>
                      <c:pt idx="12">
                        <c:v>67315.160601815849</c:v>
                      </c:pt>
                      <c:pt idx="13">
                        <c:v>67399.334379525448</c:v>
                      </c:pt>
                      <c:pt idx="14">
                        <c:v>67478.101555263682</c:v>
                      </c:pt>
                      <c:pt idx="15">
                        <c:v>67551.36376067657</c:v>
                      </c:pt>
                      <c:pt idx="16">
                        <c:v>67619.032146626996</c:v>
                      </c:pt>
                      <c:pt idx="17">
                        <c:v>67681.026826508241</c:v>
                      </c:pt>
                      <c:pt idx="18">
                        <c:v>67737.276384731245</c:v>
                      </c:pt>
                      <c:pt idx="19">
                        <c:v>67787.717444910508</c:v>
                      </c:pt>
                      <c:pt idx="20">
                        <c:v>67832.294292508741</c:v>
                      </c:pt>
                      <c:pt idx="21">
                        <c:v>67870.958547640126</c:v>
                      </c:pt>
                      <c:pt idx="22">
                        <c:v>67903.668884683837</c:v>
                      </c:pt>
                      <c:pt idx="23">
                        <c:v>67930.390795148851</c:v>
                      </c:pt>
                      <c:pt idx="24">
                        <c:v>67951.096391705942</c:v>
                      </c:pt>
                      <c:pt idx="25">
                        <c:v>67965.76425096672</c:v>
                      </c:pt>
                      <c:pt idx="26">
                        <c:v>67974.37929343518</c:v>
                      </c:pt>
                      <c:pt idx="27">
                        <c:v>67976.932699536119</c:v>
                      </c:pt>
                      <c:pt idx="28">
                        <c:v>67976.932699536119</c:v>
                      </c:pt>
                      <c:pt idx="29">
                        <c:v>67976.932699536119</c:v>
                      </c:pt>
                      <c:pt idx="30">
                        <c:v>67976.932699536119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5514-499F-B5B5-5AF1CBF6B59A}"/>
                  </c:ext>
                </c:extLst>
              </c15:ser>
            </c15:filteredScatterSeries>
          </c:ext>
        </c:extLst>
      </c:scatterChart>
      <c:valAx>
        <c:axId val="749860384"/>
        <c:scaling>
          <c:orientation val="minMax"/>
          <c:max val="2058"/>
          <c:min val="202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49863664"/>
        <c:crosses val="autoZero"/>
        <c:crossBetween val="midCat"/>
      </c:valAx>
      <c:valAx>
        <c:axId val="749863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49860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707159656560627"/>
          <c:y val="0.22618823204403071"/>
          <c:w val="0.14608547908103656"/>
          <c:h val="0.4087612900832730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34637</xdr:colOff>
      <xdr:row>0</xdr:row>
      <xdr:rowOff>83127</xdr:rowOff>
    </xdr:from>
    <xdr:to>
      <xdr:col>15</xdr:col>
      <xdr:colOff>242455</xdr:colOff>
      <xdr:row>6</xdr:row>
      <xdr:rowOff>40822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872F1FC-709A-48A9-94AD-7BB883BFEE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0</xdr:colOff>
      <xdr:row>0</xdr:row>
      <xdr:rowOff>0</xdr:rowOff>
    </xdr:from>
    <xdr:to>
      <xdr:col>35</xdr:col>
      <xdr:colOff>155864</xdr:colOff>
      <xdr:row>5</xdr:row>
      <xdr:rowOff>149679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5ED01A7C-DC5D-4415-9FD6-59475FC8D9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51</xdr:col>
      <xdr:colOff>0</xdr:colOff>
      <xdr:row>0</xdr:row>
      <xdr:rowOff>0</xdr:rowOff>
    </xdr:from>
    <xdr:to>
      <xdr:col>57</xdr:col>
      <xdr:colOff>207818</xdr:colOff>
      <xdr:row>5</xdr:row>
      <xdr:rowOff>176893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4F6C1CD1-E151-4EFC-A713-3649E84A06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71</xdr:col>
      <xdr:colOff>242455</xdr:colOff>
      <xdr:row>0</xdr:row>
      <xdr:rowOff>51954</xdr:rowOff>
    </xdr:from>
    <xdr:to>
      <xdr:col>77</xdr:col>
      <xdr:colOff>450273</xdr:colOff>
      <xdr:row>5</xdr:row>
      <xdr:rowOff>176893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118D7F3D-26DA-4FF5-A17A-0EF909D53E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34637</xdr:colOff>
      <xdr:row>0</xdr:row>
      <xdr:rowOff>83127</xdr:rowOff>
    </xdr:from>
    <xdr:to>
      <xdr:col>15</xdr:col>
      <xdr:colOff>242455</xdr:colOff>
      <xdr:row>6</xdr:row>
      <xdr:rowOff>40822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2CBB2FEF-F1DC-4B7D-9E03-CC1E30017D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0</xdr:colOff>
      <xdr:row>0</xdr:row>
      <xdr:rowOff>0</xdr:rowOff>
    </xdr:from>
    <xdr:to>
      <xdr:col>35</xdr:col>
      <xdr:colOff>155864</xdr:colOff>
      <xdr:row>5</xdr:row>
      <xdr:rowOff>149679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6F598895-E24E-4E9F-A264-4D3C70EF8E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51</xdr:col>
      <xdr:colOff>0</xdr:colOff>
      <xdr:row>0</xdr:row>
      <xdr:rowOff>0</xdr:rowOff>
    </xdr:from>
    <xdr:to>
      <xdr:col>57</xdr:col>
      <xdr:colOff>207818</xdr:colOff>
      <xdr:row>5</xdr:row>
      <xdr:rowOff>176893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61C44D3E-FC15-4C25-8C6B-41833D773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71</xdr:col>
      <xdr:colOff>242455</xdr:colOff>
      <xdr:row>0</xdr:row>
      <xdr:rowOff>51954</xdr:rowOff>
    </xdr:from>
    <xdr:to>
      <xdr:col>77</xdr:col>
      <xdr:colOff>450273</xdr:colOff>
      <xdr:row>5</xdr:row>
      <xdr:rowOff>176893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B9FCCAEC-6C7B-4781-940F-09B357D17F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623458</xdr:colOff>
      <xdr:row>2</xdr:row>
      <xdr:rowOff>221669</xdr:rowOff>
    </xdr:from>
    <xdr:to>
      <xdr:col>42</xdr:col>
      <xdr:colOff>571500</xdr:colOff>
      <xdr:row>16</xdr:row>
      <xdr:rowOff>173181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5B3EDC1C-7E34-4F5D-A140-FAA583117B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17319</xdr:colOff>
      <xdr:row>3</xdr:row>
      <xdr:rowOff>17318</xdr:rowOff>
    </xdr:from>
    <xdr:to>
      <xdr:col>42</xdr:col>
      <xdr:colOff>17319</xdr:colOff>
      <xdr:row>17</xdr:row>
      <xdr:rowOff>17317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A0EA37F5-92B4-405E-8D8B-6579B8A87C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17318</xdr:colOff>
      <xdr:row>3</xdr:row>
      <xdr:rowOff>-1</xdr:rowOff>
    </xdr:from>
    <xdr:to>
      <xdr:col>41</xdr:col>
      <xdr:colOff>588817</xdr:colOff>
      <xdr:row>16</xdr:row>
      <xdr:rowOff>155862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BE46F66D-1984-4CE7-ADE1-AB83D81251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17318</xdr:colOff>
      <xdr:row>3</xdr:row>
      <xdr:rowOff>17319</xdr:rowOff>
    </xdr:from>
    <xdr:to>
      <xdr:col>42</xdr:col>
      <xdr:colOff>17320</xdr:colOff>
      <xdr:row>16</xdr:row>
      <xdr:rowOff>173182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D46B3F58-A157-4532-AF3C-789C8BC475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476250</xdr:colOff>
      <xdr:row>2</xdr:row>
      <xdr:rowOff>68036</xdr:rowOff>
    </xdr:from>
    <xdr:to>
      <xdr:col>29</xdr:col>
      <xdr:colOff>312965</xdr:colOff>
      <xdr:row>27</xdr:row>
      <xdr:rowOff>40822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7A0DA00-07BC-46C3-B296-2DFF54EB47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L279"/>
  <sheetViews>
    <sheetView topLeftCell="Z1" zoomScale="70" zoomScaleNormal="70" workbookViewId="0">
      <selection activeCell="O16" sqref="O16"/>
    </sheetView>
  </sheetViews>
  <sheetFormatPr defaultColWidth="9.140625" defaultRowHeight="15" x14ac:dyDescent="0.25"/>
  <cols>
    <col min="1" max="2" width="9.140625" style="7"/>
    <col min="3" max="3" width="10.28515625" style="7" bestFit="1" customWidth="1"/>
    <col min="4" max="5" width="9.28515625" style="7" bestFit="1" customWidth="1"/>
    <col min="6" max="6" width="9.7109375" style="7" bestFit="1" customWidth="1"/>
    <col min="7" max="7" width="9.28515625" style="7" bestFit="1" customWidth="1"/>
    <col min="8" max="8" width="10.5703125" style="7" customWidth="1"/>
    <col min="9" max="9" width="9.28515625" style="7" bestFit="1" customWidth="1"/>
    <col min="10" max="10" width="9.140625" style="17"/>
    <col min="11" max="11" width="9.140625" style="16"/>
    <col min="12" max="13" width="9.140625" style="17"/>
    <col min="14" max="14" width="10.5703125" style="17" customWidth="1"/>
    <col min="15" max="16" width="9.140625" style="17"/>
    <col min="17" max="17" width="15" style="17" bestFit="1" customWidth="1"/>
    <col min="18" max="18" width="9.140625" style="17"/>
    <col min="19" max="19" width="11" style="17" customWidth="1"/>
    <col min="20" max="21" width="9.140625" style="17"/>
    <col min="22" max="22" width="9.140625" style="16"/>
    <col min="23" max="24" width="9.140625" style="7"/>
    <col min="25" max="25" width="11.7109375" style="7" customWidth="1"/>
    <col min="26" max="26" width="9.140625" style="7"/>
    <col min="27" max="27" width="11.85546875" style="7" bestFit="1" customWidth="1"/>
    <col min="28" max="29" width="9.140625" style="7"/>
    <col min="30" max="30" width="10.5703125" style="7" customWidth="1"/>
    <col min="31" max="32" width="9.140625" style="7"/>
    <col min="33" max="33" width="9.140625" style="16"/>
    <col min="34" max="35" width="9.140625" style="7"/>
    <col min="36" max="36" width="11.5703125" style="7" customWidth="1"/>
    <col min="37" max="40" width="9.140625" style="7"/>
    <col min="41" max="41" width="10.140625" style="7" customWidth="1"/>
    <col min="42" max="43" width="9.140625" style="7"/>
    <col min="44" max="44" width="9.140625" style="16"/>
    <col min="45" max="46" width="9.140625" style="7"/>
    <col min="47" max="47" width="11.5703125" style="7" customWidth="1"/>
    <col min="48" max="51" width="9.140625" style="7"/>
    <col min="52" max="52" width="10.140625" style="7" customWidth="1"/>
    <col min="53" max="54" width="9.140625" style="7"/>
    <col min="55" max="55" width="9.140625" style="16"/>
    <col min="56" max="57" width="9.140625" style="7"/>
    <col min="58" max="58" width="11.42578125" style="7" customWidth="1"/>
    <col min="59" max="62" width="9.140625" style="7"/>
    <col min="63" max="63" width="10.5703125" style="7" customWidth="1"/>
    <col min="64" max="16384" width="9.140625" style="7"/>
  </cols>
  <sheetData>
    <row r="1" spans="1:9" ht="15.75" thickBot="1" x14ac:dyDescent="0.3"/>
    <row r="2" spans="1:9" ht="16.5" thickBot="1" x14ac:dyDescent="0.3">
      <c r="A2" s="319" t="s">
        <v>112</v>
      </c>
      <c r="B2" s="320"/>
      <c r="C2" s="320"/>
      <c r="D2" s="320"/>
      <c r="E2" s="320"/>
      <c r="F2" s="320"/>
      <c r="G2" s="320"/>
      <c r="H2" s="320"/>
      <c r="I2" s="321"/>
    </row>
    <row r="3" spans="1:9" ht="15.75" thickBot="1" x14ac:dyDescent="0.3">
      <c r="A3" s="322" t="s">
        <v>63</v>
      </c>
      <c r="B3" s="323"/>
      <c r="C3" s="323"/>
      <c r="D3" s="323"/>
      <c r="E3" s="323"/>
      <c r="F3" s="323"/>
      <c r="G3" s="323"/>
      <c r="H3" s="323"/>
      <c r="I3" s="324"/>
    </row>
    <row r="4" spans="1:9" ht="15" customHeight="1" x14ac:dyDescent="0.25">
      <c r="A4" s="66" t="s">
        <v>21</v>
      </c>
      <c r="B4" s="67"/>
      <c r="C4" s="67"/>
      <c r="D4" s="67"/>
      <c r="E4" s="67"/>
      <c r="F4" s="67"/>
      <c r="G4" s="67"/>
      <c r="H4" s="67"/>
      <c r="I4" s="68"/>
    </row>
    <row r="5" spans="1:9" x14ac:dyDescent="0.25">
      <c r="A5" s="66" t="s">
        <v>22</v>
      </c>
      <c r="B5" s="67" t="s">
        <v>23</v>
      </c>
      <c r="C5" s="67" t="s">
        <v>24</v>
      </c>
      <c r="D5" s="67" t="s">
        <v>25</v>
      </c>
      <c r="E5" s="67"/>
      <c r="F5" s="67"/>
      <c r="G5" s="67"/>
      <c r="H5" s="67"/>
      <c r="I5" s="68"/>
    </row>
    <row r="6" spans="1:9" x14ac:dyDescent="0.25">
      <c r="A6" s="66">
        <v>10</v>
      </c>
      <c r="B6" s="67" t="s">
        <v>26</v>
      </c>
      <c r="C6" s="67" t="s">
        <v>27</v>
      </c>
      <c r="D6" s="67" t="s">
        <v>28</v>
      </c>
      <c r="E6" s="67"/>
      <c r="F6" s="67"/>
      <c r="G6" s="67"/>
      <c r="H6" s="67"/>
      <c r="I6" s="68"/>
    </row>
    <row r="7" spans="1:9" x14ac:dyDescent="0.25">
      <c r="A7" s="66"/>
      <c r="B7" s="67"/>
      <c r="C7" s="67"/>
      <c r="D7" s="67"/>
      <c r="E7" s="67"/>
      <c r="F7" s="67"/>
      <c r="G7" s="67"/>
      <c r="H7" s="67"/>
      <c r="I7" s="68"/>
    </row>
    <row r="8" spans="1:9" x14ac:dyDescent="0.25">
      <c r="A8" s="66" t="s">
        <v>29</v>
      </c>
      <c r="B8" s="67" t="s">
        <v>30</v>
      </c>
      <c r="C8" s="67" t="s">
        <v>31</v>
      </c>
      <c r="D8" s="67" t="s">
        <v>32</v>
      </c>
      <c r="E8" s="67" t="s">
        <v>33</v>
      </c>
      <c r="F8" s="67" t="s">
        <v>34</v>
      </c>
      <c r="G8" s="67" t="s">
        <v>35</v>
      </c>
      <c r="H8" s="67" t="s">
        <v>36</v>
      </c>
      <c r="I8" s="68" t="s">
        <v>37</v>
      </c>
    </row>
    <row r="9" spans="1:9" x14ac:dyDescent="0.25">
      <c r="A9" s="66" t="s">
        <v>38</v>
      </c>
      <c r="B9" s="67" t="s">
        <v>109</v>
      </c>
      <c r="C9" s="67" t="s">
        <v>39</v>
      </c>
      <c r="D9" s="69">
        <v>108</v>
      </c>
      <c r="E9" s="69">
        <v>6817</v>
      </c>
      <c r="F9" s="69">
        <v>65578.760676552702</v>
      </c>
      <c r="G9" s="69">
        <v>2763.9625000000001</v>
      </c>
      <c r="H9" s="69">
        <v>151498.56515497601</v>
      </c>
      <c r="I9" s="69">
        <v>5992.8770000000004</v>
      </c>
    </row>
    <row r="10" spans="1:9" x14ac:dyDescent="0.25">
      <c r="A10" s="66" t="s">
        <v>89</v>
      </c>
      <c r="B10" s="67" t="s">
        <v>90</v>
      </c>
      <c r="C10" s="67" t="s">
        <v>39</v>
      </c>
      <c r="D10" s="69">
        <v>277</v>
      </c>
      <c r="E10" s="69">
        <v>7331</v>
      </c>
      <c r="F10" s="69">
        <v>139960.96339908699</v>
      </c>
      <c r="G10" s="69">
        <v>4132.1752777778001</v>
      </c>
      <c r="H10" s="69">
        <v>793572.84278811398</v>
      </c>
      <c r="I10" s="70">
        <v>21634.289000000001</v>
      </c>
    </row>
    <row r="11" spans="1:9" x14ac:dyDescent="0.25">
      <c r="A11" s="66" t="s">
        <v>91</v>
      </c>
      <c r="B11" s="67" t="s">
        <v>51</v>
      </c>
      <c r="C11" s="67" t="s">
        <v>42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70">
        <v>0</v>
      </c>
    </row>
    <row r="12" spans="1:9" x14ac:dyDescent="0.25">
      <c r="A12" s="66" t="s">
        <v>92</v>
      </c>
      <c r="B12" s="67" t="s">
        <v>93</v>
      </c>
      <c r="C12" s="67" t="s">
        <v>42</v>
      </c>
      <c r="D12" s="69">
        <v>0</v>
      </c>
      <c r="E12" s="69">
        <v>0</v>
      </c>
      <c r="F12" s="69">
        <v>0</v>
      </c>
      <c r="G12" s="69">
        <v>0</v>
      </c>
      <c r="H12" s="69">
        <v>0</v>
      </c>
      <c r="I12" s="70">
        <v>0</v>
      </c>
    </row>
    <row r="13" spans="1:9" x14ac:dyDescent="0.25">
      <c r="A13" s="66" t="s">
        <v>40</v>
      </c>
      <c r="B13" s="67" t="s">
        <v>41</v>
      </c>
      <c r="C13" s="67" t="s">
        <v>42</v>
      </c>
      <c r="D13" s="69">
        <v>0</v>
      </c>
      <c r="E13" s="69">
        <v>0</v>
      </c>
      <c r="F13" s="69">
        <v>0</v>
      </c>
      <c r="G13" s="69">
        <v>0</v>
      </c>
      <c r="H13" s="69">
        <v>0</v>
      </c>
      <c r="I13" s="70">
        <v>0</v>
      </c>
    </row>
    <row r="14" spans="1:9" x14ac:dyDescent="0.25">
      <c r="A14" s="66" t="s">
        <v>43</v>
      </c>
      <c r="B14" s="67" t="s">
        <v>85</v>
      </c>
      <c r="C14" s="67" t="s">
        <v>42</v>
      </c>
      <c r="D14" s="69">
        <v>0</v>
      </c>
      <c r="E14" s="69">
        <v>0</v>
      </c>
      <c r="F14" s="69">
        <v>0</v>
      </c>
      <c r="G14" s="69">
        <v>0</v>
      </c>
      <c r="H14" s="69">
        <v>0</v>
      </c>
      <c r="I14" s="70">
        <v>0</v>
      </c>
    </row>
    <row r="15" spans="1:9" x14ac:dyDescent="0.25">
      <c r="A15" s="66" t="s">
        <v>44</v>
      </c>
      <c r="B15" s="67" t="s">
        <v>45</v>
      </c>
      <c r="C15" s="67" t="s">
        <v>42</v>
      </c>
      <c r="D15" s="69">
        <v>0</v>
      </c>
      <c r="E15" s="69">
        <v>0</v>
      </c>
      <c r="F15" s="69">
        <v>0</v>
      </c>
      <c r="G15" s="69">
        <v>0</v>
      </c>
      <c r="H15" s="69">
        <v>0</v>
      </c>
      <c r="I15" s="70">
        <v>0</v>
      </c>
    </row>
    <row r="16" spans="1:9" x14ac:dyDescent="0.25">
      <c r="A16" s="66" t="s">
        <v>46</v>
      </c>
      <c r="B16" s="67" t="s">
        <v>86</v>
      </c>
      <c r="C16" s="67" t="s">
        <v>42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70">
        <v>0</v>
      </c>
    </row>
    <row r="17" spans="1:9" x14ac:dyDescent="0.25">
      <c r="A17" s="66" t="s">
        <v>47</v>
      </c>
      <c r="B17" s="67" t="s">
        <v>48</v>
      </c>
      <c r="C17" s="67" t="s">
        <v>42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70">
        <v>0</v>
      </c>
    </row>
    <row r="18" spans="1:9" x14ac:dyDescent="0.25">
      <c r="A18" s="66" t="s">
        <v>49</v>
      </c>
      <c r="B18" s="67" t="s">
        <v>87</v>
      </c>
      <c r="C18" s="67" t="s">
        <v>42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70">
        <v>0</v>
      </c>
    </row>
    <row r="19" spans="1:9" x14ac:dyDescent="0.25">
      <c r="A19" s="66" t="s">
        <v>50</v>
      </c>
      <c r="B19" s="67" t="s">
        <v>51</v>
      </c>
      <c r="C19" s="67" t="s">
        <v>52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70">
        <v>0</v>
      </c>
    </row>
    <row r="20" spans="1:9" x14ac:dyDescent="0.25">
      <c r="A20" s="66" t="s">
        <v>53</v>
      </c>
      <c r="B20" s="67" t="s">
        <v>110</v>
      </c>
      <c r="C20" s="67" t="s">
        <v>39</v>
      </c>
      <c r="D20" s="69">
        <v>83</v>
      </c>
      <c r="E20" s="69">
        <v>962</v>
      </c>
      <c r="F20" s="69">
        <v>38570.192170629103</v>
      </c>
      <c r="G20" s="69">
        <v>872.71666666670001</v>
      </c>
      <c r="H20" s="69">
        <v>620031.73406026198</v>
      </c>
      <c r="I20" s="70">
        <v>10283.66</v>
      </c>
    </row>
    <row r="21" spans="1:9" x14ac:dyDescent="0.25">
      <c r="A21" s="66" t="s">
        <v>94</v>
      </c>
      <c r="B21" s="67" t="s">
        <v>95</v>
      </c>
      <c r="C21" s="67" t="s">
        <v>42</v>
      </c>
      <c r="D21" s="69">
        <v>0</v>
      </c>
      <c r="E21" s="69">
        <v>0</v>
      </c>
      <c r="F21" s="69">
        <v>0</v>
      </c>
      <c r="G21" s="69">
        <v>0</v>
      </c>
      <c r="H21" s="69">
        <v>0</v>
      </c>
      <c r="I21" s="70">
        <v>0</v>
      </c>
    </row>
    <row r="22" spans="1:9" x14ac:dyDescent="0.25">
      <c r="A22" s="66" t="s">
        <v>54</v>
      </c>
      <c r="B22" s="67" t="s">
        <v>96</v>
      </c>
      <c r="C22" s="67" t="s">
        <v>39</v>
      </c>
      <c r="D22" s="69">
        <v>18</v>
      </c>
      <c r="E22" s="69">
        <v>4095</v>
      </c>
      <c r="F22" s="71">
        <v>38899.3711084967</v>
      </c>
      <c r="G22" s="69">
        <v>2053.8583333332999</v>
      </c>
      <c r="H22" s="69">
        <v>78151.9508286497</v>
      </c>
      <c r="I22" s="70">
        <v>4020.942</v>
      </c>
    </row>
    <row r="23" spans="1:9" x14ac:dyDescent="0.25">
      <c r="A23" s="66" t="s">
        <v>55</v>
      </c>
      <c r="B23" s="67" t="s">
        <v>103</v>
      </c>
      <c r="C23" s="67" t="s">
        <v>39</v>
      </c>
      <c r="D23" s="69">
        <v>13</v>
      </c>
      <c r="E23" s="69">
        <v>2480</v>
      </c>
      <c r="F23" s="69">
        <v>18414.401377351001</v>
      </c>
      <c r="G23" s="69">
        <v>892.60416666670005</v>
      </c>
      <c r="H23" s="69">
        <v>35775.0699471115</v>
      </c>
      <c r="I23" s="70">
        <v>1516.3969999999999</v>
      </c>
    </row>
    <row r="24" spans="1:9" x14ac:dyDescent="0.25">
      <c r="A24" s="66" t="s">
        <v>57</v>
      </c>
      <c r="B24" s="67" t="s">
        <v>111</v>
      </c>
      <c r="C24" s="67" t="s">
        <v>39</v>
      </c>
      <c r="D24" s="69">
        <v>18</v>
      </c>
      <c r="E24" s="69">
        <v>158</v>
      </c>
      <c r="F24" s="69">
        <v>28750.446371583199</v>
      </c>
      <c r="G24" s="69">
        <v>274.3</v>
      </c>
      <c r="H24" s="69">
        <v>2237577.3298151102</v>
      </c>
      <c r="I24" s="70">
        <v>21785.21</v>
      </c>
    </row>
    <row r="25" spans="1:9" x14ac:dyDescent="0.25">
      <c r="A25" s="66" t="s">
        <v>58</v>
      </c>
      <c r="B25" s="67" t="s">
        <v>7</v>
      </c>
      <c r="C25" s="67" t="s">
        <v>39</v>
      </c>
      <c r="D25" s="69">
        <v>20</v>
      </c>
      <c r="E25" s="69">
        <v>909</v>
      </c>
      <c r="F25" s="69">
        <v>33930.6624003736</v>
      </c>
      <c r="G25" s="69">
        <v>740.32500000000005</v>
      </c>
      <c r="H25" s="69">
        <v>1027761.1029865399</v>
      </c>
      <c r="I25" s="70">
        <v>21881.661</v>
      </c>
    </row>
    <row r="26" spans="1:9" x14ac:dyDescent="0.25">
      <c r="A26" s="66" t="s">
        <v>59</v>
      </c>
      <c r="B26" s="67" t="s">
        <v>8</v>
      </c>
      <c r="C26" s="67" t="s">
        <v>39</v>
      </c>
      <c r="D26" s="69">
        <v>10</v>
      </c>
      <c r="E26" s="69">
        <v>154</v>
      </c>
      <c r="F26" s="69">
        <v>12402.353828466899</v>
      </c>
      <c r="G26" s="69">
        <v>171.71666666670001</v>
      </c>
      <c r="H26" s="69">
        <v>956579.72474545101</v>
      </c>
      <c r="I26" s="70">
        <v>12670.665999999999</v>
      </c>
    </row>
    <row r="27" spans="1:9" x14ac:dyDescent="0.25">
      <c r="A27" s="66" t="s">
        <v>60</v>
      </c>
      <c r="B27" s="67" t="s">
        <v>9</v>
      </c>
      <c r="C27" s="67" t="s">
        <v>39</v>
      </c>
      <c r="D27" s="69">
        <v>10</v>
      </c>
      <c r="E27" s="69">
        <v>67</v>
      </c>
      <c r="F27" s="69">
        <v>4195.8232206060002</v>
      </c>
      <c r="G27" s="69">
        <v>71.75</v>
      </c>
      <c r="H27" s="69">
        <v>62453.855592821099</v>
      </c>
      <c r="I27" s="70">
        <v>999.83299999999997</v>
      </c>
    </row>
    <row r="28" spans="1:9" x14ac:dyDescent="0.25">
      <c r="A28" s="66"/>
      <c r="B28" s="67"/>
      <c r="C28" s="67"/>
      <c r="D28" s="69"/>
      <c r="E28" s="69"/>
      <c r="F28" s="69"/>
      <c r="G28" s="69"/>
      <c r="H28" s="69"/>
      <c r="I28" s="70"/>
    </row>
    <row r="29" spans="1:9" x14ac:dyDescent="0.25">
      <c r="A29" s="66"/>
      <c r="B29" s="67"/>
      <c r="C29" s="67"/>
      <c r="D29" s="69"/>
      <c r="E29" s="69"/>
      <c r="F29" s="69"/>
      <c r="G29" s="69"/>
      <c r="H29" s="69"/>
      <c r="I29" s="70"/>
    </row>
    <row r="30" spans="1:9" x14ac:dyDescent="0.25">
      <c r="A30" s="66"/>
      <c r="B30" s="67"/>
      <c r="C30" s="67"/>
      <c r="D30" s="69"/>
      <c r="E30" s="69"/>
      <c r="F30" s="69"/>
      <c r="G30" s="69"/>
      <c r="H30" s="69"/>
      <c r="I30" s="70"/>
    </row>
    <row r="31" spans="1:9" x14ac:dyDescent="0.25">
      <c r="A31" s="66"/>
      <c r="B31" s="67"/>
      <c r="C31" s="67"/>
      <c r="D31" s="69"/>
      <c r="E31" s="69"/>
      <c r="F31" s="69"/>
      <c r="G31" s="69"/>
      <c r="H31" s="69"/>
      <c r="I31" s="70"/>
    </row>
    <row r="32" spans="1:9" x14ac:dyDescent="0.25">
      <c r="A32" s="66"/>
      <c r="B32" s="67"/>
      <c r="C32" s="67"/>
      <c r="D32" s="69"/>
      <c r="E32" s="69"/>
      <c r="F32" s="69"/>
      <c r="G32" s="69"/>
      <c r="H32" s="69"/>
      <c r="I32" s="70"/>
    </row>
    <row r="33" spans="1:20" x14ac:dyDescent="0.25">
      <c r="A33" s="66"/>
      <c r="B33" s="67"/>
      <c r="C33" s="67"/>
      <c r="D33" s="69"/>
      <c r="E33" s="69"/>
      <c r="F33" s="69"/>
      <c r="G33" s="69"/>
      <c r="H33" s="69"/>
      <c r="I33" s="70"/>
      <c r="L33" s="7"/>
      <c r="M33" s="7"/>
      <c r="N33" s="7"/>
      <c r="O33" s="7"/>
      <c r="P33" s="7"/>
      <c r="Q33" s="7"/>
      <c r="R33" s="7"/>
      <c r="S33" s="7"/>
      <c r="T33" s="7"/>
    </row>
    <row r="34" spans="1:20" x14ac:dyDescent="0.25">
      <c r="A34" s="66"/>
      <c r="B34" s="67"/>
      <c r="C34" s="67"/>
      <c r="D34" s="69"/>
      <c r="E34" s="69"/>
      <c r="F34" s="69"/>
      <c r="G34" s="69"/>
      <c r="H34" s="69"/>
      <c r="I34" s="70"/>
      <c r="L34" s="7"/>
      <c r="M34" s="7"/>
      <c r="N34" s="7"/>
      <c r="O34" s="7"/>
      <c r="P34" s="7"/>
      <c r="Q34" s="7"/>
      <c r="R34" s="7"/>
      <c r="S34" s="7"/>
      <c r="T34" s="7"/>
    </row>
    <row r="35" spans="1:20" x14ac:dyDescent="0.25">
      <c r="A35" s="66"/>
      <c r="B35" s="67"/>
      <c r="C35" s="67"/>
      <c r="D35" s="69"/>
      <c r="E35" s="69"/>
      <c r="F35" s="69"/>
      <c r="G35" s="69"/>
      <c r="H35" s="69"/>
      <c r="I35" s="70"/>
      <c r="L35" s="7"/>
      <c r="M35" s="7"/>
      <c r="N35" s="7"/>
      <c r="O35" s="7"/>
      <c r="P35" s="7"/>
      <c r="Q35" s="7"/>
      <c r="R35" s="7"/>
      <c r="S35" s="7"/>
      <c r="T35" s="7"/>
    </row>
    <row r="36" spans="1:20" ht="15.75" thickBot="1" x14ac:dyDescent="0.3">
      <c r="A36" s="72"/>
      <c r="B36" s="73"/>
      <c r="C36" s="73"/>
      <c r="D36" s="74"/>
      <c r="E36" s="74"/>
      <c r="F36" s="74"/>
      <c r="G36" s="74"/>
      <c r="H36" s="74"/>
      <c r="I36" s="75"/>
      <c r="L36" s="7"/>
      <c r="M36" s="7"/>
      <c r="N36" s="7"/>
      <c r="O36" s="7"/>
      <c r="P36" s="7"/>
      <c r="Q36" s="7"/>
      <c r="R36" s="7"/>
      <c r="S36" s="7"/>
      <c r="T36" s="7"/>
    </row>
    <row r="37" spans="1:20" x14ac:dyDescent="0.25">
      <c r="A37" s="9"/>
      <c r="L37" s="7"/>
      <c r="M37" s="7"/>
      <c r="N37" s="7"/>
      <c r="O37" s="7"/>
      <c r="P37" s="7"/>
      <c r="Q37" s="7"/>
      <c r="R37" s="7"/>
      <c r="S37" s="7"/>
      <c r="T37" s="7"/>
    </row>
    <row r="38" spans="1:20" x14ac:dyDescent="0.25">
      <c r="A38" s="9" t="s">
        <v>67</v>
      </c>
      <c r="C38" s="77">
        <v>10128089.592854001</v>
      </c>
      <c r="F38" s="78">
        <f>SUM(F9:F36)</f>
        <v>380702.97455314622</v>
      </c>
      <c r="G38" s="78">
        <f>SUM(G9:G36)</f>
        <v>11973.408611111201</v>
      </c>
      <c r="H38" s="78">
        <f>SUM(H9:H36)</f>
        <v>5963402.1759190354</v>
      </c>
      <c r="I38" s="78">
        <f>SUM(I9:I36)</f>
        <v>100785.53499999999</v>
      </c>
      <c r="L38" s="7"/>
      <c r="M38" s="7"/>
      <c r="N38" s="7"/>
      <c r="O38" s="7"/>
      <c r="P38" s="7"/>
      <c r="Q38" s="7"/>
      <c r="R38" s="7"/>
      <c r="S38" s="7"/>
      <c r="T38" s="7"/>
    </row>
    <row r="39" spans="1:20" x14ac:dyDescent="0.25">
      <c r="A39" s="9" t="s">
        <v>68</v>
      </c>
      <c r="C39" s="77">
        <v>1189641.971689</v>
      </c>
      <c r="L39" s="7"/>
      <c r="M39" s="7"/>
      <c r="N39" s="7"/>
      <c r="O39" s="7"/>
      <c r="P39" s="7"/>
      <c r="Q39" s="7"/>
      <c r="R39" s="7"/>
      <c r="S39" s="7"/>
      <c r="T39" s="7"/>
    </row>
    <row r="40" spans="1:20" x14ac:dyDescent="0.25">
      <c r="A40" s="9" t="s">
        <v>69</v>
      </c>
      <c r="C40" s="77">
        <v>242744.658696</v>
      </c>
      <c r="D40" s="7" t="s">
        <v>106</v>
      </c>
      <c r="L40" s="7"/>
      <c r="M40" s="7"/>
      <c r="N40" s="7"/>
      <c r="O40" s="7"/>
      <c r="P40" s="7"/>
      <c r="Q40" s="7"/>
      <c r="R40" s="7"/>
      <c r="S40" s="7"/>
      <c r="T40" s="7"/>
    </row>
    <row r="41" spans="1:20" x14ac:dyDescent="0.25">
      <c r="A41" s="9" t="s">
        <v>70</v>
      </c>
      <c r="C41" s="77">
        <v>18084.588859</v>
      </c>
      <c r="D41" s="7" t="s">
        <v>106</v>
      </c>
      <c r="G41" s="9"/>
      <c r="L41" s="7"/>
      <c r="M41" s="7"/>
      <c r="N41" s="7"/>
      <c r="O41" s="7"/>
      <c r="P41" s="7"/>
      <c r="Q41" s="7"/>
      <c r="R41" s="7"/>
      <c r="S41" s="7"/>
      <c r="T41" s="7"/>
    </row>
    <row r="42" spans="1:20" x14ac:dyDescent="0.25">
      <c r="A42" s="9" t="s">
        <v>113</v>
      </c>
      <c r="B42" s="9"/>
      <c r="C42" s="9"/>
      <c r="D42" s="9"/>
      <c r="E42" s="9"/>
      <c r="F42" s="9"/>
      <c r="G42" s="76">
        <f>SUM(C40:C41)</f>
        <v>260829.24755500001</v>
      </c>
      <c r="L42" s="7"/>
      <c r="M42" s="7"/>
      <c r="N42" s="7"/>
      <c r="O42" s="7"/>
      <c r="P42" s="7"/>
      <c r="Q42" s="7"/>
      <c r="R42" s="7"/>
      <c r="S42" s="7"/>
      <c r="T42" s="7"/>
    </row>
    <row r="43" spans="1:20" x14ac:dyDescent="0.25">
      <c r="A43" s="9" t="s">
        <v>64</v>
      </c>
      <c r="B43" s="9"/>
      <c r="C43" s="9"/>
      <c r="D43" s="9"/>
      <c r="E43" s="9"/>
      <c r="F43" s="9"/>
      <c r="I43" s="77">
        <v>358525.37970799999</v>
      </c>
      <c r="L43" s="7"/>
      <c r="M43" s="7"/>
      <c r="N43" s="7"/>
      <c r="O43" s="7"/>
      <c r="P43" s="7"/>
      <c r="Q43" s="7"/>
      <c r="R43" s="7"/>
      <c r="S43" s="7"/>
      <c r="T43" s="7"/>
    </row>
    <row r="44" spans="1:20" x14ac:dyDescent="0.25">
      <c r="A44" s="17"/>
      <c r="L44" s="7"/>
      <c r="M44" s="7"/>
      <c r="N44" s="7"/>
      <c r="O44" s="7"/>
      <c r="P44" s="7"/>
      <c r="Q44" s="7"/>
      <c r="R44" s="7"/>
      <c r="S44" s="7"/>
      <c r="T44" s="7"/>
    </row>
    <row r="45" spans="1:20" x14ac:dyDescent="0.25">
      <c r="L45" s="7"/>
      <c r="M45" s="7"/>
      <c r="N45" s="7"/>
      <c r="O45" s="7"/>
      <c r="P45" s="7"/>
      <c r="Q45" s="7"/>
      <c r="R45" s="7"/>
      <c r="S45" s="7"/>
      <c r="T45" s="7"/>
    </row>
    <row r="46" spans="1:20" ht="15.75" thickBot="1" x14ac:dyDescent="0.3">
      <c r="L46" s="7"/>
      <c r="M46" s="7"/>
      <c r="N46" s="7"/>
      <c r="O46" s="7"/>
      <c r="P46" s="7"/>
      <c r="Q46" s="7"/>
      <c r="R46" s="7"/>
      <c r="S46" s="7"/>
      <c r="T46" s="7"/>
    </row>
    <row r="47" spans="1:20" ht="16.5" thickBot="1" x14ac:dyDescent="0.3">
      <c r="A47" s="319" t="s">
        <v>141</v>
      </c>
      <c r="B47" s="320"/>
      <c r="C47" s="320"/>
      <c r="D47" s="320"/>
      <c r="E47" s="320"/>
      <c r="F47" s="320"/>
      <c r="G47" s="320"/>
      <c r="H47" s="320"/>
      <c r="I47" s="321"/>
      <c r="L47" s="7"/>
      <c r="M47" s="7"/>
      <c r="N47" s="7"/>
      <c r="O47" s="7"/>
      <c r="P47" s="7"/>
      <c r="Q47" s="7"/>
      <c r="R47" s="7"/>
      <c r="S47" s="7"/>
      <c r="T47" s="7"/>
    </row>
    <row r="48" spans="1:20" ht="15.75" thickBot="1" x14ac:dyDescent="0.3">
      <c r="A48" s="322" t="s">
        <v>63</v>
      </c>
      <c r="B48" s="323"/>
      <c r="C48" s="323"/>
      <c r="D48" s="323"/>
      <c r="E48" s="323"/>
      <c r="F48" s="323"/>
      <c r="G48" s="323"/>
      <c r="H48" s="323"/>
      <c r="I48" s="324"/>
      <c r="L48" s="7"/>
      <c r="M48" s="7"/>
      <c r="N48" s="7"/>
      <c r="O48" s="7"/>
      <c r="P48" s="7"/>
      <c r="Q48" s="7"/>
      <c r="R48" s="7"/>
      <c r="S48" s="7"/>
      <c r="T48" s="7"/>
    </row>
    <row r="49" spans="1:32" ht="15" customHeight="1" x14ac:dyDescent="0.25">
      <c r="A49" s="66" t="s">
        <v>21</v>
      </c>
      <c r="B49" s="67"/>
      <c r="C49" s="67"/>
      <c r="D49" s="67"/>
      <c r="E49" s="67"/>
      <c r="F49" s="67"/>
      <c r="G49" s="67"/>
      <c r="H49" s="67"/>
      <c r="I49" s="68"/>
      <c r="L49" s="7"/>
      <c r="M49" s="7"/>
      <c r="N49" s="7"/>
      <c r="O49" s="7"/>
      <c r="P49" s="7"/>
      <c r="Q49" s="7"/>
      <c r="R49" s="7"/>
      <c r="S49" s="7"/>
      <c r="T49" s="7"/>
    </row>
    <row r="50" spans="1:32" x14ac:dyDescent="0.25">
      <c r="A50" s="66" t="s">
        <v>22</v>
      </c>
      <c r="B50" s="67" t="s">
        <v>23</v>
      </c>
      <c r="C50" s="67" t="s">
        <v>24</v>
      </c>
      <c r="D50" s="67" t="s">
        <v>25</v>
      </c>
      <c r="E50" s="67"/>
      <c r="F50" s="67"/>
      <c r="G50" s="67"/>
      <c r="H50" s="67"/>
      <c r="I50" s="68"/>
      <c r="L50" s="7"/>
      <c r="M50" s="7"/>
      <c r="N50" s="7"/>
      <c r="O50" s="7"/>
      <c r="P50" s="7"/>
      <c r="Q50" s="7"/>
      <c r="R50" s="7"/>
      <c r="S50" s="7"/>
      <c r="T50" s="7"/>
    </row>
    <row r="51" spans="1:32" x14ac:dyDescent="0.25">
      <c r="A51" s="66">
        <v>10</v>
      </c>
      <c r="B51" s="67" t="s">
        <v>26</v>
      </c>
      <c r="C51" s="67" t="s">
        <v>27</v>
      </c>
      <c r="D51" s="67" t="s">
        <v>28</v>
      </c>
      <c r="E51" s="67"/>
      <c r="F51" s="67"/>
      <c r="G51" s="67"/>
      <c r="H51" s="67"/>
      <c r="I51" s="68"/>
      <c r="L51" s="7"/>
      <c r="M51" s="7"/>
      <c r="N51" s="7"/>
      <c r="O51" s="7"/>
      <c r="P51" s="7"/>
      <c r="Q51" s="7"/>
      <c r="R51" s="7"/>
      <c r="S51" s="7"/>
      <c r="T51" s="7"/>
    </row>
    <row r="52" spans="1:32" x14ac:dyDescent="0.25">
      <c r="A52" s="66"/>
      <c r="B52" s="67"/>
      <c r="C52" s="67"/>
      <c r="D52" s="67"/>
      <c r="E52" s="67"/>
      <c r="F52" s="67"/>
      <c r="G52" s="67"/>
      <c r="H52" s="67"/>
      <c r="I52" s="68"/>
      <c r="L52" s="7"/>
      <c r="M52" s="7"/>
      <c r="N52" s="7"/>
      <c r="O52" s="7"/>
      <c r="P52" s="7"/>
      <c r="Q52" s="7"/>
      <c r="R52" s="7"/>
      <c r="S52" s="7"/>
      <c r="T52" s="7"/>
    </row>
    <row r="53" spans="1:32" x14ac:dyDescent="0.25">
      <c r="A53" s="66" t="s">
        <v>29</v>
      </c>
      <c r="B53" s="67" t="s">
        <v>30</v>
      </c>
      <c r="C53" s="67" t="s">
        <v>31</v>
      </c>
      <c r="D53" s="67" t="s">
        <v>32</v>
      </c>
      <c r="E53" s="67" t="s">
        <v>33</v>
      </c>
      <c r="F53" s="67" t="s">
        <v>34</v>
      </c>
      <c r="G53" s="67" t="s">
        <v>35</v>
      </c>
      <c r="H53" s="67" t="s">
        <v>36</v>
      </c>
      <c r="I53" s="68" t="s">
        <v>37</v>
      </c>
      <c r="L53" s="7"/>
      <c r="M53" s="7"/>
      <c r="N53" s="7"/>
      <c r="O53" s="7"/>
      <c r="P53" s="7"/>
      <c r="Q53" s="7"/>
      <c r="R53" s="7"/>
      <c r="S53" s="7"/>
      <c r="T53" s="7"/>
    </row>
    <row r="54" spans="1:32" x14ac:dyDescent="0.25">
      <c r="A54" s="66" t="s">
        <v>38</v>
      </c>
      <c r="B54" s="67" t="s">
        <v>109</v>
      </c>
      <c r="C54" s="67" t="s">
        <v>39</v>
      </c>
      <c r="D54" s="69">
        <v>108</v>
      </c>
      <c r="E54" s="69">
        <v>6817</v>
      </c>
      <c r="F54" s="69">
        <v>65578.760676552498</v>
      </c>
      <c r="G54" s="69">
        <v>2763.9625000000001</v>
      </c>
      <c r="H54" s="69">
        <v>149379.06948722899</v>
      </c>
      <c r="I54" s="69">
        <v>5887.7920000000004</v>
      </c>
      <c r="L54" s="7"/>
      <c r="M54" s="7"/>
      <c r="N54" s="7"/>
      <c r="O54" s="7"/>
      <c r="P54" s="7"/>
      <c r="Q54" s="7"/>
      <c r="R54" s="7"/>
      <c r="S54" s="7"/>
      <c r="T54" s="7"/>
    </row>
    <row r="55" spans="1:32" x14ac:dyDescent="0.25">
      <c r="A55" s="66" t="s">
        <v>89</v>
      </c>
      <c r="B55" s="67" t="s">
        <v>90</v>
      </c>
      <c r="C55" s="67" t="s">
        <v>39</v>
      </c>
      <c r="D55" s="69">
        <v>277</v>
      </c>
      <c r="E55" s="69">
        <v>7331</v>
      </c>
      <c r="F55" s="69">
        <v>139960.96339908699</v>
      </c>
      <c r="G55" s="69">
        <v>4132.1752777778001</v>
      </c>
      <c r="H55" s="69">
        <v>789741.75347082503</v>
      </c>
      <c r="I55" s="70">
        <v>21377.706999999999</v>
      </c>
      <c r="L55" s="7"/>
      <c r="M55" s="7"/>
      <c r="N55" s="7"/>
      <c r="O55" s="7"/>
      <c r="P55" s="7"/>
      <c r="Q55" s="7"/>
      <c r="R55" s="7"/>
      <c r="S55" s="7"/>
      <c r="T55" s="7"/>
    </row>
    <row r="56" spans="1:32" x14ac:dyDescent="0.25">
      <c r="A56" s="66" t="s">
        <v>91</v>
      </c>
      <c r="B56" s="67" t="s">
        <v>51</v>
      </c>
      <c r="C56" s="67" t="s">
        <v>42</v>
      </c>
      <c r="D56" s="69">
        <v>0</v>
      </c>
      <c r="E56" s="69">
        <v>0</v>
      </c>
      <c r="F56" s="69">
        <v>0</v>
      </c>
      <c r="G56" s="69">
        <v>0</v>
      </c>
      <c r="H56" s="69">
        <v>0</v>
      </c>
      <c r="I56" s="70">
        <v>0</v>
      </c>
      <c r="L56" s="7"/>
      <c r="M56" s="7"/>
      <c r="N56" s="7"/>
      <c r="O56" s="7"/>
      <c r="P56" s="7"/>
      <c r="Q56" s="7"/>
      <c r="R56" s="7"/>
      <c r="S56" s="7"/>
      <c r="T56" s="7"/>
    </row>
    <row r="57" spans="1:32" x14ac:dyDescent="0.25">
      <c r="A57" s="66" t="s">
        <v>92</v>
      </c>
      <c r="B57" s="67" t="s">
        <v>93</v>
      </c>
      <c r="C57" s="67" t="s">
        <v>42</v>
      </c>
      <c r="D57" s="69">
        <v>0</v>
      </c>
      <c r="E57" s="69">
        <v>0</v>
      </c>
      <c r="F57" s="69">
        <v>0</v>
      </c>
      <c r="G57" s="69">
        <v>0</v>
      </c>
      <c r="H57" s="69">
        <v>0</v>
      </c>
      <c r="I57" s="70">
        <v>0</v>
      </c>
      <c r="L57" s="7"/>
      <c r="M57" s="7"/>
      <c r="N57" s="7"/>
      <c r="O57" s="7"/>
      <c r="P57" s="7"/>
      <c r="Q57" s="7"/>
      <c r="R57" s="7"/>
      <c r="S57" s="7"/>
      <c r="T57" s="7"/>
    </row>
    <row r="58" spans="1:32" x14ac:dyDescent="0.25">
      <c r="A58" s="66" t="s">
        <v>40</v>
      </c>
      <c r="B58" s="67" t="s">
        <v>41</v>
      </c>
      <c r="C58" s="67" t="s">
        <v>42</v>
      </c>
      <c r="D58" s="69">
        <v>0</v>
      </c>
      <c r="E58" s="69">
        <v>0</v>
      </c>
      <c r="F58" s="69">
        <v>0</v>
      </c>
      <c r="G58" s="69">
        <v>0</v>
      </c>
      <c r="H58" s="69">
        <v>0</v>
      </c>
      <c r="I58" s="70">
        <v>0</v>
      </c>
      <c r="L58" s="7"/>
      <c r="M58" s="7"/>
      <c r="N58" s="7"/>
      <c r="O58" s="7"/>
      <c r="P58" s="7"/>
      <c r="Q58" s="7"/>
      <c r="R58" s="7"/>
      <c r="S58" s="7"/>
      <c r="T58" s="7"/>
    </row>
    <row r="59" spans="1:32" x14ac:dyDescent="0.25">
      <c r="A59" s="66" t="s">
        <v>43</v>
      </c>
      <c r="B59" s="67" t="s">
        <v>85</v>
      </c>
      <c r="C59" s="67" t="s">
        <v>42</v>
      </c>
      <c r="D59" s="69">
        <v>0</v>
      </c>
      <c r="E59" s="69">
        <v>0</v>
      </c>
      <c r="F59" s="69">
        <v>0</v>
      </c>
      <c r="G59" s="69">
        <v>0</v>
      </c>
      <c r="H59" s="69">
        <v>0</v>
      </c>
      <c r="I59" s="70">
        <v>0</v>
      </c>
      <c r="L59" s="7"/>
      <c r="M59" s="7"/>
      <c r="N59" s="7"/>
      <c r="O59" s="7"/>
      <c r="P59" s="7"/>
      <c r="Q59" s="7"/>
      <c r="R59" s="7"/>
      <c r="S59" s="7"/>
      <c r="T59" s="7"/>
    </row>
    <row r="60" spans="1:32" x14ac:dyDescent="0.25">
      <c r="A60" s="66" t="s">
        <v>44</v>
      </c>
      <c r="B60" s="67" t="s">
        <v>45</v>
      </c>
      <c r="C60" s="67" t="s">
        <v>42</v>
      </c>
      <c r="D60" s="69">
        <v>0</v>
      </c>
      <c r="E60" s="69">
        <v>0</v>
      </c>
      <c r="F60" s="69">
        <v>0</v>
      </c>
      <c r="G60" s="69">
        <v>0</v>
      </c>
      <c r="H60" s="69">
        <v>0</v>
      </c>
      <c r="I60" s="70">
        <v>0</v>
      </c>
      <c r="L60" s="7"/>
      <c r="M60" s="7"/>
      <c r="N60" s="7"/>
      <c r="O60" s="7"/>
      <c r="P60" s="7"/>
      <c r="Q60" s="7"/>
      <c r="R60" s="7"/>
      <c r="S60" s="7"/>
      <c r="T60" s="7"/>
    </row>
    <row r="61" spans="1:32" x14ac:dyDescent="0.25">
      <c r="A61" s="66" t="s">
        <v>46</v>
      </c>
      <c r="B61" s="67" t="s">
        <v>86</v>
      </c>
      <c r="C61" s="67" t="s">
        <v>42</v>
      </c>
      <c r="D61" s="69">
        <v>0</v>
      </c>
      <c r="E61" s="69">
        <v>0</v>
      </c>
      <c r="F61" s="69">
        <v>0</v>
      </c>
      <c r="G61" s="69">
        <v>0</v>
      </c>
      <c r="H61" s="69">
        <v>0</v>
      </c>
      <c r="I61" s="70">
        <v>0</v>
      </c>
      <c r="L61" s="7"/>
      <c r="M61" s="7"/>
      <c r="N61" s="7"/>
      <c r="O61" s="7"/>
      <c r="P61" s="7"/>
      <c r="Q61" s="7"/>
      <c r="R61" s="7"/>
      <c r="S61" s="7"/>
      <c r="T61" s="7"/>
    </row>
    <row r="62" spans="1:32" x14ac:dyDescent="0.25">
      <c r="A62" s="66" t="s">
        <v>47</v>
      </c>
      <c r="B62" s="67" t="s">
        <v>48</v>
      </c>
      <c r="C62" s="67" t="s">
        <v>42</v>
      </c>
      <c r="D62" s="69">
        <v>0</v>
      </c>
      <c r="E62" s="69">
        <v>0</v>
      </c>
      <c r="F62" s="69">
        <v>0</v>
      </c>
      <c r="G62" s="69">
        <v>0</v>
      </c>
      <c r="H62" s="69">
        <v>0</v>
      </c>
      <c r="I62" s="70">
        <v>0</v>
      </c>
      <c r="L62" s="7"/>
      <c r="M62" s="7"/>
      <c r="N62" s="7"/>
      <c r="O62" s="7"/>
      <c r="P62" s="7"/>
      <c r="Q62" s="7"/>
      <c r="R62" s="7"/>
      <c r="S62" s="7"/>
      <c r="T62" s="7"/>
    </row>
    <row r="63" spans="1:32" x14ac:dyDescent="0.25">
      <c r="A63" s="66" t="s">
        <v>49</v>
      </c>
      <c r="B63" s="67" t="s">
        <v>87</v>
      </c>
      <c r="C63" s="67" t="s">
        <v>42</v>
      </c>
      <c r="D63" s="69">
        <v>0</v>
      </c>
      <c r="E63" s="69">
        <v>0</v>
      </c>
      <c r="F63" s="69">
        <v>0</v>
      </c>
      <c r="G63" s="69">
        <v>0</v>
      </c>
      <c r="H63" s="69">
        <v>0</v>
      </c>
      <c r="I63" s="70">
        <v>0</v>
      </c>
      <c r="L63" s="7"/>
      <c r="M63" s="7"/>
      <c r="N63" s="7"/>
      <c r="O63" s="7"/>
      <c r="P63" s="7"/>
      <c r="Q63" s="7"/>
      <c r="R63" s="7"/>
      <c r="S63" s="7"/>
      <c r="T63" s="7"/>
    </row>
    <row r="64" spans="1:32" x14ac:dyDescent="0.25">
      <c r="A64" s="66" t="s">
        <v>50</v>
      </c>
      <c r="B64" s="67" t="s">
        <v>51</v>
      </c>
      <c r="C64" s="67" t="s">
        <v>52</v>
      </c>
      <c r="D64" s="69">
        <v>0</v>
      </c>
      <c r="E64" s="69">
        <v>0</v>
      </c>
      <c r="F64" s="69">
        <v>0</v>
      </c>
      <c r="G64" s="69">
        <v>0</v>
      </c>
      <c r="H64" s="69">
        <v>0</v>
      </c>
      <c r="I64" s="70">
        <v>0</v>
      </c>
      <c r="L64" s="7"/>
      <c r="M64" s="7"/>
      <c r="N64" s="7"/>
      <c r="O64" s="7"/>
      <c r="P64" s="7"/>
      <c r="Q64" s="102"/>
      <c r="R64" s="102"/>
      <c r="S64" s="102"/>
      <c r="T64" s="102"/>
      <c r="AB64" s="102"/>
      <c r="AC64" s="102"/>
      <c r="AD64" s="102"/>
      <c r="AE64" s="102"/>
      <c r="AF64" s="102"/>
    </row>
    <row r="65" spans="1:32" x14ac:dyDescent="0.25">
      <c r="A65" s="66" t="s">
        <v>53</v>
      </c>
      <c r="B65" s="67" t="s">
        <v>110</v>
      </c>
      <c r="C65" s="67" t="s">
        <v>39</v>
      </c>
      <c r="D65" s="69">
        <v>83</v>
      </c>
      <c r="E65" s="69">
        <v>962</v>
      </c>
      <c r="F65" s="69">
        <v>38570.192170629103</v>
      </c>
      <c r="G65" s="69">
        <v>872.71666666670001</v>
      </c>
      <c r="H65" s="69">
        <v>696443.32355392305</v>
      </c>
      <c r="I65" s="70">
        <v>11384.57</v>
      </c>
      <c r="L65" s="7"/>
      <c r="M65" s="7"/>
      <c r="N65" s="7"/>
      <c r="O65" s="7"/>
      <c r="P65" s="7"/>
      <c r="Q65" s="103"/>
      <c r="R65" s="103"/>
      <c r="S65" s="103"/>
      <c r="T65" s="103"/>
      <c r="AB65" s="103"/>
      <c r="AC65" s="103"/>
      <c r="AD65" s="103"/>
      <c r="AE65" s="103"/>
      <c r="AF65" s="103"/>
    </row>
    <row r="66" spans="1:32" x14ac:dyDescent="0.25">
      <c r="A66" s="66" t="s">
        <v>94</v>
      </c>
      <c r="B66" s="67" t="s">
        <v>95</v>
      </c>
      <c r="C66" s="67" t="s">
        <v>42</v>
      </c>
      <c r="D66" s="69">
        <v>0</v>
      </c>
      <c r="E66" s="69">
        <v>0</v>
      </c>
      <c r="F66" s="69">
        <v>0</v>
      </c>
      <c r="G66" s="69">
        <v>0</v>
      </c>
      <c r="H66" s="69">
        <v>0</v>
      </c>
      <c r="I66" s="70">
        <v>0</v>
      </c>
      <c r="L66" s="7"/>
      <c r="M66" s="7"/>
      <c r="N66" s="7"/>
      <c r="O66" s="7"/>
      <c r="P66" s="7"/>
      <c r="Q66" s="7"/>
      <c r="R66" s="7"/>
      <c r="S66" s="7"/>
      <c r="T66" s="7"/>
    </row>
    <row r="67" spans="1:32" x14ac:dyDescent="0.25">
      <c r="A67" s="66" t="s">
        <v>54</v>
      </c>
      <c r="B67" s="67" t="s">
        <v>96</v>
      </c>
      <c r="C67" s="67" t="s">
        <v>39</v>
      </c>
      <c r="D67" s="69">
        <v>18</v>
      </c>
      <c r="E67" s="69">
        <v>4095</v>
      </c>
      <c r="F67" s="71">
        <v>38899.371108496598</v>
      </c>
      <c r="G67" s="69">
        <v>2053.8583333332999</v>
      </c>
      <c r="H67" s="69">
        <v>74063.543313000293</v>
      </c>
      <c r="I67" s="70">
        <v>3820.6089999999999</v>
      </c>
      <c r="L67" s="7"/>
      <c r="M67" s="7"/>
      <c r="N67" s="7"/>
      <c r="O67" s="7"/>
      <c r="P67" s="7"/>
      <c r="Q67" s="7"/>
      <c r="R67" s="7"/>
      <c r="S67" s="7"/>
      <c r="T67" s="7"/>
    </row>
    <row r="68" spans="1:32" x14ac:dyDescent="0.25">
      <c r="A68" s="66" t="s">
        <v>55</v>
      </c>
      <c r="B68" s="67" t="s">
        <v>103</v>
      </c>
      <c r="C68" s="67" t="s">
        <v>39</v>
      </c>
      <c r="D68" s="69">
        <v>13</v>
      </c>
      <c r="E68" s="69">
        <v>2480</v>
      </c>
      <c r="F68" s="69">
        <v>18414.401377351001</v>
      </c>
      <c r="G68" s="69">
        <v>892.60416666670005</v>
      </c>
      <c r="H68" s="69">
        <v>35280.222854687097</v>
      </c>
      <c r="I68" s="70">
        <v>1494.5630000000001</v>
      </c>
      <c r="L68" s="7"/>
      <c r="M68" s="7"/>
      <c r="N68" s="7"/>
      <c r="O68" s="7"/>
      <c r="P68" s="7"/>
      <c r="Q68" s="7"/>
      <c r="R68" s="7"/>
      <c r="S68" s="7"/>
      <c r="T68" s="7"/>
    </row>
    <row r="69" spans="1:32" x14ac:dyDescent="0.25">
      <c r="A69" s="66" t="s">
        <v>57</v>
      </c>
      <c r="B69" s="67" t="s">
        <v>111</v>
      </c>
      <c r="C69" s="67" t="s">
        <v>39</v>
      </c>
      <c r="D69" s="69">
        <v>8</v>
      </c>
      <c r="E69" s="69">
        <v>194</v>
      </c>
      <c r="F69" s="69">
        <v>27326.497343361199</v>
      </c>
      <c r="G69" s="69">
        <v>259.63333333330002</v>
      </c>
      <c r="H69" s="69">
        <v>2396470.5156592401</v>
      </c>
      <c r="I69" s="70">
        <v>22450.581999999999</v>
      </c>
      <c r="L69" s="7"/>
      <c r="M69" s="7"/>
      <c r="N69" s="7"/>
      <c r="O69" s="7"/>
      <c r="P69" s="7"/>
      <c r="Q69" s="7"/>
      <c r="R69" s="7"/>
      <c r="S69" s="7"/>
      <c r="T69" s="7"/>
    </row>
    <row r="70" spans="1:32" x14ac:dyDescent="0.25">
      <c r="A70" s="66" t="s">
        <v>58</v>
      </c>
      <c r="B70" s="67" t="s">
        <v>7</v>
      </c>
      <c r="C70" s="67" t="s">
        <v>39</v>
      </c>
      <c r="D70" s="69">
        <v>20</v>
      </c>
      <c r="E70" s="69">
        <v>935</v>
      </c>
      <c r="F70" s="69">
        <v>34799.087511975602</v>
      </c>
      <c r="G70" s="69">
        <v>690.82555555559998</v>
      </c>
      <c r="H70" s="69">
        <v>1054692.1657343099</v>
      </c>
      <c r="I70" s="70">
        <v>19943.603999999999</v>
      </c>
      <c r="L70" s="7"/>
      <c r="M70" s="7"/>
      <c r="N70" s="7"/>
      <c r="O70" s="7"/>
      <c r="P70" s="7"/>
      <c r="Q70" s="7"/>
      <c r="R70" s="7"/>
      <c r="S70" s="7"/>
      <c r="T70" s="7"/>
    </row>
    <row r="71" spans="1:32" x14ac:dyDescent="0.25">
      <c r="A71" s="66" t="s">
        <v>59</v>
      </c>
      <c r="B71" s="67" t="s">
        <v>8</v>
      </c>
      <c r="C71" s="67" t="s">
        <v>39</v>
      </c>
      <c r="D71" s="69">
        <v>9</v>
      </c>
      <c r="E71" s="69">
        <v>176</v>
      </c>
      <c r="F71" s="69">
        <v>13792.1433242729</v>
      </c>
      <c r="G71" s="69">
        <v>191.5833333333</v>
      </c>
      <c r="H71" s="69">
        <v>855579.30354942498</v>
      </c>
      <c r="I71" s="70">
        <v>11499.813</v>
      </c>
      <c r="L71" s="7"/>
      <c r="M71" s="7"/>
      <c r="N71" s="7"/>
      <c r="O71" s="7"/>
      <c r="P71" s="7"/>
      <c r="Q71" s="7"/>
      <c r="R71" s="7"/>
      <c r="S71" s="7"/>
      <c r="T71" s="7"/>
    </row>
    <row r="72" spans="1:32" x14ac:dyDescent="0.25">
      <c r="A72" s="66" t="s">
        <v>60</v>
      </c>
      <c r="B72" s="67" t="s">
        <v>9</v>
      </c>
      <c r="C72" s="67" t="s">
        <v>39</v>
      </c>
      <c r="D72" s="69">
        <v>5</v>
      </c>
      <c r="E72" s="69">
        <v>54</v>
      </c>
      <c r="F72" s="69">
        <v>3624.4372365126001</v>
      </c>
      <c r="G72" s="69">
        <v>58.8</v>
      </c>
      <c r="H72" s="69">
        <v>76075.397288095293</v>
      </c>
      <c r="I72" s="70">
        <v>1100.3019999999999</v>
      </c>
      <c r="L72" s="7"/>
      <c r="M72" s="7"/>
      <c r="N72" s="7"/>
      <c r="O72" s="7"/>
      <c r="P72" s="7"/>
      <c r="Q72" s="7"/>
      <c r="R72" s="7"/>
      <c r="S72" s="7"/>
      <c r="T72" s="7"/>
    </row>
    <row r="73" spans="1:32" x14ac:dyDescent="0.25">
      <c r="A73" s="66"/>
      <c r="B73" s="67"/>
      <c r="C73" s="67"/>
      <c r="D73" s="69"/>
      <c r="E73" s="69"/>
      <c r="F73" s="69"/>
      <c r="G73" s="69"/>
      <c r="H73" s="69"/>
      <c r="I73" s="70"/>
      <c r="L73" s="7"/>
      <c r="M73" s="7"/>
      <c r="N73" s="7"/>
      <c r="O73" s="7"/>
      <c r="P73" s="7"/>
      <c r="Q73" s="7"/>
      <c r="R73" s="7"/>
      <c r="S73" s="7"/>
      <c r="T73" s="7"/>
    </row>
    <row r="74" spans="1:32" x14ac:dyDescent="0.25">
      <c r="A74" s="66"/>
      <c r="B74" s="67"/>
      <c r="C74" s="67"/>
      <c r="D74" s="69"/>
      <c r="E74" s="69"/>
      <c r="F74" s="69"/>
      <c r="G74" s="69"/>
      <c r="H74" s="69"/>
      <c r="I74" s="70"/>
      <c r="L74" s="7"/>
      <c r="M74" s="7"/>
      <c r="N74" s="7"/>
      <c r="O74" s="7"/>
      <c r="P74" s="7"/>
      <c r="Q74" s="7"/>
      <c r="R74" s="7"/>
      <c r="S74" s="7"/>
      <c r="T74" s="7"/>
    </row>
    <row r="75" spans="1:32" x14ac:dyDescent="0.25">
      <c r="A75" s="66"/>
      <c r="B75" s="67"/>
      <c r="C75" s="67"/>
      <c r="D75" s="69"/>
      <c r="E75" s="69"/>
      <c r="F75" s="69"/>
      <c r="G75" s="69"/>
      <c r="H75" s="69"/>
      <c r="I75" s="70"/>
      <c r="L75" s="7"/>
      <c r="M75" s="7"/>
      <c r="N75" s="7"/>
      <c r="O75" s="7"/>
      <c r="P75" s="7"/>
      <c r="Q75" s="7"/>
      <c r="R75" s="7"/>
      <c r="S75" s="7"/>
      <c r="T75" s="7"/>
    </row>
    <row r="76" spans="1:32" x14ac:dyDescent="0.25">
      <c r="A76" s="66"/>
      <c r="B76" s="67"/>
      <c r="C76" s="67"/>
      <c r="D76" s="69"/>
      <c r="E76" s="69"/>
      <c r="F76" s="69"/>
      <c r="G76" s="69"/>
      <c r="H76" s="69"/>
      <c r="I76" s="70"/>
      <c r="L76" s="7"/>
      <c r="M76" s="7"/>
      <c r="N76" s="7"/>
      <c r="O76" s="7"/>
      <c r="P76" s="7"/>
      <c r="Q76" s="7"/>
      <c r="R76" s="7"/>
      <c r="S76" s="7"/>
      <c r="T76" s="7"/>
    </row>
    <row r="77" spans="1:32" x14ac:dyDescent="0.25">
      <c r="A77" s="66"/>
      <c r="B77" s="67"/>
      <c r="C77" s="67"/>
      <c r="D77" s="69"/>
      <c r="E77" s="69"/>
      <c r="F77" s="69"/>
      <c r="G77" s="69"/>
      <c r="H77" s="69"/>
      <c r="I77" s="70"/>
      <c r="L77" s="7"/>
      <c r="M77" s="7"/>
      <c r="N77" s="7"/>
      <c r="O77" s="7"/>
      <c r="P77" s="7"/>
      <c r="Q77" s="7"/>
      <c r="R77" s="7"/>
      <c r="S77" s="7"/>
      <c r="T77" s="7"/>
    </row>
    <row r="78" spans="1:32" x14ac:dyDescent="0.25">
      <c r="A78" s="66"/>
      <c r="B78" s="67"/>
      <c r="C78" s="67"/>
      <c r="D78" s="69"/>
      <c r="E78" s="69"/>
      <c r="F78" s="69"/>
      <c r="G78" s="69"/>
      <c r="H78" s="69"/>
      <c r="I78" s="70"/>
      <c r="L78" s="7"/>
      <c r="M78" s="7"/>
      <c r="N78" s="7"/>
      <c r="O78" s="7"/>
      <c r="P78" s="7"/>
      <c r="Q78" s="7"/>
      <c r="R78" s="7"/>
      <c r="S78" s="7"/>
      <c r="T78" s="7"/>
    </row>
    <row r="79" spans="1:32" x14ac:dyDescent="0.25">
      <c r="A79" s="66"/>
      <c r="B79" s="67"/>
      <c r="C79" s="67"/>
      <c r="D79" s="69"/>
      <c r="E79" s="69"/>
      <c r="F79" s="69"/>
      <c r="G79" s="69"/>
      <c r="H79" s="69"/>
      <c r="I79" s="70"/>
      <c r="L79" s="7"/>
      <c r="M79" s="7"/>
      <c r="N79" s="7"/>
      <c r="O79" s="7"/>
      <c r="P79" s="7"/>
      <c r="Q79" s="7"/>
      <c r="R79" s="7"/>
      <c r="S79" s="7"/>
      <c r="T79" s="7"/>
    </row>
    <row r="80" spans="1:32" x14ac:dyDescent="0.25">
      <c r="A80" s="66"/>
      <c r="B80" s="67"/>
      <c r="C80" s="67"/>
      <c r="D80" s="69"/>
      <c r="E80" s="69"/>
      <c r="F80" s="69"/>
      <c r="G80" s="69"/>
      <c r="H80" s="69"/>
      <c r="I80" s="70"/>
      <c r="L80" s="7"/>
      <c r="M80" s="7"/>
      <c r="N80" s="7"/>
      <c r="O80" s="7"/>
      <c r="P80" s="7"/>
      <c r="Q80" s="7"/>
      <c r="R80" s="7"/>
      <c r="S80" s="7"/>
      <c r="T80" s="7"/>
    </row>
    <row r="81" spans="1:64" ht="15.75" thickBot="1" x14ac:dyDescent="0.3">
      <c r="A81" s="72"/>
      <c r="B81" s="73"/>
      <c r="C81" s="73"/>
      <c r="D81" s="74"/>
      <c r="E81" s="74"/>
      <c r="F81" s="74"/>
      <c r="G81" s="74"/>
      <c r="H81" s="74"/>
      <c r="I81" s="75"/>
      <c r="L81" s="7"/>
      <c r="M81" s="7"/>
      <c r="N81" s="7"/>
      <c r="O81" s="7"/>
      <c r="P81" s="7"/>
      <c r="Q81" s="7"/>
      <c r="R81" s="7"/>
      <c r="S81" s="7"/>
      <c r="T81" s="7"/>
    </row>
    <row r="82" spans="1:64" x14ac:dyDescent="0.25">
      <c r="A82" s="9"/>
      <c r="L82" s="7"/>
      <c r="M82" s="7"/>
      <c r="N82" s="7"/>
      <c r="O82" s="7"/>
      <c r="P82" s="7"/>
      <c r="Q82" s="7"/>
      <c r="R82" s="7"/>
      <c r="S82" s="7"/>
      <c r="T82" s="7"/>
    </row>
    <row r="83" spans="1:64" x14ac:dyDescent="0.25">
      <c r="A83" s="9" t="s">
        <v>67</v>
      </c>
      <c r="C83" s="77">
        <v>11776027.247189</v>
      </c>
      <c r="F83" s="78">
        <f>SUM(F54:F81)</f>
        <v>380965.85414823855</v>
      </c>
      <c r="G83" s="78">
        <f>SUM(G54:G81)</f>
        <v>11916.159166666701</v>
      </c>
      <c r="H83" s="78">
        <f>SUM(H54:H81)</f>
        <v>6127725.2949107345</v>
      </c>
      <c r="I83" s="78">
        <f>SUM(I54:I81)</f>
        <v>98959.541999999987</v>
      </c>
      <c r="L83" s="7"/>
      <c r="M83" s="7"/>
      <c r="N83" s="7"/>
      <c r="O83" s="7"/>
      <c r="P83" s="7"/>
      <c r="Q83" s="7"/>
      <c r="R83" s="7"/>
      <c r="S83" s="7"/>
      <c r="T83" s="7"/>
    </row>
    <row r="84" spans="1:64" x14ac:dyDescent="0.25">
      <c r="A84" s="9" t="s">
        <v>68</v>
      </c>
      <c r="C84" s="77">
        <v>1251266.713158</v>
      </c>
      <c r="L84" s="7"/>
      <c r="M84" s="7"/>
      <c r="N84" s="7"/>
      <c r="O84" s="7"/>
      <c r="P84" s="7"/>
      <c r="Q84" s="7"/>
      <c r="R84" s="7"/>
      <c r="S84" s="7"/>
      <c r="T84" s="7"/>
    </row>
    <row r="85" spans="1:64" x14ac:dyDescent="0.25">
      <c r="A85" s="9" t="s">
        <v>69</v>
      </c>
      <c r="C85" s="77">
        <v>259130.65268</v>
      </c>
      <c r="D85" s="7" t="s">
        <v>106</v>
      </c>
      <c r="L85" s="7"/>
      <c r="M85" s="7"/>
      <c r="N85" s="7"/>
      <c r="O85" s="7"/>
      <c r="P85" s="7"/>
      <c r="Q85" s="7"/>
      <c r="R85" s="7"/>
      <c r="S85" s="7"/>
      <c r="T85" s="7"/>
    </row>
    <row r="86" spans="1:64" x14ac:dyDescent="0.25">
      <c r="A86" s="9" t="s">
        <v>70</v>
      </c>
      <c r="C86" s="77">
        <v>19692.868091</v>
      </c>
      <c r="D86" s="7" t="s">
        <v>106</v>
      </c>
      <c r="G86" s="9"/>
      <c r="L86" s="7"/>
      <c r="M86" s="7"/>
      <c r="N86" s="7"/>
      <c r="O86" s="7"/>
      <c r="P86" s="7"/>
      <c r="Q86" s="7"/>
      <c r="R86" s="7"/>
      <c r="S86" s="7"/>
      <c r="T86" s="7"/>
    </row>
    <row r="87" spans="1:64" x14ac:dyDescent="0.25">
      <c r="A87" s="9" t="s">
        <v>113</v>
      </c>
      <c r="B87" s="9"/>
      <c r="C87" s="9"/>
      <c r="D87" s="9"/>
      <c r="E87" s="9"/>
      <c r="F87" s="9"/>
      <c r="G87" s="76">
        <f>SUM(C85:C86)</f>
        <v>278823.52077100001</v>
      </c>
      <c r="L87" s="7"/>
      <c r="M87" s="7"/>
      <c r="N87" s="7"/>
      <c r="O87" s="7"/>
      <c r="P87" s="7"/>
      <c r="Q87" s="7"/>
      <c r="R87" s="7"/>
      <c r="S87" s="7"/>
      <c r="T87" s="7"/>
    </row>
    <row r="88" spans="1:64" ht="15" customHeight="1" x14ac:dyDescent="0.25">
      <c r="A88" s="9" t="s">
        <v>64</v>
      </c>
      <c r="B88" s="9"/>
      <c r="C88" s="9"/>
      <c r="D88" s="9"/>
      <c r="E88" s="9"/>
      <c r="F88" s="9"/>
      <c r="I88" s="77">
        <v>348442.12171500002</v>
      </c>
      <c r="L88" s="7"/>
      <c r="M88" s="7"/>
      <c r="N88" s="7"/>
      <c r="O88" s="7"/>
      <c r="P88" s="7"/>
      <c r="Q88" s="7"/>
      <c r="R88" s="7"/>
      <c r="S88" s="7"/>
      <c r="T88" s="7"/>
    </row>
    <row r="89" spans="1:64" ht="15" customHeight="1" x14ac:dyDescent="0.25">
      <c r="A89" s="17"/>
      <c r="L89" s="7"/>
      <c r="M89" s="7"/>
      <c r="N89" s="7"/>
      <c r="O89" s="7"/>
      <c r="P89" s="7"/>
      <c r="Q89" s="7"/>
      <c r="R89" s="7"/>
      <c r="S89" s="7"/>
      <c r="T89" s="7"/>
    </row>
    <row r="90" spans="1:64" x14ac:dyDescent="0.25">
      <c r="L90" s="7"/>
      <c r="M90" s="7"/>
      <c r="N90" s="7"/>
      <c r="O90" s="7"/>
      <c r="P90" s="7"/>
      <c r="Q90" s="7"/>
      <c r="R90" s="7"/>
      <c r="S90" s="7"/>
      <c r="T90" s="7"/>
    </row>
    <row r="91" spans="1:64" ht="15.75" thickBot="1" x14ac:dyDescent="0.3">
      <c r="L91" s="7"/>
      <c r="M91" s="7"/>
      <c r="N91" s="7"/>
      <c r="O91" s="7"/>
      <c r="P91" s="7"/>
      <c r="Q91" s="7"/>
      <c r="R91" s="7"/>
      <c r="S91" s="7"/>
      <c r="T91" s="7"/>
    </row>
    <row r="92" spans="1:64" ht="16.5" thickBot="1" x14ac:dyDescent="0.3">
      <c r="A92" s="319" t="s">
        <v>142</v>
      </c>
      <c r="B92" s="320"/>
      <c r="C92" s="320"/>
      <c r="D92" s="320"/>
      <c r="E92" s="320"/>
      <c r="F92" s="320"/>
      <c r="G92" s="320"/>
      <c r="H92" s="320"/>
      <c r="I92" s="321"/>
      <c r="L92" s="319" t="s">
        <v>143</v>
      </c>
      <c r="M92" s="320"/>
      <c r="N92" s="320"/>
      <c r="O92" s="320"/>
      <c r="P92" s="320"/>
      <c r="Q92" s="320"/>
      <c r="R92" s="320"/>
      <c r="S92" s="320"/>
      <c r="T92" s="321"/>
      <c r="U92" s="58"/>
      <c r="W92" s="319" t="s">
        <v>144</v>
      </c>
      <c r="X92" s="320"/>
      <c r="Y92" s="320"/>
      <c r="Z92" s="320"/>
      <c r="AA92" s="320"/>
      <c r="AB92" s="320"/>
      <c r="AC92" s="320"/>
      <c r="AD92" s="320"/>
      <c r="AE92" s="321"/>
      <c r="AH92" s="319" t="s">
        <v>145</v>
      </c>
      <c r="AI92" s="320"/>
      <c r="AJ92" s="320"/>
      <c r="AK92" s="320"/>
      <c r="AL92" s="320"/>
      <c r="AM92" s="320"/>
      <c r="AN92" s="320"/>
      <c r="AO92" s="320"/>
      <c r="AP92" s="321"/>
      <c r="AS92" s="319" t="s">
        <v>146</v>
      </c>
      <c r="AT92" s="320"/>
      <c r="AU92" s="320"/>
      <c r="AV92" s="320"/>
      <c r="AW92" s="320"/>
      <c r="AX92" s="320"/>
      <c r="AY92" s="320"/>
      <c r="AZ92" s="320"/>
      <c r="BA92" s="321"/>
      <c r="BD92" s="319" t="s">
        <v>147</v>
      </c>
      <c r="BE92" s="320"/>
      <c r="BF92" s="320"/>
      <c r="BG92" s="320"/>
      <c r="BH92" s="320"/>
      <c r="BI92" s="320"/>
      <c r="BJ92" s="320"/>
      <c r="BK92" s="320"/>
      <c r="BL92" s="321"/>
    </row>
    <row r="93" spans="1:64" ht="15.75" thickBot="1" x14ac:dyDescent="0.3">
      <c r="A93" s="322" t="s">
        <v>63</v>
      </c>
      <c r="B93" s="323"/>
      <c r="C93" s="323"/>
      <c r="D93" s="323"/>
      <c r="E93" s="323"/>
      <c r="F93" s="323"/>
      <c r="G93" s="323"/>
      <c r="H93" s="323"/>
      <c r="I93" s="324"/>
      <c r="L93" s="322" t="s">
        <v>63</v>
      </c>
      <c r="M93" s="323"/>
      <c r="N93" s="323"/>
      <c r="O93" s="323"/>
      <c r="P93" s="323"/>
      <c r="Q93" s="323"/>
      <c r="R93" s="323"/>
      <c r="S93" s="323"/>
      <c r="T93" s="324"/>
      <c r="U93" s="58"/>
      <c r="W93" s="322" t="s">
        <v>63</v>
      </c>
      <c r="X93" s="323"/>
      <c r="Y93" s="323"/>
      <c r="Z93" s="323"/>
      <c r="AA93" s="323"/>
      <c r="AB93" s="323"/>
      <c r="AC93" s="323"/>
      <c r="AD93" s="323"/>
      <c r="AE93" s="324"/>
      <c r="AH93" s="322" t="s">
        <v>63</v>
      </c>
      <c r="AI93" s="323"/>
      <c r="AJ93" s="323"/>
      <c r="AK93" s="323"/>
      <c r="AL93" s="323"/>
      <c r="AM93" s="323"/>
      <c r="AN93" s="323"/>
      <c r="AO93" s="323"/>
      <c r="AP93" s="324"/>
      <c r="AS93" s="322" t="s">
        <v>63</v>
      </c>
      <c r="AT93" s="323"/>
      <c r="AU93" s="323"/>
      <c r="AV93" s="323"/>
      <c r="AW93" s="323"/>
      <c r="AX93" s="323"/>
      <c r="AY93" s="323"/>
      <c r="AZ93" s="323"/>
      <c r="BA93" s="324"/>
      <c r="BD93" s="322" t="s">
        <v>63</v>
      </c>
      <c r="BE93" s="323"/>
      <c r="BF93" s="323"/>
      <c r="BG93" s="323"/>
      <c r="BH93" s="323"/>
      <c r="BI93" s="323"/>
      <c r="BJ93" s="323"/>
      <c r="BK93" s="323"/>
      <c r="BL93" s="324"/>
    </row>
    <row r="94" spans="1:64" ht="15" customHeight="1" x14ac:dyDescent="0.25">
      <c r="A94" s="66" t="s">
        <v>21</v>
      </c>
      <c r="B94" s="67"/>
      <c r="C94" s="67"/>
      <c r="D94" s="67"/>
      <c r="E94" s="67"/>
      <c r="F94" s="67"/>
      <c r="G94" s="67"/>
      <c r="H94" s="67"/>
      <c r="I94" s="68"/>
      <c r="L94" s="66" t="s">
        <v>21</v>
      </c>
      <c r="M94" s="67"/>
      <c r="N94" s="67"/>
      <c r="O94" s="67"/>
      <c r="P94" s="67"/>
      <c r="Q94" s="67"/>
      <c r="R94" s="67"/>
      <c r="S94" s="67"/>
      <c r="T94" s="68"/>
      <c r="U94" s="58"/>
      <c r="W94" s="66" t="s">
        <v>21</v>
      </c>
      <c r="X94" s="67"/>
      <c r="Y94" s="67"/>
      <c r="Z94" s="67"/>
      <c r="AA94" s="67"/>
      <c r="AB94" s="67"/>
      <c r="AC94" s="67"/>
      <c r="AD94" s="67"/>
      <c r="AE94" s="68"/>
      <c r="AH94" s="66" t="s">
        <v>21</v>
      </c>
      <c r="AI94" s="67"/>
      <c r="AJ94" s="67"/>
      <c r="AK94" s="67"/>
      <c r="AL94" s="67"/>
      <c r="AM94" s="67"/>
      <c r="AN94" s="67"/>
      <c r="AO94" s="67"/>
      <c r="AP94" s="68"/>
      <c r="AS94" s="66" t="s">
        <v>21</v>
      </c>
      <c r="AT94" s="67"/>
      <c r="AU94" s="67"/>
      <c r="AV94" s="67"/>
      <c r="AW94" s="67"/>
      <c r="AX94" s="67"/>
      <c r="AY94" s="67"/>
      <c r="AZ94" s="67"/>
      <c r="BA94" s="68"/>
      <c r="BD94" s="66" t="s">
        <v>21</v>
      </c>
      <c r="BE94" s="67"/>
      <c r="BF94" s="67"/>
      <c r="BG94" s="67"/>
      <c r="BH94" s="67"/>
      <c r="BI94" s="67"/>
      <c r="BJ94" s="67"/>
      <c r="BK94" s="67"/>
      <c r="BL94" s="68"/>
    </row>
    <row r="95" spans="1:64" x14ac:dyDescent="0.25">
      <c r="A95" s="66" t="s">
        <v>22</v>
      </c>
      <c r="B95" s="67" t="s">
        <v>23</v>
      </c>
      <c r="C95" s="67" t="s">
        <v>24</v>
      </c>
      <c r="D95" s="67" t="s">
        <v>25</v>
      </c>
      <c r="E95" s="67"/>
      <c r="F95" s="67"/>
      <c r="G95" s="67"/>
      <c r="H95" s="67"/>
      <c r="I95" s="68"/>
      <c r="L95" s="66" t="s">
        <v>22</v>
      </c>
      <c r="M95" s="67" t="s">
        <v>23</v>
      </c>
      <c r="N95" s="67" t="s">
        <v>24</v>
      </c>
      <c r="O95" s="67" t="s">
        <v>25</v>
      </c>
      <c r="P95" s="67"/>
      <c r="Q95" s="67"/>
      <c r="R95" s="67"/>
      <c r="S95" s="67"/>
      <c r="T95" s="68"/>
      <c r="U95" s="58"/>
      <c r="W95" s="66" t="s">
        <v>22</v>
      </c>
      <c r="X95" s="67" t="s">
        <v>23</v>
      </c>
      <c r="Y95" s="67" t="s">
        <v>24</v>
      </c>
      <c r="Z95" s="67" t="s">
        <v>25</v>
      </c>
      <c r="AA95" s="67"/>
      <c r="AB95" s="67"/>
      <c r="AC95" s="67"/>
      <c r="AD95" s="67"/>
      <c r="AE95" s="68"/>
      <c r="AH95" s="66" t="s">
        <v>22</v>
      </c>
      <c r="AI95" s="67" t="s">
        <v>23</v>
      </c>
      <c r="AJ95" s="67" t="s">
        <v>24</v>
      </c>
      <c r="AK95" s="67" t="s">
        <v>25</v>
      </c>
      <c r="AL95" s="67"/>
      <c r="AM95" s="67"/>
      <c r="AN95" s="67"/>
      <c r="AO95" s="67"/>
      <c r="AP95" s="68"/>
      <c r="AS95" s="66" t="s">
        <v>22</v>
      </c>
      <c r="AT95" s="67" t="s">
        <v>23</v>
      </c>
      <c r="AU95" s="67" t="s">
        <v>24</v>
      </c>
      <c r="AV95" s="67" t="s">
        <v>25</v>
      </c>
      <c r="AW95" s="67"/>
      <c r="AX95" s="67"/>
      <c r="AY95" s="67"/>
      <c r="AZ95" s="67"/>
      <c r="BA95" s="68"/>
      <c r="BD95" s="66" t="s">
        <v>22</v>
      </c>
      <c r="BE95" s="67" t="s">
        <v>23</v>
      </c>
      <c r="BF95" s="67" t="s">
        <v>24</v>
      </c>
      <c r="BG95" s="67" t="s">
        <v>25</v>
      </c>
      <c r="BH95" s="67"/>
      <c r="BI95" s="67"/>
      <c r="BJ95" s="67"/>
      <c r="BK95" s="67"/>
      <c r="BL95" s="68"/>
    </row>
    <row r="96" spans="1:64" x14ac:dyDescent="0.25">
      <c r="A96" s="66">
        <v>10</v>
      </c>
      <c r="B96" s="67" t="s">
        <v>26</v>
      </c>
      <c r="C96" s="67" t="s">
        <v>27</v>
      </c>
      <c r="D96" s="67" t="s">
        <v>28</v>
      </c>
      <c r="E96" s="67"/>
      <c r="F96" s="67"/>
      <c r="G96" s="67"/>
      <c r="H96" s="67"/>
      <c r="I96" s="68"/>
      <c r="L96" s="66">
        <v>10</v>
      </c>
      <c r="M96" s="67" t="s">
        <v>26</v>
      </c>
      <c r="N96" s="67" t="s">
        <v>27</v>
      </c>
      <c r="O96" s="67" t="s">
        <v>28</v>
      </c>
      <c r="P96" s="67"/>
      <c r="Q96" s="67"/>
      <c r="R96" s="67"/>
      <c r="S96" s="67"/>
      <c r="T96" s="68"/>
      <c r="U96" s="58"/>
      <c r="W96" s="66">
        <v>10</v>
      </c>
      <c r="X96" s="67" t="s">
        <v>26</v>
      </c>
      <c r="Y96" s="67" t="s">
        <v>27</v>
      </c>
      <c r="Z96" s="67" t="s">
        <v>28</v>
      </c>
      <c r="AA96" s="67"/>
      <c r="AB96" s="67"/>
      <c r="AC96" s="67"/>
      <c r="AD96" s="67"/>
      <c r="AE96" s="68"/>
      <c r="AH96" s="66">
        <v>10</v>
      </c>
      <c r="AI96" s="67" t="s">
        <v>26</v>
      </c>
      <c r="AJ96" s="67" t="s">
        <v>27</v>
      </c>
      <c r="AK96" s="67" t="s">
        <v>28</v>
      </c>
      <c r="AL96" s="67"/>
      <c r="AM96" s="67"/>
      <c r="AN96" s="67"/>
      <c r="AO96" s="67"/>
      <c r="AP96" s="68"/>
      <c r="AS96" s="66">
        <v>10</v>
      </c>
      <c r="AT96" s="67" t="s">
        <v>26</v>
      </c>
      <c r="AU96" s="67" t="s">
        <v>27</v>
      </c>
      <c r="AV96" s="67" t="s">
        <v>28</v>
      </c>
      <c r="AW96" s="67"/>
      <c r="AX96" s="67"/>
      <c r="AY96" s="67"/>
      <c r="AZ96" s="67"/>
      <c r="BA96" s="68"/>
      <c r="BD96" s="66">
        <v>10</v>
      </c>
      <c r="BE96" s="67" t="s">
        <v>26</v>
      </c>
      <c r="BF96" s="67" t="s">
        <v>27</v>
      </c>
      <c r="BG96" s="67" t="s">
        <v>28</v>
      </c>
      <c r="BH96" s="67"/>
      <c r="BI96" s="67"/>
      <c r="BJ96" s="67"/>
      <c r="BK96" s="67"/>
      <c r="BL96" s="68"/>
    </row>
    <row r="97" spans="1:64" x14ac:dyDescent="0.25">
      <c r="A97" s="66"/>
      <c r="B97" s="67"/>
      <c r="C97" s="67"/>
      <c r="D97" s="67"/>
      <c r="E97" s="67"/>
      <c r="F97" s="67"/>
      <c r="G97" s="67"/>
      <c r="H97" s="67"/>
      <c r="I97" s="68"/>
      <c r="L97" s="66"/>
      <c r="M97" s="67"/>
      <c r="N97" s="67"/>
      <c r="O97" s="67"/>
      <c r="P97" s="67"/>
      <c r="Q97" s="67"/>
      <c r="R97" s="67"/>
      <c r="S97" s="67"/>
      <c r="T97" s="68"/>
      <c r="U97" s="58"/>
      <c r="W97" s="66"/>
      <c r="X97" s="67"/>
      <c r="Y97" s="67"/>
      <c r="Z97" s="67"/>
      <c r="AA97" s="67"/>
      <c r="AB97" s="67"/>
      <c r="AC97" s="67"/>
      <c r="AD97" s="67"/>
      <c r="AE97" s="68"/>
      <c r="AH97" s="66"/>
      <c r="AI97" s="67"/>
      <c r="AJ97" s="67"/>
      <c r="AK97" s="67"/>
      <c r="AL97" s="67"/>
      <c r="AM97" s="67"/>
      <c r="AN97" s="67"/>
      <c r="AO97" s="67"/>
      <c r="AP97" s="68"/>
      <c r="AS97" s="66"/>
      <c r="AT97" s="67"/>
      <c r="AU97" s="67"/>
      <c r="AV97" s="67"/>
      <c r="AW97" s="67"/>
      <c r="AX97" s="67"/>
      <c r="AY97" s="67"/>
      <c r="AZ97" s="67"/>
      <c r="BA97" s="68"/>
      <c r="BD97" s="66"/>
      <c r="BE97" s="67"/>
      <c r="BF97" s="67"/>
      <c r="BG97" s="67"/>
      <c r="BH97" s="67"/>
      <c r="BI97" s="67"/>
      <c r="BJ97" s="67"/>
      <c r="BK97" s="67"/>
      <c r="BL97" s="68"/>
    </row>
    <row r="98" spans="1:64" x14ac:dyDescent="0.25">
      <c r="A98" s="66" t="s">
        <v>29</v>
      </c>
      <c r="B98" s="67" t="s">
        <v>30</v>
      </c>
      <c r="C98" s="67" t="s">
        <v>31</v>
      </c>
      <c r="D98" s="67" t="s">
        <v>32</v>
      </c>
      <c r="E98" s="67" t="s">
        <v>33</v>
      </c>
      <c r="F98" s="67" t="s">
        <v>34</v>
      </c>
      <c r="G98" s="67" t="s">
        <v>35</v>
      </c>
      <c r="H98" s="67" t="s">
        <v>36</v>
      </c>
      <c r="I98" s="68" t="s">
        <v>37</v>
      </c>
      <c r="L98" s="66" t="s">
        <v>29</v>
      </c>
      <c r="M98" s="67" t="s">
        <v>30</v>
      </c>
      <c r="N98" s="67" t="s">
        <v>31</v>
      </c>
      <c r="O98" s="67" t="s">
        <v>32</v>
      </c>
      <c r="P98" s="67" t="s">
        <v>33</v>
      </c>
      <c r="Q98" s="67" t="s">
        <v>34</v>
      </c>
      <c r="R98" s="67" t="s">
        <v>35</v>
      </c>
      <c r="S98" s="67" t="s">
        <v>36</v>
      </c>
      <c r="T98" s="68" t="s">
        <v>37</v>
      </c>
      <c r="U98" s="58"/>
      <c r="W98" s="66" t="s">
        <v>29</v>
      </c>
      <c r="X98" s="67" t="s">
        <v>30</v>
      </c>
      <c r="Y98" s="67" t="s">
        <v>31</v>
      </c>
      <c r="Z98" s="67" t="s">
        <v>32</v>
      </c>
      <c r="AA98" s="67" t="s">
        <v>33</v>
      </c>
      <c r="AB98" s="67" t="s">
        <v>34</v>
      </c>
      <c r="AC98" s="67" t="s">
        <v>35</v>
      </c>
      <c r="AD98" s="67" t="s">
        <v>36</v>
      </c>
      <c r="AE98" s="68" t="s">
        <v>37</v>
      </c>
      <c r="AH98" s="66" t="s">
        <v>29</v>
      </c>
      <c r="AI98" s="67" t="s">
        <v>30</v>
      </c>
      <c r="AJ98" s="67" t="s">
        <v>31</v>
      </c>
      <c r="AK98" s="67" t="s">
        <v>32</v>
      </c>
      <c r="AL98" s="67" t="s">
        <v>33</v>
      </c>
      <c r="AM98" s="67" t="s">
        <v>34</v>
      </c>
      <c r="AN98" s="67" t="s">
        <v>35</v>
      </c>
      <c r="AO98" s="67" t="s">
        <v>36</v>
      </c>
      <c r="AP98" s="68" t="s">
        <v>37</v>
      </c>
      <c r="AS98" s="66" t="s">
        <v>29</v>
      </c>
      <c r="AT98" s="67" t="s">
        <v>30</v>
      </c>
      <c r="AU98" s="67" t="s">
        <v>31</v>
      </c>
      <c r="AV98" s="67" t="s">
        <v>32</v>
      </c>
      <c r="AW98" s="67" t="s">
        <v>33</v>
      </c>
      <c r="AX98" s="67" t="s">
        <v>34</v>
      </c>
      <c r="AY98" s="67" t="s">
        <v>35</v>
      </c>
      <c r="AZ98" s="67" t="s">
        <v>36</v>
      </c>
      <c r="BA98" s="68" t="s">
        <v>37</v>
      </c>
      <c r="BD98" s="66" t="s">
        <v>29</v>
      </c>
      <c r="BE98" s="67" t="s">
        <v>30</v>
      </c>
      <c r="BF98" s="67" t="s">
        <v>31</v>
      </c>
      <c r="BG98" s="67" t="s">
        <v>32</v>
      </c>
      <c r="BH98" s="67" t="s">
        <v>33</v>
      </c>
      <c r="BI98" s="67" t="s">
        <v>34</v>
      </c>
      <c r="BJ98" s="67" t="s">
        <v>35</v>
      </c>
      <c r="BK98" s="67" t="s">
        <v>36</v>
      </c>
      <c r="BL98" s="68" t="s">
        <v>37</v>
      </c>
    </row>
    <row r="99" spans="1:64" x14ac:dyDescent="0.25">
      <c r="A99" s="66" t="s">
        <v>38</v>
      </c>
      <c r="B99" s="67" t="s">
        <v>109</v>
      </c>
      <c r="C99" s="67" t="s">
        <v>39</v>
      </c>
      <c r="D99" s="69">
        <v>108</v>
      </c>
      <c r="E99" s="69">
        <v>6817</v>
      </c>
      <c r="F99" s="69">
        <v>65578.497000000003</v>
      </c>
      <c r="G99" s="69">
        <v>2763.9625000000001</v>
      </c>
      <c r="H99" s="69">
        <v>149213.21308546301</v>
      </c>
      <c r="I99" s="69">
        <v>5859.4520000000002</v>
      </c>
      <c r="L99" s="66" t="s">
        <v>38</v>
      </c>
      <c r="M99" s="67" t="s">
        <v>109</v>
      </c>
      <c r="N99" s="67" t="s">
        <v>39</v>
      </c>
      <c r="O99" s="69">
        <v>108</v>
      </c>
      <c r="P99" s="69">
        <v>6817</v>
      </c>
      <c r="Q99" s="69">
        <v>65578.497000000003</v>
      </c>
      <c r="R99" s="69">
        <v>2763.9625000000001</v>
      </c>
      <c r="S99" s="69">
        <v>142903.936600983</v>
      </c>
      <c r="T99" s="69">
        <v>5591.982</v>
      </c>
      <c r="U99" s="58"/>
      <c r="W99" s="66" t="s">
        <v>38</v>
      </c>
      <c r="X99" s="67" t="s">
        <v>109</v>
      </c>
      <c r="Y99" s="67" t="s">
        <v>39</v>
      </c>
      <c r="Z99" s="69">
        <v>108</v>
      </c>
      <c r="AA99" s="69">
        <v>6817</v>
      </c>
      <c r="AB99" s="69">
        <v>65578.497000000003</v>
      </c>
      <c r="AC99" s="69">
        <v>2763.9625000000001</v>
      </c>
      <c r="AD99" s="69">
        <v>143787.681925176</v>
      </c>
      <c r="AE99" s="69">
        <v>5638.018</v>
      </c>
      <c r="AH99" s="66" t="s">
        <v>38</v>
      </c>
      <c r="AI99" s="67" t="s">
        <v>109</v>
      </c>
      <c r="AJ99" s="67" t="s">
        <v>39</v>
      </c>
      <c r="AK99" s="69">
        <v>108</v>
      </c>
      <c r="AL99" s="69">
        <v>6817</v>
      </c>
      <c r="AM99" s="69">
        <v>65578.497000000003</v>
      </c>
      <c r="AN99" s="69">
        <v>2763.9625000000001</v>
      </c>
      <c r="AO99" s="69">
        <v>143781.35983107999</v>
      </c>
      <c r="AP99" s="69">
        <v>5637.0460000000003</v>
      </c>
      <c r="AS99" s="66" t="s">
        <v>38</v>
      </c>
      <c r="AT99" s="67" t="s">
        <v>109</v>
      </c>
      <c r="AU99" s="67" t="s">
        <v>39</v>
      </c>
      <c r="AV99" s="69">
        <v>108</v>
      </c>
      <c r="AW99" s="69">
        <v>6817</v>
      </c>
      <c r="AX99" s="69">
        <v>65578.497000000003</v>
      </c>
      <c r="AY99" s="69">
        <v>2763.9625000000001</v>
      </c>
      <c r="AZ99" s="69">
        <v>144162.104903756</v>
      </c>
      <c r="BA99" s="69">
        <v>5657.6180000000004</v>
      </c>
      <c r="BD99" s="66" t="s">
        <v>38</v>
      </c>
      <c r="BE99" s="67" t="s">
        <v>109</v>
      </c>
      <c r="BF99" s="67" t="s">
        <v>39</v>
      </c>
      <c r="BG99" s="69">
        <v>108</v>
      </c>
      <c r="BH99" s="69">
        <v>6817</v>
      </c>
      <c r="BI99" s="69">
        <v>65578.497000000003</v>
      </c>
      <c r="BJ99" s="69">
        <v>2763.9625000000001</v>
      </c>
      <c r="BK99" s="69">
        <v>144383.46439024201</v>
      </c>
      <c r="BL99" s="69">
        <v>5666.0010000000002</v>
      </c>
    </row>
    <row r="100" spans="1:64" x14ac:dyDescent="0.25">
      <c r="A100" s="66" t="s">
        <v>89</v>
      </c>
      <c r="B100" s="67" t="s">
        <v>90</v>
      </c>
      <c r="C100" s="67" t="s">
        <v>39</v>
      </c>
      <c r="D100" s="69">
        <v>277</v>
      </c>
      <c r="E100" s="69">
        <v>7331</v>
      </c>
      <c r="F100" s="69">
        <v>139962.196</v>
      </c>
      <c r="G100" s="69">
        <v>4132.1752777778001</v>
      </c>
      <c r="H100" s="69">
        <v>781596.04729189596</v>
      </c>
      <c r="I100" s="70">
        <v>21153.171999999999</v>
      </c>
      <c r="L100" s="66" t="s">
        <v>89</v>
      </c>
      <c r="M100" s="67" t="s">
        <v>90</v>
      </c>
      <c r="N100" s="67" t="s">
        <v>39</v>
      </c>
      <c r="O100" s="69">
        <v>276</v>
      </c>
      <c r="P100" s="69">
        <v>7259</v>
      </c>
      <c r="Q100" s="69">
        <v>137119.26699999999</v>
      </c>
      <c r="R100" s="69">
        <v>4075.0461111110999</v>
      </c>
      <c r="S100" s="69">
        <v>722968.36967766704</v>
      </c>
      <c r="T100" s="70">
        <v>20141.858</v>
      </c>
      <c r="U100" s="58"/>
      <c r="W100" s="66" t="s">
        <v>89</v>
      </c>
      <c r="X100" s="67" t="s">
        <v>90</v>
      </c>
      <c r="Y100" s="67" t="s">
        <v>39</v>
      </c>
      <c r="Z100" s="69">
        <v>276</v>
      </c>
      <c r="AA100" s="69">
        <v>7259</v>
      </c>
      <c r="AB100" s="69">
        <v>137119.26699999999</v>
      </c>
      <c r="AC100" s="69">
        <v>4075.0461111110999</v>
      </c>
      <c r="AD100" s="69">
        <v>719531.77548553701</v>
      </c>
      <c r="AE100" s="70">
        <v>20093.463</v>
      </c>
      <c r="AH100" s="66" t="s">
        <v>89</v>
      </c>
      <c r="AI100" s="67" t="s">
        <v>90</v>
      </c>
      <c r="AJ100" s="67" t="s">
        <v>39</v>
      </c>
      <c r="AK100" s="69">
        <v>276</v>
      </c>
      <c r="AL100" s="69">
        <v>7259</v>
      </c>
      <c r="AM100" s="69">
        <v>137119.26699999999</v>
      </c>
      <c r="AN100" s="69">
        <v>4075.0461111110999</v>
      </c>
      <c r="AO100" s="69">
        <v>715509.64465122705</v>
      </c>
      <c r="AP100" s="70">
        <v>20013.665000000001</v>
      </c>
      <c r="AS100" s="66" t="s">
        <v>89</v>
      </c>
      <c r="AT100" s="67" t="s">
        <v>90</v>
      </c>
      <c r="AU100" s="67" t="s">
        <v>39</v>
      </c>
      <c r="AV100" s="69">
        <v>276</v>
      </c>
      <c r="AW100" s="69">
        <v>7259</v>
      </c>
      <c r="AX100" s="69">
        <v>137119.26699999999</v>
      </c>
      <c r="AY100" s="69">
        <v>4075.0461111110999</v>
      </c>
      <c r="AZ100" s="69">
        <v>718849.35443422699</v>
      </c>
      <c r="BA100" s="70">
        <v>20025.752</v>
      </c>
      <c r="BD100" s="66" t="s">
        <v>89</v>
      </c>
      <c r="BE100" s="67" t="s">
        <v>90</v>
      </c>
      <c r="BF100" s="67" t="s">
        <v>39</v>
      </c>
      <c r="BG100" s="69">
        <v>276</v>
      </c>
      <c r="BH100" s="69">
        <v>7259</v>
      </c>
      <c r="BI100" s="69">
        <v>137119.26699999999</v>
      </c>
      <c r="BJ100" s="69">
        <v>4075.0461111110999</v>
      </c>
      <c r="BK100" s="69">
        <v>720193.59367862099</v>
      </c>
      <c r="BL100" s="70">
        <v>20112.348000000002</v>
      </c>
    </row>
    <row r="101" spans="1:64" x14ac:dyDescent="0.25">
      <c r="A101" s="66" t="s">
        <v>91</v>
      </c>
      <c r="B101" s="67" t="s">
        <v>51</v>
      </c>
      <c r="C101" s="67" t="s">
        <v>42</v>
      </c>
      <c r="D101" s="69">
        <v>0</v>
      </c>
      <c r="E101" s="69">
        <v>0</v>
      </c>
      <c r="F101" s="69">
        <v>0</v>
      </c>
      <c r="G101" s="69">
        <v>0</v>
      </c>
      <c r="H101" s="69">
        <v>0</v>
      </c>
      <c r="I101" s="70">
        <v>0</v>
      </c>
      <c r="L101" s="66" t="s">
        <v>91</v>
      </c>
      <c r="M101" s="67" t="s">
        <v>51</v>
      </c>
      <c r="N101" s="67" t="s">
        <v>42</v>
      </c>
      <c r="O101" s="69">
        <v>0</v>
      </c>
      <c r="P101" s="69">
        <v>0</v>
      </c>
      <c r="Q101" s="69">
        <v>0</v>
      </c>
      <c r="R101" s="69">
        <v>0</v>
      </c>
      <c r="S101" s="69">
        <v>0</v>
      </c>
      <c r="T101" s="70">
        <v>0</v>
      </c>
      <c r="U101" s="58"/>
      <c r="W101" s="66" t="s">
        <v>91</v>
      </c>
      <c r="X101" s="67" t="s">
        <v>51</v>
      </c>
      <c r="Y101" s="67" t="s">
        <v>42</v>
      </c>
      <c r="Z101" s="69">
        <v>0</v>
      </c>
      <c r="AA101" s="69">
        <v>0</v>
      </c>
      <c r="AB101" s="69">
        <v>0</v>
      </c>
      <c r="AC101" s="69">
        <v>0</v>
      </c>
      <c r="AD101" s="69">
        <v>0</v>
      </c>
      <c r="AE101" s="70">
        <v>0</v>
      </c>
      <c r="AH101" s="66" t="s">
        <v>91</v>
      </c>
      <c r="AI101" s="67" t="s">
        <v>51</v>
      </c>
      <c r="AJ101" s="67" t="s">
        <v>42</v>
      </c>
      <c r="AK101" s="69">
        <v>0</v>
      </c>
      <c r="AL101" s="69">
        <v>0</v>
      </c>
      <c r="AM101" s="69">
        <v>0</v>
      </c>
      <c r="AN101" s="69">
        <v>0</v>
      </c>
      <c r="AO101" s="69">
        <v>0</v>
      </c>
      <c r="AP101" s="70">
        <v>0</v>
      </c>
      <c r="AS101" s="66" t="s">
        <v>91</v>
      </c>
      <c r="AT101" s="67" t="s">
        <v>51</v>
      </c>
      <c r="AU101" s="67" t="s">
        <v>42</v>
      </c>
      <c r="AV101" s="69">
        <v>0</v>
      </c>
      <c r="AW101" s="69">
        <v>0</v>
      </c>
      <c r="AX101" s="69">
        <v>0</v>
      </c>
      <c r="AY101" s="69">
        <v>0</v>
      </c>
      <c r="AZ101" s="69">
        <v>0</v>
      </c>
      <c r="BA101" s="70">
        <v>0</v>
      </c>
      <c r="BD101" s="66" t="s">
        <v>91</v>
      </c>
      <c r="BE101" s="67" t="s">
        <v>51</v>
      </c>
      <c r="BF101" s="67" t="s">
        <v>42</v>
      </c>
      <c r="BG101" s="69">
        <v>0</v>
      </c>
      <c r="BH101" s="69">
        <v>0</v>
      </c>
      <c r="BI101" s="69">
        <v>0</v>
      </c>
      <c r="BJ101" s="69">
        <v>0</v>
      </c>
      <c r="BK101" s="69">
        <v>0</v>
      </c>
      <c r="BL101" s="70">
        <v>0</v>
      </c>
    </row>
    <row r="102" spans="1:64" x14ac:dyDescent="0.25">
      <c r="A102" s="66" t="s">
        <v>92</v>
      </c>
      <c r="B102" s="67" t="s">
        <v>93</v>
      </c>
      <c r="C102" s="67" t="s">
        <v>42</v>
      </c>
      <c r="D102" s="69">
        <v>0</v>
      </c>
      <c r="E102" s="69">
        <v>0</v>
      </c>
      <c r="F102" s="69">
        <v>0</v>
      </c>
      <c r="G102" s="69">
        <v>0</v>
      </c>
      <c r="H102" s="69">
        <v>0</v>
      </c>
      <c r="I102" s="70">
        <v>0</v>
      </c>
      <c r="L102" s="66" t="s">
        <v>92</v>
      </c>
      <c r="M102" s="67" t="s">
        <v>93</v>
      </c>
      <c r="N102" s="67" t="s">
        <v>42</v>
      </c>
      <c r="O102" s="69">
        <v>0</v>
      </c>
      <c r="P102" s="69">
        <v>0</v>
      </c>
      <c r="Q102" s="69">
        <v>0</v>
      </c>
      <c r="R102" s="69">
        <v>0</v>
      </c>
      <c r="S102" s="69">
        <v>0</v>
      </c>
      <c r="T102" s="70">
        <v>0</v>
      </c>
      <c r="U102" s="58"/>
      <c r="W102" s="66" t="s">
        <v>92</v>
      </c>
      <c r="X102" s="67" t="s">
        <v>93</v>
      </c>
      <c r="Y102" s="67" t="s">
        <v>42</v>
      </c>
      <c r="Z102" s="69">
        <v>0</v>
      </c>
      <c r="AA102" s="69">
        <v>0</v>
      </c>
      <c r="AB102" s="69">
        <v>0</v>
      </c>
      <c r="AC102" s="69">
        <v>0</v>
      </c>
      <c r="AD102" s="69">
        <v>0</v>
      </c>
      <c r="AE102" s="70">
        <v>0</v>
      </c>
      <c r="AH102" s="66" t="s">
        <v>92</v>
      </c>
      <c r="AI102" s="67" t="s">
        <v>93</v>
      </c>
      <c r="AJ102" s="67" t="s">
        <v>42</v>
      </c>
      <c r="AK102" s="69">
        <v>0</v>
      </c>
      <c r="AL102" s="69">
        <v>0</v>
      </c>
      <c r="AM102" s="69">
        <v>0</v>
      </c>
      <c r="AN102" s="69">
        <v>0</v>
      </c>
      <c r="AO102" s="69">
        <v>0</v>
      </c>
      <c r="AP102" s="70">
        <v>0</v>
      </c>
      <c r="AS102" s="66" t="s">
        <v>92</v>
      </c>
      <c r="AT102" s="67" t="s">
        <v>93</v>
      </c>
      <c r="AU102" s="67" t="s">
        <v>42</v>
      </c>
      <c r="AV102" s="69">
        <v>0</v>
      </c>
      <c r="AW102" s="69">
        <v>0</v>
      </c>
      <c r="AX102" s="69">
        <v>0</v>
      </c>
      <c r="AY102" s="69">
        <v>0</v>
      </c>
      <c r="AZ102" s="69">
        <v>0</v>
      </c>
      <c r="BA102" s="70">
        <v>0</v>
      </c>
      <c r="BD102" s="66" t="s">
        <v>92</v>
      </c>
      <c r="BE102" s="67" t="s">
        <v>93</v>
      </c>
      <c r="BF102" s="67" t="s">
        <v>42</v>
      </c>
      <c r="BG102" s="69">
        <v>0</v>
      </c>
      <c r="BH102" s="69">
        <v>0</v>
      </c>
      <c r="BI102" s="69">
        <v>0</v>
      </c>
      <c r="BJ102" s="69">
        <v>0</v>
      </c>
      <c r="BK102" s="69">
        <v>0</v>
      </c>
      <c r="BL102" s="70">
        <v>0</v>
      </c>
    </row>
    <row r="103" spans="1:64" x14ac:dyDescent="0.25">
      <c r="A103" s="66" t="s">
        <v>40</v>
      </c>
      <c r="B103" s="67" t="s">
        <v>41</v>
      </c>
      <c r="C103" s="67" t="s">
        <v>42</v>
      </c>
      <c r="D103" s="69">
        <v>0</v>
      </c>
      <c r="E103" s="69">
        <v>0</v>
      </c>
      <c r="F103" s="69">
        <v>0</v>
      </c>
      <c r="G103" s="69">
        <v>0</v>
      </c>
      <c r="H103" s="69">
        <v>0</v>
      </c>
      <c r="I103" s="70">
        <v>0</v>
      </c>
      <c r="L103" s="66" t="s">
        <v>40</v>
      </c>
      <c r="M103" s="67" t="s">
        <v>41</v>
      </c>
      <c r="N103" s="67" t="s">
        <v>42</v>
      </c>
      <c r="O103" s="69">
        <v>0</v>
      </c>
      <c r="P103" s="69">
        <v>0</v>
      </c>
      <c r="Q103" s="69">
        <v>0</v>
      </c>
      <c r="R103" s="69">
        <v>0</v>
      </c>
      <c r="S103" s="69">
        <v>0</v>
      </c>
      <c r="T103" s="70">
        <v>0</v>
      </c>
      <c r="U103" s="58"/>
      <c r="W103" s="66" t="s">
        <v>40</v>
      </c>
      <c r="X103" s="67" t="s">
        <v>41</v>
      </c>
      <c r="Y103" s="67" t="s">
        <v>42</v>
      </c>
      <c r="Z103" s="69">
        <v>0</v>
      </c>
      <c r="AA103" s="69">
        <v>0</v>
      </c>
      <c r="AB103" s="69">
        <v>0</v>
      </c>
      <c r="AC103" s="69">
        <v>0</v>
      </c>
      <c r="AD103" s="69">
        <v>0</v>
      </c>
      <c r="AE103" s="70">
        <v>0</v>
      </c>
      <c r="AH103" s="66" t="s">
        <v>40</v>
      </c>
      <c r="AI103" s="67" t="s">
        <v>41</v>
      </c>
      <c r="AJ103" s="67" t="s">
        <v>42</v>
      </c>
      <c r="AK103" s="69">
        <v>0</v>
      </c>
      <c r="AL103" s="69">
        <v>0</v>
      </c>
      <c r="AM103" s="69">
        <v>0</v>
      </c>
      <c r="AN103" s="69">
        <v>0</v>
      </c>
      <c r="AO103" s="69">
        <v>0</v>
      </c>
      <c r="AP103" s="70">
        <v>0</v>
      </c>
      <c r="AS103" s="66" t="s">
        <v>40</v>
      </c>
      <c r="AT103" s="67" t="s">
        <v>41</v>
      </c>
      <c r="AU103" s="67" t="s">
        <v>42</v>
      </c>
      <c r="AV103" s="69">
        <v>0</v>
      </c>
      <c r="AW103" s="69">
        <v>0</v>
      </c>
      <c r="AX103" s="69">
        <v>0</v>
      </c>
      <c r="AY103" s="69">
        <v>0</v>
      </c>
      <c r="AZ103" s="69">
        <v>0</v>
      </c>
      <c r="BA103" s="70">
        <v>0</v>
      </c>
      <c r="BD103" s="66" t="s">
        <v>40</v>
      </c>
      <c r="BE103" s="67" t="s">
        <v>41</v>
      </c>
      <c r="BF103" s="67" t="s">
        <v>42</v>
      </c>
      <c r="BG103" s="69">
        <v>0</v>
      </c>
      <c r="BH103" s="69">
        <v>0</v>
      </c>
      <c r="BI103" s="69">
        <v>0</v>
      </c>
      <c r="BJ103" s="69">
        <v>0</v>
      </c>
      <c r="BK103" s="69">
        <v>0</v>
      </c>
      <c r="BL103" s="70">
        <v>0</v>
      </c>
    </row>
    <row r="104" spans="1:64" x14ac:dyDescent="0.25">
      <c r="A104" s="66" t="s">
        <v>43</v>
      </c>
      <c r="B104" s="67" t="s">
        <v>85</v>
      </c>
      <c r="C104" s="67" t="s">
        <v>42</v>
      </c>
      <c r="D104" s="69">
        <v>0</v>
      </c>
      <c r="E104" s="69">
        <v>0</v>
      </c>
      <c r="F104" s="69">
        <v>0</v>
      </c>
      <c r="G104" s="69">
        <v>0</v>
      </c>
      <c r="H104" s="69">
        <v>0</v>
      </c>
      <c r="I104" s="70">
        <v>0</v>
      </c>
      <c r="L104" s="66" t="s">
        <v>43</v>
      </c>
      <c r="M104" s="67" t="s">
        <v>85</v>
      </c>
      <c r="N104" s="67" t="s">
        <v>42</v>
      </c>
      <c r="O104" s="69">
        <v>0</v>
      </c>
      <c r="P104" s="69">
        <v>0</v>
      </c>
      <c r="Q104" s="69">
        <v>0</v>
      </c>
      <c r="R104" s="69">
        <v>0</v>
      </c>
      <c r="S104" s="69">
        <v>0</v>
      </c>
      <c r="T104" s="70">
        <v>0</v>
      </c>
      <c r="U104" s="58"/>
      <c r="W104" s="66" t="s">
        <v>43</v>
      </c>
      <c r="X104" s="67" t="s">
        <v>85</v>
      </c>
      <c r="Y104" s="67" t="s">
        <v>42</v>
      </c>
      <c r="Z104" s="69">
        <v>0</v>
      </c>
      <c r="AA104" s="69">
        <v>0</v>
      </c>
      <c r="AB104" s="69">
        <v>0</v>
      </c>
      <c r="AC104" s="69">
        <v>0</v>
      </c>
      <c r="AD104" s="69">
        <v>0</v>
      </c>
      <c r="AE104" s="70">
        <v>0</v>
      </c>
      <c r="AH104" s="66" t="s">
        <v>43</v>
      </c>
      <c r="AI104" s="67" t="s">
        <v>85</v>
      </c>
      <c r="AJ104" s="67" t="s">
        <v>42</v>
      </c>
      <c r="AK104" s="69">
        <v>0</v>
      </c>
      <c r="AL104" s="69">
        <v>0</v>
      </c>
      <c r="AM104" s="69">
        <v>0</v>
      </c>
      <c r="AN104" s="69">
        <v>0</v>
      </c>
      <c r="AO104" s="69">
        <v>0</v>
      </c>
      <c r="AP104" s="70">
        <v>0</v>
      </c>
      <c r="AS104" s="66" t="s">
        <v>43</v>
      </c>
      <c r="AT104" s="67" t="s">
        <v>85</v>
      </c>
      <c r="AU104" s="67" t="s">
        <v>42</v>
      </c>
      <c r="AV104" s="69">
        <v>0</v>
      </c>
      <c r="AW104" s="69">
        <v>0</v>
      </c>
      <c r="AX104" s="69">
        <v>0</v>
      </c>
      <c r="AY104" s="69">
        <v>0</v>
      </c>
      <c r="AZ104" s="69">
        <v>0</v>
      </c>
      <c r="BA104" s="70">
        <v>0</v>
      </c>
      <c r="BD104" s="66" t="s">
        <v>43</v>
      </c>
      <c r="BE104" s="67" t="s">
        <v>85</v>
      </c>
      <c r="BF104" s="67" t="s">
        <v>42</v>
      </c>
      <c r="BG104" s="69">
        <v>0</v>
      </c>
      <c r="BH104" s="69">
        <v>0</v>
      </c>
      <c r="BI104" s="69">
        <v>0</v>
      </c>
      <c r="BJ104" s="69">
        <v>0</v>
      </c>
      <c r="BK104" s="69">
        <v>0</v>
      </c>
      <c r="BL104" s="70">
        <v>0</v>
      </c>
    </row>
    <row r="105" spans="1:64" x14ac:dyDescent="0.25">
      <c r="A105" s="66" t="s">
        <v>44</v>
      </c>
      <c r="B105" s="67" t="s">
        <v>45</v>
      </c>
      <c r="C105" s="67" t="s">
        <v>42</v>
      </c>
      <c r="D105" s="69">
        <v>0</v>
      </c>
      <c r="E105" s="69">
        <v>0</v>
      </c>
      <c r="F105" s="69">
        <v>0</v>
      </c>
      <c r="G105" s="69">
        <v>0</v>
      </c>
      <c r="H105" s="69">
        <v>0</v>
      </c>
      <c r="I105" s="70">
        <v>0</v>
      </c>
      <c r="L105" s="66" t="s">
        <v>44</v>
      </c>
      <c r="M105" s="67" t="s">
        <v>45</v>
      </c>
      <c r="N105" s="67" t="s">
        <v>42</v>
      </c>
      <c r="O105" s="69">
        <v>0</v>
      </c>
      <c r="P105" s="69">
        <v>0</v>
      </c>
      <c r="Q105" s="69">
        <v>0</v>
      </c>
      <c r="R105" s="69">
        <v>0</v>
      </c>
      <c r="S105" s="69">
        <v>0</v>
      </c>
      <c r="T105" s="70">
        <v>0</v>
      </c>
      <c r="U105" s="58"/>
      <c r="W105" s="66" t="s">
        <v>44</v>
      </c>
      <c r="X105" s="67" t="s">
        <v>45</v>
      </c>
      <c r="Y105" s="67" t="s">
        <v>42</v>
      </c>
      <c r="Z105" s="69">
        <v>0</v>
      </c>
      <c r="AA105" s="69">
        <v>0</v>
      </c>
      <c r="AB105" s="69">
        <v>0</v>
      </c>
      <c r="AC105" s="69">
        <v>0</v>
      </c>
      <c r="AD105" s="69">
        <v>0</v>
      </c>
      <c r="AE105" s="70">
        <v>0</v>
      </c>
      <c r="AH105" s="66" t="s">
        <v>44</v>
      </c>
      <c r="AI105" s="67" t="s">
        <v>45</v>
      </c>
      <c r="AJ105" s="67" t="s">
        <v>42</v>
      </c>
      <c r="AK105" s="69">
        <v>0</v>
      </c>
      <c r="AL105" s="69">
        <v>0</v>
      </c>
      <c r="AM105" s="69">
        <v>0</v>
      </c>
      <c r="AN105" s="69">
        <v>0</v>
      </c>
      <c r="AO105" s="69">
        <v>0</v>
      </c>
      <c r="AP105" s="70">
        <v>0</v>
      </c>
      <c r="AS105" s="66" t="s">
        <v>44</v>
      </c>
      <c r="AT105" s="67" t="s">
        <v>45</v>
      </c>
      <c r="AU105" s="67" t="s">
        <v>42</v>
      </c>
      <c r="AV105" s="69">
        <v>0</v>
      </c>
      <c r="AW105" s="69">
        <v>0</v>
      </c>
      <c r="AX105" s="69">
        <v>0</v>
      </c>
      <c r="AY105" s="69">
        <v>0</v>
      </c>
      <c r="AZ105" s="69">
        <v>0</v>
      </c>
      <c r="BA105" s="70">
        <v>0</v>
      </c>
      <c r="BD105" s="66" t="s">
        <v>44</v>
      </c>
      <c r="BE105" s="67" t="s">
        <v>45</v>
      </c>
      <c r="BF105" s="67" t="s">
        <v>42</v>
      </c>
      <c r="BG105" s="69">
        <v>0</v>
      </c>
      <c r="BH105" s="69">
        <v>0</v>
      </c>
      <c r="BI105" s="69">
        <v>0</v>
      </c>
      <c r="BJ105" s="69">
        <v>0</v>
      </c>
      <c r="BK105" s="69">
        <v>0</v>
      </c>
      <c r="BL105" s="70">
        <v>0</v>
      </c>
    </row>
    <row r="106" spans="1:64" x14ac:dyDescent="0.25">
      <c r="A106" s="66" t="s">
        <v>46</v>
      </c>
      <c r="B106" s="67" t="s">
        <v>86</v>
      </c>
      <c r="C106" s="67" t="s">
        <v>42</v>
      </c>
      <c r="D106" s="69">
        <v>0</v>
      </c>
      <c r="E106" s="69">
        <v>0</v>
      </c>
      <c r="F106" s="69">
        <v>0</v>
      </c>
      <c r="G106" s="69">
        <v>0</v>
      </c>
      <c r="H106" s="69">
        <v>0</v>
      </c>
      <c r="I106" s="70">
        <v>0</v>
      </c>
      <c r="L106" s="66" t="s">
        <v>46</v>
      </c>
      <c r="M106" s="67" t="s">
        <v>86</v>
      </c>
      <c r="N106" s="67" t="s">
        <v>42</v>
      </c>
      <c r="O106" s="69">
        <v>0</v>
      </c>
      <c r="P106" s="69">
        <v>0</v>
      </c>
      <c r="Q106" s="69">
        <v>0</v>
      </c>
      <c r="R106" s="69">
        <v>0</v>
      </c>
      <c r="S106" s="69">
        <v>0</v>
      </c>
      <c r="T106" s="70">
        <v>0</v>
      </c>
      <c r="U106" s="58"/>
      <c r="W106" s="66" t="s">
        <v>46</v>
      </c>
      <c r="X106" s="67" t="s">
        <v>86</v>
      </c>
      <c r="Y106" s="67" t="s">
        <v>42</v>
      </c>
      <c r="Z106" s="69">
        <v>0</v>
      </c>
      <c r="AA106" s="69">
        <v>0</v>
      </c>
      <c r="AB106" s="69">
        <v>0</v>
      </c>
      <c r="AC106" s="69">
        <v>0</v>
      </c>
      <c r="AD106" s="69">
        <v>0</v>
      </c>
      <c r="AE106" s="70">
        <v>0</v>
      </c>
      <c r="AH106" s="66" t="s">
        <v>46</v>
      </c>
      <c r="AI106" s="67" t="s">
        <v>86</v>
      </c>
      <c r="AJ106" s="67" t="s">
        <v>42</v>
      </c>
      <c r="AK106" s="69">
        <v>0</v>
      </c>
      <c r="AL106" s="69">
        <v>0</v>
      </c>
      <c r="AM106" s="69">
        <v>0</v>
      </c>
      <c r="AN106" s="69">
        <v>0</v>
      </c>
      <c r="AO106" s="69">
        <v>0</v>
      </c>
      <c r="AP106" s="70">
        <v>0</v>
      </c>
      <c r="AS106" s="66" t="s">
        <v>46</v>
      </c>
      <c r="AT106" s="67" t="s">
        <v>86</v>
      </c>
      <c r="AU106" s="67" t="s">
        <v>42</v>
      </c>
      <c r="AV106" s="69">
        <v>0</v>
      </c>
      <c r="AW106" s="69">
        <v>0</v>
      </c>
      <c r="AX106" s="69">
        <v>0</v>
      </c>
      <c r="AY106" s="69">
        <v>0</v>
      </c>
      <c r="AZ106" s="69">
        <v>0</v>
      </c>
      <c r="BA106" s="70">
        <v>0</v>
      </c>
      <c r="BD106" s="66" t="s">
        <v>46</v>
      </c>
      <c r="BE106" s="67" t="s">
        <v>86</v>
      </c>
      <c r="BF106" s="67" t="s">
        <v>42</v>
      </c>
      <c r="BG106" s="69">
        <v>0</v>
      </c>
      <c r="BH106" s="69">
        <v>0</v>
      </c>
      <c r="BI106" s="69">
        <v>0</v>
      </c>
      <c r="BJ106" s="69">
        <v>0</v>
      </c>
      <c r="BK106" s="69">
        <v>0</v>
      </c>
      <c r="BL106" s="70">
        <v>0</v>
      </c>
    </row>
    <row r="107" spans="1:64" x14ac:dyDescent="0.25">
      <c r="A107" s="66" t="s">
        <v>47</v>
      </c>
      <c r="B107" s="67" t="s">
        <v>48</v>
      </c>
      <c r="C107" s="67" t="s">
        <v>42</v>
      </c>
      <c r="D107" s="69">
        <v>0</v>
      </c>
      <c r="E107" s="69">
        <v>0</v>
      </c>
      <c r="F107" s="69">
        <v>0</v>
      </c>
      <c r="G107" s="69">
        <v>0</v>
      </c>
      <c r="H107" s="69">
        <v>0</v>
      </c>
      <c r="I107" s="70">
        <v>0</v>
      </c>
      <c r="L107" s="66" t="s">
        <v>47</v>
      </c>
      <c r="M107" s="67" t="s">
        <v>48</v>
      </c>
      <c r="N107" s="67" t="s">
        <v>42</v>
      </c>
      <c r="O107" s="69">
        <v>0</v>
      </c>
      <c r="P107" s="69">
        <v>0</v>
      </c>
      <c r="Q107" s="69">
        <v>0</v>
      </c>
      <c r="R107" s="69">
        <v>0</v>
      </c>
      <c r="S107" s="69">
        <v>0</v>
      </c>
      <c r="T107" s="70">
        <v>0</v>
      </c>
      <c r="U107" s="58"/>
      <c r="W107" s="66" t="s">
        <v>47</v>
      </c>
      <c r="X107" s="67" t="s">
        <v>48</v>
      </c>
      <c r="Y107" s="67" t="s">
        <v>42</v>
      </c>
      <c r="Z107" s="69">
        <v>0</v>
      </c>
      <c r="AA107" s="69">
        <v>0</v>
      </c>
      <c r="AB107" s="69">
        <v>0</v>
      </c>
      <c r="AC107" s="69">
        <v>0</v>
      </c>
      <c r="AD107" s="69">
        <v>0</v>
      </c>
      <c r="AE107" s="70">
        <v>0</v>
      </c>
      <c r="AH107" s="66" t="s">
        <v>47</v>
      </c>
      <c r="AI107" s="67" t="s">
        <v>48</v>
      </c>
      <c r="AJ107" s="67" t="s">
        <v>42</v>
      </c>
      <c r="AK107" s="69">
        <v>0</v>
      </c>
      <c r="AL107" s="69">
        <v>0</v>
      </c>
      <c r="AM107" s="69">
        <v>0</v>
      </c>
      <c r="AN107" s="69">
        <v>0</v>
      </c>
      <c r="AO107" s="69">
        <v>0</v>
      </c>
      <c r="AP107" s="70">
        <v>0</v>
      </c>
      <c r="AS107" s="66" t="s">
        <v>47</v>
      </c>
      <c r="AT107" s="67" t="s">
        <v>48</v>
      </c>
      <c r="AU107" s="67" t="s">
        <v>42</v>
      </c>
      <c r="AV107" s="69">
        <v>0</v>
      </c>
      <c r="AW107" s="69">
        <v>0</v>
      </c>
      <c r="AX107" s="69">
        <v>0</v>
      </c>
      <c r="AY107" s="69">
        <v>0</v>
      </c>
      <c r="AZ107" s="69">
        <v>0</v>
      </c>
      <c r="BA107" s="70">
        <v>0</v>
      </c>
      <c r="BD107" s="66" t="s">
        <v>47</v>
      </c>
      <c r="BE107" s="67" t="s">
        <v>48</v>
      </c>
      <c r="BF107" s="67" t="s">
        <v>42</v>
      </c>
      <c r="BG107" s="69">
        <v>0</v>
      </c>
      <c r="BH107" s="69">
        <v>0</v>
      </c>
      <c r="BI107" s="69">
        <v>0</v>
      </c>
      <c r="BJ107" s="69">
        <v>0</v>
      </c>
      <c r="BK107" s="69">
        <v>0</v>
      </c>
      <c r="BL107" s="70">
        <v>0</v>
      </c>
    </row>
    <row r="108" spans="1:64" x14ac:dyDescent="0.25">
      <c r="A108" s="66" t="s">
        <v>49</v>
      </c>
      <c r="B108" s="67" t="s">
        <v>87</v>
      </c>
      <c r="C108" s="67" t="s">
        <v>42</v>
      </c>
      <c r="D108" s="69">
        <v>0</v>
      </c>
      <c r="E108" s="69">
        <v>0</v>
      </c>
      <c r="F108" s="69">
        <v>0</v>
      </c>
      <c r="G108" s="69">
        <v>0</v>
      </c>
      <c r="H108" s="69">
        <v>0</v>
      </c>
      <c r="I108" s="70">
        <v>0</v>
      </c>
      <c r="L108" s="66" t="s">
        <v>49</v>
      </c>
      <c r="M108" s="67" t="s">
        <v>87</v>
      </c>
      <c r="N108" s="67" t="s">
        <v>42</v>
      </c>
      <c r="O108" s="69">
        <v>0</v>
      </c>
      <c r="P108" s="69">
        <v>0</v>
      </c>
      <c r="Q108" s="69">
        <v>0</v>
      </c>
      <c r="R108" s="69">
        <v>0</v>
      </c>
      <c r="S108" s="69">
        <v>0</v>
      </c>
      <c r="T108" s="70">
        <v>0</v>
      </c>
      <c r="U108" s="58"/>
      <c r="W108" s="66" t="s">
        <v>49</v>
      </c>
      <c r="X108" s="67" t="s">
        <v>87</v>
      </c>
      <c r="Y108" s="67" t="s">
        <v>42</v>
      </c>
      <c r="Z108" s="69">
        <v>0</v>
      </c>
      <c r="AA108" s="69">
        <v>0</v>
      </c>
      <c r="AB108" s="69">
        <v>0</v>
      </c>
      <c r="AC108" s="69">
        <v>0</v>
      </c>
      <c r="AD108" s="69">
        <v>0</v>
      </c>
      <c r="AE108" s="70">
        <v>0</v>
      </c>
      <c r="AH108" s="66" t="s">
        <v>49</v>
      </c>
      <c r="AI108" s="67" t="s">
        <v>87</v>
      </c>
      <c r="AJ108" s="67" t="s">
        <v>42</v>
      </c>
      <c r="AK108" s="69">
        <v>0</v>
      </c>
      <c r="AL108" s="69">
        <v>0</v>
      </c>
      <c r="AM108" s="69">
        <v>0</v>
      </c>
      <c r="AN108" s="69">
        <v>0</v>
      </c>
      <c r="AO108" s="69">
        <v>0</v>
      </c>
      <c r="AP108" s="70">
        <v>0</v>
      </c>
      <c r="AS108" s="66" t="s">
        <v>49</v>
      </c>
      <c r="AT108" s="67" t="s">
        <v>87</v>
      </c>
      <c r="AU108" s="67" t="s">
        <v>42</v>
      </c>
      <c r="AV108" s="69">
        <v>0</v>
      </c>
      <c r="AW108" s="69">
        <v>0</v>
      </c>
      <c r="AX108" s="69">
        <v>0</v>
      </c>
      <c r="AY108" s="69">
        <v>0</v>
      </c>
      <c r="AZ108" s="69">
        <v>0</v>
      </c>
      <c r="BA108" s="70">
        <v>0</v>
      </c>
      <c r="BD108" s="66" t="s">
        <v>49</v>
      </c>
      <c r="BE108" s="67" t="s">
        <v>87</v>
      </c>
      <c r="BF108" s="67" t="s">
        <v>42</v>
      </c>
      <c r="BG108" s="69">
        <v>0</v>
      </c>
      <c r="BH108" s="69">
        <v>0</v>
      </c>
      <c r="BI108" s="69">
        <v>0</v>
      </c>
      <c r="BJ108" s="69">
        <v>0</v>
      </c>
      <c r="BK108" s="69">
        <v>0</v>
      </c>
      <c r="BL108" s="70">
        <v>0</v>
      </c>
    </row>
    <row r="109" spans="1:64" x14ac:dyDescent="0.25">
      <c r="A109" s="66" t="s">
        <v>50</v>
      </c>
      <c r="B109" s="67" t="s">
        <v>51</v>
      </c>
      <c r="C109" s="67" t="s">
        <v>52</v>
      </c>
      <c r="D109" s="69">
        <v>0</v>
      </c>
      <c r="E109" s="69">
        <v>0</v>
      </c>
      <c r="F109" s="69">
        <v>0</v>
      </c>
      <c r="G109" s="69">
        <v>0</v>
      </c>
      <c r="H109" s="69">
        <v>0</v>
      </c>
      <c r="I109" s="70">
        <v>0</v>
      </c>
      <c r="L109" s="66" t="s">
        <v>50</v>
      </c>
      <c r="M109" s="67" t="s">
        <v>51</v>
      </c>
      <c r="N109" s="67" t="s">
        <v>52</v>
      </c>
      <c r="O109" s="69">
        <v>0</v>
      </c>
      <c r="P109" s="69">
        <v>0</v>
      </c>
      <c r="Q109" s="69">
        <v>0</v>
      </c>
      <c r="R109" s="69">
        <v>0</v>
      </c>
      <c r="S109" s="69">
        <v>0</v>
      </c>
      <c r="T109" s="70">
        <v>0</v>
      </c>
      <c r="U109" s="58"/>
      <c r="W109" s="66" t="s">
        <v>50</v>
      </c>
      <c r="X109" s="67" t="s">
        <v>51</v>
      </c>
      <c r="Y109" s="67" t="s">
        <v>52</v>
      </c>
      <c r="Z109" s="69">
        <v>0</v>
      </c>
      <c r="AA109" s="69">
        <v>0</v>
      </c>
      <c r="AB109" s="69">
        <v>0</v>
      </c>
      <c r="AC109" s="69">
        <v>0</v>
      </c>
      <c r="AD109" s="69">
        <v>0</v>
      </c>
      <c r="AE109" s="70">
        <v>0</v>
      </c>
      <c r="AH109" s="66" t="s">
        <v>50</v>
      </c>
      <c r="AI109" s="67" t="s">
        <v>51</v>
      </c>
      <c r="AJ109" s="67" t="s">
        <v>52</v>
      </c>
      <c r="AK109" s="69">
        <v>0</v>
      </c>
      <c r="AL109" s="69">
        <v>0</v>
      </c>
      <c r="AM109" s="69">
        <v>0</v>
      </c>
      <c r="AN109" s="69">
        <v>0</v>
      </c>
      <c r="AO109" s="69">
        <v>0</v>
      </c>
      <c r="AP109" s="70">
        <v>0</v>
      </c>
      <c r="AS109" s="66" t="s">
        <v>50</v>
      </c>
      <c r="AT109" s="67" t="s">
        <v>51</v>
      </c>
      <c r="AU109" s="67" t="s">
        <v>52</v>
      </c>
      <c r="AV109" s="69">
        <v>0</v>
      </c>
      <c r="AW109" s="69">
        <v>0</v>
      </c>
      <c r="AX109" s="69">
        <v>0</v>
      </c>
      <c r="AY109" s="69">
        <v>0</v>
      </c>
      <c r="AZ109" s="69">
        <v>0</v>
      </c>
      <c r="BA109" s="70">
        <v>0</v>
      </c>
      <c r="BD109" s="66" t="s">
        <v>50</v>
      </c>
      <c r="BE109" s="67" t="s">
        <v>51</v>
      </c>
      <c r="BF109" s="67" t="s">
        <v>52</v>
      </c>
      <c r="BG109" s="69">
        <v>0</v>
      </c>
      <c r="BH109" s="69">
        <v>0</v>
      </c>
      <c r="BI109" s="69">
        <v>0</v>
      </c>
      <c r="BJ109" s="69">
        <v>0</v>
      </c>
      <c r="BK109" s="69">
        <v>0</v>
      </c>
      <c r="BL109" s="70">
        <v>0</v>
      </c>
    </row>
    <row r="110" spans="1:64" x14ac:dyDescent="0.25">
      <c r="A110" s="66" t="s">
        <v>53</v>
      </c>
      <c r="B110" s="67" t="s">
        <v>110</v>
      </c>
      <c r="C110" s="67" t="s">
        <v>39</v>
      </c>
      <c r="D110" s="69">
        <v>83</v>
      </c>
      <c r="E110" s="69">
        <v>962</v>
      </c>
      <c r="F110" s="69">
        <v>38569.89</v>
      </c>
      <c r="G110" s="69">
        <v>872.71666666670001</v>
      </c>
      <c r="H110" s="69">
        <v>693124.45326874102</v>
      </c>
      <c r="I110" s="70">
        <v>11325.779</v>
      </c>
      <c r="L110" s="66" t="s">
        <v>53</v>
      </c>
      <c r="M110" s="67" t="s">
        <v>110</v>
      </c>
      <c r="N110" s="67" t="s">
        <v>39</v>
      </c>
      <c r="O110" s="69">
        <v>83</v>
      </c>
      <c r="P110" s="69">
        <v>962</v>
      </c>
      <c r="Q110" s="69">
        <v>38569.89</v>
      </c>
      <c r="R110" s="69">
        <v>872.71666666670001</v>
      </c>
      <c r="S110" s="69">
        <v>455438.816562653</v>
      </c>
      <c r="T110" s="70">
        <v>7867.6689999999999</v>
      </c>
      <c r="U110" s="58"/>
      <c r="W110" s="66" t="s">
        <v>53</v>
      </c>
      <c r="X110" s="67" t="s">
        <v>110</v>
      </c>
      <c r="Y110" s="67" t="s">
        <v>39</v>
      </c>
      <c r="Z110" s="69">
        <v>83</v>
      </c>
      <c r="AA110" s="69">
        <v>962</v>
      </c>
      <c r="AB110" s="69">
        <v>38569.89</v>
      </c>
      <c r="AC110" s="69">
        <v>872.71666666670001</v>
      </c>
      <c r="AD110" s="69">
        <v>424201.75215971097</v>
      </c>
      <c r="AE110" s="70">
        <v>7401.9589999999998</v>
      </c>
      <c r="AH110" s="66" t="s">
        <v>53</v>
      </c>
      <c r="AI110" s="67" t="s">
        <v>110</v>
      </c>
      <c r="AJ110" s="67" t="s">
        <v>39</v>
      </c>
      <c r="AK110" s="69">
        <v>83</v>
      </c>
      <c r="AL110" s="69">
        <v>962</v>
      </c>
      <c r="AM110" s="69">
        <v>38569.89</v>
      </c>
      <c r="AN110" s="69">
        <v>872.71666666670001</v>
      </c>
      <c r="AO110" s="69">
        <v>409657.46308977698</v>
      </c>
      <c r="AP110" s="70">
        <v>7194.0730000000003</v>
      </c>
      <c r="AS110" s="66" t="s">
        <v>53</v>
      </c>
      <c r="AT110" s="67" t="s">
        <v>110</v>
      </c>
      <c r="AU110" s="67" t="s">
        <v>39</v>
      </c>
      <c r="AV110" s="69">
        <v>83</v>
      </c>
      <c r="AW110" s="69">
        <v>962</v>
      </c>
      <c r="AX110" s="69">
        <v>38569.89</v>
      </c>
      <c r="AY110" s="69">
        <v>872.71666666670001</v>
      </c>
      <c r="AZ110" s="69">
        <v>428414.18734882202</v>
      </c>
      <c r="BA110" s="70">
        <v>7455.8860000000004</v>
      </c>
      <c r="BD110" s="66" t="s">
        <v>53</v>
      </c>
      <c r="BE110" s="67" t="s">
        <v>110</v>
      </c>
      <c r="BF110" s="67" t="s">
        <v>39</v>
      </c>
      <c r="BG110" s="69">
        <v>83</v>
      </c>
      <c r="BH110" s="69">
        <v>962</v>
      </c>
      <c r="BI110" s="69">
        <v>38569.89</v>
      </c>
      <c r="BJ110" s="69">
        <v>872.71666666670001</v>
      </c>
      <c r="BK110" s="69">
        <v>430814.40775098902</v>
      </c>
      <c r="BL110" s="70">
        <v>7541.0709999999999</v>
      </c>
    </row>
    <row r="111" spans="1:64" x14ac:dyDescent="0.25">
      <c r="A111" s="66" t="s">
        <v>94</v>
      </c>
      <c r="B111" s="67" t="s">
        <v>95</v>
      </c>
      <c r="C111" s="67" t="s">
        <v>42</v>
      </c>
      <c r="D111" s="69">
        <v>0</v>
      </c>
      <c r="E111" s="69">
        <v>0</v>
      </c>
      <c r="F111" s="69">
        <v>0</v>
      </c>
      <c r="G111" s="69">
        <v>0</v>
      </c>
      <c r="H111" s="69">
        <v>0</v>
      </c>
      <c r="I111" s="70">
        <v>0</v>
      </c>
      <c r="L111" s="66" t="s">
        <v>94</v>
      </c>
      <c r="M111" s="67" t="s">
        <v>95</v>
      </c>
      <c r="N111" s="67" t="s">
        <v>42</v>
      </c>
      <c r="O111" s="69">
        <v>0</v>
      </c>
      <c r="P111" s="69">
        <v>0</v>
      </c>
      <c r="Q111" s="69">
        <v>0</v>
      </c>
      <c r="R111" s="69">
        <v>0</v>
      </c>
      <c r="S111" s="69">
        <v>0</v>
      </c>
      <c r="T111" s="70">
        <v>0</v>
      </c>
      <c r="U111" s="58"/>
      <c r="W111" s="66" t="s">
        <v>94</v>
      </c>
      <c r="X111" s="67" t="s">
        <v>95</v>
      </c>
      <c r="Y111" s="67" t="s">
        <v>42</v>
      </c>
      <c r="Z111" s="69">
        <v>0</v>
      </c>
      <c r="AA111" s="69">
        <v>0</v>
      </c>
      <c r="AB111" s="69">
        <v>0</v>
      </c>
      <c r="AC111" s="69">
        <v>0</v>
      </c>
      <c r="AD111" s="69">
        <v>0</v>
      </c>
      <c r="AE111" s="70">
        <v>0</v>
      </c>
      <c r="AH111" s="66" t="s">
        <v>94</v>
      </c>
      <c r="AI111" s="67" t="s">
        <v>95</v>
      </c>
      <c r="AJ111" s="67" t="s">
        <v>42</v>
      </c>
      <c r="AK111" s="69">
        <v>0</v>
      </c>
      <c r="AL111" s="69">
        <v>0</v>
      </c>
      <c r="AM111" s="69">
        <v>0</v>
      </c>
      <c r="AN111" s="69">
        <v>0</v>
      </c>
      <c r="AO111" s="69">
        <v>0</v>
      </c>
      <c r="AP111" s="70">
        <v>0</v>
      </c>
      <c r="AS111" s="66" t="s">
        <v>94</v>
      </c>
      <c r="AT111" s="67" t="s">
        <v>95</v>
      </c>
      <c r="AU111" s="67" t="s">
        <v>42</v>
      </c>
      <c r="AV111" s="69">
        <v>0</v>
      </c>
      <c r="AW111" s="69">
        <v>0</v>
      </c>
      <c r="AX111" s="69">
        <v>0</v>
      </c>
      <c r="AY111" s="69">
        <v>0</v>
      </c>
      <c r="AZ111" s="69">
        <v>0</v>
      </c>
      <c r="BA111" s="70">
        <v>0</v>
      </c>
      <c r="BD111" s="66" t="s">
        <v>94</v>
      </c>
      <c r="BE111" s="67" t="s">
        <v>95</v>
      </c>
      <c r="BF111" s="67" t="s">
        <v>42</v>
      </c>
      <c r="BG111" s="69">
        <v>0</v>
      </c>
      <c r="BH111" s="69">
        <v>0</v>
      </c>
      <c r="BI111" s="69">
        <v>0</v>
      </c>
      <c r="BJ111" s="69">
        <v>0</v>
      </c>
      <c r="BK111" s="69">
        <v>0</v>
      </c>
      <c r="BL111" s="70">
        <v>0</v>
      </c>
    </row>
    <row r="112" spans="1:64" x14ac:dyDescent="0.25">
      <c r="A112" s="66" t="s">
        <v>54</v>
      </c>
      <c r="B112" s="67" t="s">
        <v>96</v>
      </c>
      <c r="C112" s="67" t="s">
        <v>39</v>
      </c>
      <c r="D112" s="69">
        <v>18</v>
      </c>
      <c r="E112" s="69">
        <v>4095</v>
      </c>
      <c r="F112" s="71">
        <v>38899.959000000003</v>
      </c>
      <c r="G112" s="69">
        <v>2053.8583333332999</v>
      </c>
      <c r="H112" s="69">
        <v>73154.112888197298</v>
      </c>
      <c r="I112" s="70">
        <v>3778.029</v>
      </c>
      <c r="L112" s="66" t="s">
        <v>54</v>
      </c>
      <c r="M112" s="67" t="s">
        <v>96</v>
      </c>
      <c r="N112" s="67" t="s">
        <v>39</v>
      </c>
      <c r="O112" s="69">
        <v>18</v>
      </c>
      <c r="P112" s="69">
        <v>4095</v>
      </c>
      <c r="Q112" s="71">
        <v>38899.959000000003</v>
      </c>
      <c r="R112" s="69">
        <v>2053.8583333332999</v>
      </c>
      <c r="S112" s="69">
        <v>76832.182516409695</v>
      </c>
      <c r="T112" s="70">
        <v>3943.145</v>
      </c>
      <c r="U112" s="58"/>
      <c r="W112" s="66" t="s">
        <v>54</v>
      </c>
      <c r="X112" s="67" t="s">
        <v>96</v>
      </c>
      <c r="Y112" s="67" t="s">
        <v>39</v>
      </c>
      <c r="Z112" s="69">
        <v>18</v>
      </c>
      <c r="AA112" s="69">
        <v>4095</v>
      </c>
      <c r="AB112" s="71">
        <v>38899.959000000003</v>
      </c>
      <c r="AC112" s="69">
        <v>2053.8583333332999</v>
      </c>
      <c r="AD112" s="69">
        <v>76508.212833924204</v>
      </c>
      <c r="AE112" s="70">
        <v>3916.4839999999999</v>
      </c>
      <c r="AH112" s="66" t="s">
        <v>54</v>
      </c>
      <c r="AI112" s="67" t="s">
        <v>96</v>
      </c>
      <c r="AJ112" s="67" t="s">
        <v>39</v>
      </c>
      <c r="AK112" s="69">
        <v>18</v>
      </c>
      <c r="AL112" s="69">
        <v>4095</v>
      </c>
      <c r="AM112" s="71">
        <v>38899.959000000003</v>
      </c>
      <c r="AN112" s="69">
        <v>2053.8583333332999</v>
      </c>
      <c r="AO112" s="69">
        <v>76886.736535381904</v>
      </c>
      <c r="AP112" s="70">
        <v>3938.223</v>
      </c>
      <c r="AS112" s="66" t="s">
        <v>54</v>
      </c>
      <c r="AT112" s="67" t="s">
        <v>96</v>
      </c>
      <c r="AU112" s="67" t="s">
        <v>39</v>
      </c>
      <c r="AV112" s="69">
        <v>18</v>
      </c>
      <c r="AW112" s="69">
        <v>4095</v>
      </c>
      <c r="AX112" s="71">
        <v>38899.959000000003</v>
      </c>
      <c r="AY112" s="69">
        <v>2053.8583333332999</v>
      </c>
      <c r="AZ112" s="69">
        <v>76642.527689157403</v>
      </c>
      <c r="BA112" s="70">
        <v>3923.5120000000002</v>
      </c>
      <c r="BD112" s="66" t="s">
        <v>54</v>
      </c>
      <c r="BE112" s="67" t="s">
        <v>96</v>
      </c>
      <c r="BF112" s="67" t="s">
        <v>39</v>
      </c>
      <c r="BG112" s="69">
        <v>18</v>
      </c>
      <c r="BH112" s="69">
        <v>4095</v>
      </c>
      <c r="BI112" s="71">
        <v>38899.959000000003</v>
      </c>
      <c r="BJ112" s="69">
        <v>2053.8583333332999</v>
      </c>
      <c r="BK112" s="69">
        <v>77145.619713609602</v>
      </c>
      <c r="BL112" s="70">
        <v>3949.567</v>
      </c>
    </row>
    <row r="113" spans="1:64" x14ac:dyDescent="0.25">
      <c r="A113" s="66" t="s">
        <v>55</v>
      </c>
      <c r="B113" s="67" t="s">
        <v>103</v>
      </c>
      <c r="C113" s="67" t="s">
        <v>39</v>
      </c>
      <c r="D113" s="69">
        <v>13</v>
      </c>
      <c r="E113" s="69">
        <v>2480</v>
      </c>
      <c r="F113" s="69">
        <v>18414.615000000002</v>
      </c>
      <c r="G113" s="69">
        <v>892.60416666670005</v>
      </c>
      <c r="H113" s="69">
        <v>34532.177813246301</v>
      </c>
      <c r="I113" s="70">
        <v>1464.6379999999999</v>
      </c>
      <c r="L113" s="66" t="s">
        <v>55</v>
      </c>
      <c r="M113" s="67" t="s">
        <v>103</v>
      </c>
      <c r="N113" s="67" t="s">
        <v>39</v>
      </c>
      <c r="O113" s="69">
        <v>13</v>
      </c>
      <c r="P113" s="69">
        <v>2480</v>
      </c>
      <c r="Q113" s="69">
        <v>18414.615000000002</v>
      </c>
      <c r="R113" s="69">
        <v>892.60416666670005</v>
      </c>
      <c r="S113" s="69">
        <v>31120.296885792999</v>
      </c>
      <c r="T113" s="70">
        <v>1331.385</v>
      </c>
      <c r="U113" s="58"/>
      <c r="W113" s="66" t="s">
        <v>55</v>
      </c>
      <c r="X113" s="67" t="s">
        <v>103</v>
      </c>
      <c r="Y113" s="67" t="s">
        <v>39</v>
      </c>
      <c r="Z113" s="69">
        <v>13</v>
      </c>
      <c r="AA113" s="69">
        <v>2480</v>
      </c>
      <c r="AB113" s="69">
        <v>18414.615000000002</v>
      </c>
      <c r="AC113" s="69">
        <v>892.60416666670005</v>
      </c>
      <c r="AD113" s="69">
        <v>31155.558587236599</v>
      </c>
      <c r="AE113" s="70">
        <v>1333.769</v>
      </c>
      <c r="AH113" s="66" t="s">
        <v>55</v>
      </c>
      <c r="AI113" s="67" t="s">
        <v>103</v>
      </c>
      <c r="AJ113" s="67" t="s">
        <v>39</v>
      </c>
      <c r="AK113" s="69">
        <v>13</v>
      </c>
      <c r="AL113" s="69">
        <v>2480</v>
      </c>
      <c r="AM113" s="69">
        <v>18414.615000000002</v>
      </c>
      <c r="AN113" s="69">
        <v>892.60416666670005</v>
      </c>
      <c r="AO113" s="69">
        <v>31234.316100436099</v>
      </c>
      <c r="AP113" s="70">
        <v>1336.973</v>
      </c>
      <c r="AS113" s="66" t="s">
        <v>55</v>
      </c>
      <c r="AT113" s="67" t="s">
        <v>103</v>
      </c>
      <c r="AU113" s="67" t="s">
        <v>39</v>
      </c>
      <c r="AV113" s="69">
        <v>13</v>
      </c>
      <c r="AW113" s="69">
        <v>2480</v>
      </c>
      <c r="AX113" s="69">
        <v>18414.615000000002</v>
      </c>
      <c r="AY113" s="69">
        <v>892.60416666670005</v>
      </c>
      <c r="AZ113" s="69">
        <v>31171.169105488101</v>
      </c>
      <c r="BA113" s="70">
        <v>1334.4670000000001</v>
      </c>
      <c r="BD113" s="66" t="s">
        <v>55</v>
      </c>
      <c r="BE113" s="67" t="s">
        <v>103</v>
      </c>
      <c r="BF113" s="67" t="s">
        <v>39</v>
      </c>
      <c r="BG113" s="69">
        <v>13</v>
      </c>
      <c r="BH113" s="69">
        <v>2480</v>
      </c>
      <c r="BI113" s="69">
        <v>18414.615000000002</v>
      </c>
      <c r="BJ113" s="69">
        <v>892.60416666670005</v>
      </c>
      <c r="BK113" s="69">
        <v>31283.4957122327</v>
      </c>
      <c r="BL113" s="70">
        <v>1339.328</v>
      </c>
    </row>
    <row r="114" spans="1:64" x14ac:dyDescent="0.25">
      <c r="A114" s="66" t="s">
        <v>57</v>
      </c>
      <c r="B114" s="67" t="s">
        <v>111</v>
      </c>
      <c r="C114" s="67" t="s">
        <v>39</v>
      </c>
      <c r="D114" s="69">
        <v>8</v>
      </c>
      <c r="E114" s="69">
        <v>194</v>
      </c>
      <c r="F114" s="69">
        <v>27326.502</v>
      </c>
      <c r="G114" s="69">
        <v>259.63333333330002</v>
      </c>
      <c r="H114" s="69">
        <v>2472230.29488004</v>
      </c>
      <c r="I114" s="70">
        <v>23163.505000000001</v>
      </c>
      <c r="L114" s="66" t="s">
        <v>57</v>
      </c>
      <c r="M114" s="67" t="s">
        <v>111</v>
      </c>
      <c r="N114" s="67" t="s">
        <v>39</v>
      </c>
      <c r="O114" s="69">
        <v>9</v>
      </c>
      <c r="P114" s="69">
        <v>224</v>
      </c>
      <c r="Q114" s="69">
        <v>30562.536</v>
      </c>
      <c r="R114" s="69">
        <v>287.35000000000002</v>
      </c>
      <c r="S114" s="69">
        <v>3292945.97425223</v>
      </c>
      <c r="T114" s="70">
        <v>30122.384999999998</v>
      </c>
      <c r="U114" s="58"/>
      <c r="W114" s="66" t="s">
        <v>57</v>
      </c>
      <c r="X114" s="67" t="s">
        <v>111</v>
      </c>
      <c r="Y114" s="67" t="s">
        <v>39</v>
      </c>
      <c r="Z114" s="69">
        <v>9</v>
      </c>
      <c r="AA114" s="69">
        <v>224</v>
      </c>
      <c r="AB114" s="69">
        <v>30562.536</v>
      </c>
      <c r="AC114" s="69">
        <v>287.35000000000002</v>
      </c>
      <c r="AD114" s="69">
        <v>3305758.3118484202</v>
      </c>
      <c r="AE114" s="70">
        <v>30222.784</v>
      </c>
      <c r="AH114" s="66" t="s">
        <v>57</v>
      </c>
      <c r="AI114" s="67" t="s">
        <v>111</v>
      </c>
      <c r="AJ114" s="67" t="s">
        <v>39</v>
      </c>
      <c r="AK114" s="69">
        <v>9</v>
      </c>
      <c r="AL114" s="69">
        <v>224</v>
      </c>
      <c r="AM114" s="69">
        <v>30562.536</v>
      </c>
      <c r="AN114" s="69">
        <v>287.35000000000002</v>
      </c>
      <c r="AO114" s="69">
        <v>3304045.8169149701</v>
      </c>
      <c r="AP114" s="70">
        <v>30194.65</v>
      </c>
      <c r="AS114" s="66" t="s">
        <v>57</v>
      </c>
      <c r="AT114" s="67" t="s">
        <v>111</v>
      </c>
      <c r="AU114" s="67" t="s">
        <v>39</v>
      </c>
      <c r="AV114" s="69">
        <v>9</v>
      </c>
      <c r="AW114" s="69">
        <v>224</v>
      </c>
      <c r="AX114" s="69">
        <v>30562.536</v>
      </c>
      <c r="AY114" s="69">
        <v>287.35000000000002</v>
      </c>
      <c r="AZ114" s="69">
        <v>3317624.5299872798</v>
      </c>
      <c r="BA114" s="70">
        <v>30294.602999999999</v>
      </c>
      <c r="BD114" s="66" t="s">
        <v>57</v>
      </c>
      <c r="BE114" s="67" t="s">
        <v>111</v>
      </c>
      <c r="BF114" s="67" t="s">
        <v>39</v>
      </c>
      <c r="BG114" s="69">
        <v>9</v>
      </c>
      <c r="BH114" s="69">
        <v>224</v>
      </c>
      <c r="BI114" s="69">
        <v>30562.536</v>
      </c>
      <c r="BJ114" s="69">
        <v>287.35000000000002</v>
      </c>
      <c r="BK114" s="69">
        <v>3309101.0743322498</v>
      </c>
      <c r="BL114" s="70">
        <v>30245.368999999999</v>
      </c>
    </row>
    <row r="115" spans="1:64" x14ac:dyDescent="0.25">
      <c r="A115" s="66" t="s">
        <v>58</v>
      </c>
      <c r="B115" s="67" t="s">
        <v>7</v>
      </c>
      <c r="C115" s="67" t="s">
        <v>39</v>
      </c>
      <c r="D115" s="69">
        <v>20</v>
      </c>
      <c r="E115" s="69">
        <v>935</v>
      </c>
      <c r="F115" s="69">
        <v>34798.771000000001</v>
      </c>
      <c r="G115" s="69">
        <v>690.82555555559998</v>
      </c>
      <c r="H115" s="69">
        <v>1069739.4897604899</v>
      </c>
      <c r="I115" s="70">
        <v>20286.87</v>
      </c>
      <c r="L115" s="66" t="s">
        <v>58</v>
      </c>
      <c r="M115" s="67" t="s">
        <v>7</v>
      </c>
      <c r="N115" s="67" t="s">
        <v>39</v>
      </c>
      <c r="O115" s="69">
        <v>20</v>
      </c>
      <c r="P115" s="69">
        <v>1047</v>
      </c>
      <c r="Q115" s="69">
        <v>39963.686999999998</v>
      </c>
      <c r="R115" s="69">
        <v>757.51666666669996</v>
      </c>
      <c r="S115" s="69">
        <v>1195772.5644125401</v>
      </c>
      <c r="T115" s="70">
        <v>21675.755000000001</v>
      </c>
      <c r="U115" s="58"/>
      <c r="W115" s="66" t="s">
        <v>58</v>
      </c>
      <c r="X115" s="67" t="s">
        <v>7</v>
      </c>
      <c r="Y115" s="67" t="s">
        <v>39</v>
      </c>
      <c r="Z115" s="69">
        <v>20</v>
      </c>
      <c r="AA115" s="69">
        <v>1063</v>
      </c>
      <c r="AB115" s="69">
        <v>40295.207000000002</v>
      </c>
      <c r="AC115" s="69">
        <v>763.41666666670005</v>
      </c>
      <c r="AD115" s="69">
        <v>1204955.4527724399</v>
      </c>
      <c r="AE115" s="70">
        <v>21760.714</v>
      </c>
      <c r="AH115" s="66" t="s">
        <v>58</v>
      </c>
      <c r="AI115" s="67" t="s">
        <v>7</v>
      </c>
      <c r="AJ115" s="67" t="s">
        <v>39</v>
      </c>
      <c r="AK115" s="69">
        <v>20</v>
      </c>
      <c r="AL115" s="69">
        <v>1063</v>
      </c>
      <c r="AM115" s="69">
        <v>40256.663</v>
      </c>
      <c r="AN115" s="69">
        <v>763.41666666670005</v>
      </c>
      <c r="AO115" s="69">
        <v>1212830.9003594699</v>
      </c>
      <c r="AP115" s="70">
        <v>21902.955000000002</v>
      </c>
      <c r="AS115" s="66" t="s">
        <v>58</v>
      </c>
      <c r="AT115" s="67" t="s">
        <v>7</v>
      </c>
      <c r="AU115" s="67" t="s">
        <v>39</v>
      </c>
      <c r="AV115" s="69">
        <v>20</v>
      </c>
      <c r="AW115" s="69">
        <v>1063</v>
      </c>
      <c r="AX115" s="69">
        <v>40295.207000000002</v>
      </c>
      <c r="AY115" s="69">
        <v>763.55</v>
      </c>
      <c r="AZ115" s="69">
        <v>1203855.89563107</v>
      </c>
      <c r="BA115" s="70">
        <v>21776.657999999999</v>
      </c>
      <c r="BD115" s="66" t="s">
        <v>58</v>
      </c>
      <c r="BE115" s="67" t="s">
        <v>7</v>
      </c>
      <c r="BF115" s="67" t="s">
        <v>39</v>
      </c>
      <c r="BG115" s="69">
        <v>20</v>
      </c>
      <c r="BH115" s="69">
        <v>1063</v>
      </c>
      <c r="BI115" s="69">
        <v>40890.667000000001</v>
      </c>
      <c r="BJ115" s="69">
        <v>767.31666666670003</v>
      </c>
      <c r="BK115" s="69">
        <v>1229041.1211441101</v>
      </c>
      <c r="BL115" s="70">
        <v>21919.550999999999</v>
      </c>
    </row>
    <row r="116" spans="1:64" x14ac:dyDescent="0.25">
      <c r="A116" s="66" t="s">
        <v>59</v>
      </c>
      <c r="B116" s="67" t="s">
        <v>8</v>
      </c>
      <c r="C116" s="67" t="s">
        <v>39</v>
      </c>
      <c r="D116" s="69">
        <v>9</v>
      </c>
      <c r="E116" s="69">
        <v>176</v>
      </c>
      <c r="F116" s="69">
        <v>13792.154</v>
      </c>
      <c r="G116" s="69">
        <v>191.5833333333</v>
      </c>
      <c r="H116" s="69">
        <v>860542.38873774605</v>
      </c>
      <c r="I116" s="70">
        <v>11520.228999999999</v>
      </c>
      <c r="L116" s="66" t="s">
        <v>59</v>
      </c>
      <c r="M116" s="67" t="s">
        <v>8</v>
      </c>
      <c r="N116" s="67" t="s">
        <v>39</v>
      </c>
      <c r="O116" s="69">
        <v>10</v>
      </c>
      <c r="P116" s="69">
        <v>234</v>
      </c>
      <c r="Q116" s="69">
        <v>18671.269</v>
      </c>
      <c r="R116" s="69">
        <v>214.15833333329999</v>
      </c>
      <c r="S116" s="69">
        <v>1359915.4716157301</v>
      </c>
      <c r="T116" s="70">
        <v>14724.816000000001</v>
      </c>
      <c r="U116" s="58"/>
      <c r="W116" s="66" t="s">
        <v>59</v>
      </c>
      <c r="X116" s="67" t="s">
        <v>8</v>
      </c>
      <c r="Y116" s="67" t="s">
        <v>39</v>
      </c>
      <c r="Z116" s="69">
        <v>10</v>
      </c>
      <c r="AA116" s="69">
        <v>238</v>
      </c>
      <c r="AB116" s="69">
        <v>19033.365000000002</v>
      </c>
      <c r="AC116" s="69">
        <v>215.39166666669999</v>
      </c>
      <c r="AD116" s="69">
        <v>1408289.5129998401</v>
      </c>
      <c r="AE116" s="70">
        <v>14797.278</v>
      </c>
      <c r="AH116" s="66" t="s">
        <v>59</v>
      </c>
      <c r="AI116" s="67" t="s">
        <v>8</v>
      </c>
      <c r="AJ116" s="67" t="s">
        <v>39</v>
      </c>
      <c r="AK116" s="69">
        <v>10</v>
      </c>
      <c r="AL116" s="69">
        <v>238</v>
      </c>
      <c r="AM116" s="69">
        <v>19003.341</v>
      </c>
      <c r="AN116" s="69">
        <v>214.99166666670001</v>
      </c>
      <c r="AO116" s="69">
        <v>1432663.5004315199</v>
      </c>
      <c r="AP116" s="70">
        <v>14971.971</v>
      </c>
      <c r="AS116" s="66" t="s">
        <v>59</v>
      </c>
      <c r="AT116" s="67" t="s">
        <v>8</v>
      </c>
      <c r="AU116" s="67" t="s">
        <v>39</v>
      </c>
      <c r="AV116" s="69">
        <v>10</v>
      </c>
      <c r="AW116" s="69">
        <v>234</v>
      </c>
      <c r="AX116" s="69">
        <v>18706.357</v>
      </c>
      <c r="AY116" s="69">
        <v>211.22499999999999</v>
      </c>
      <c r="AZ116" s="69">
        <v>1374507.6240771301</v>
      </c>
      <c r="BA116" s="70">
        <v>14387.505999999999</v>
      </c>
      <c r="BD116" s="66" t="s">
        <v>59</v>
      </c>
      <c r="BE116" s="67" t="s">
        <v>8</v>
      </c>
      <c r="BF116" s="67" t="s">
        <v>39</v>
      </c>
      <c r="BG116" s="69">
        <v>10</v>
      </c>
      <c r="BH116" s="69">
        <v>238</v>
      </c>
      <c r="BI116" s="69">
        <v>19033.365000000002</v>
      </c>
      <c r="BJ116" s="69">
        <v>215.4583333333</v>
      </c>
      <c r="BK116" s="69">
        <v>1414339.6854361601</v>
      </c>
      <c r="BL116" s="70">
        <v>14889.937</v>
      </c>
    </row>
    <row r="117" spans="1:64" x14ac:dyDescent="0.25">
      <c r="A117" s="66" t="s">
        <v>60</v>
      </c>
      <c r="B117" s="67" t="s">
        <v>9</v>
      </c>
      <c r="C117" s="67" t="s">
        <v>39</v>
      </c>
      <c r="D117" s="69">
        <v>5</v>
      </c>
      <c r="E117" s="69">
        <v>54</v>
      </c>
      <c r="F117" s="69">
        <v>3624.4349999999999</v>
      </c>
      <c r="G117" s="69">
        <v>58.8</v>
      </c>
      <c r="H117" s="69">
        <v>85024.956623263293</v>
      </c>
      <c r="I117" s="70">
        <v>1230.8420000000001</v>
      </c>
      <c r="L117" s="66" t="s">
        <v>60</v>
      </c>
      <c r="M117" s="67" t="s">
        <v>9</v>
      </c>
      <c r="N117" s="67" t="s">
        <v>39</v>
      </c>
      <c r="O117" s="69">
        <v>3</v>
      </c>
      <c r="P117" s="69">
        <v>68</v>
      </c>
      <c r="Q117" s="69">
        <v>5019.5720000000001</v>
      </c>
      <c r="R117" s="69">
        <v>76.516666666700004</v>
      </c>
      <c r="S117" s="69">
        <v>171371.14031803</v>
      </c>
      <c r="T117" s="70">
        <v>2301.9409999999998</v>
      </c>
      <c r="U117" s="58"/>
      <c r="W117" s="66" t="s">
        <v>60</v>
      </c>
      <c r="X117" s="67" t="s">
        <v>9</v>
      </c>
      <c r="Y117" s="67" t="s">
        <v>39</v>
      </c>
      <c r="Z117" s="69">
        <v>3</v>
      </c>
      <c r="AA117" s="69">
        <v>68</v>
      </c>
      <c r="AB117" s="69">
        <v>5019.5720000000001</v>
      </c>
      <c r="AC117" s="69">
        <v>76.516666666700004</v>
      </c>
      <c r="AD117" s="69">
        <v>171432.57208264101</v>
      </c>
      <c r="AE117" s="70">
        <v>2302.884</v>
      </c>
      <c r="AH117" s="66" t="s">
        <v>60</v>
      </c>
      <c r="AI117" s="67" t="s">
        <v>9</v>
      </c>
      <c r="AJ117" s="67" t="s">
        <v>39</v>
      </c>
      <c r="AK117" s="69">
        <v>3</v>
      </c>
      <c r="AL117" s="69">
        <v>68</v>
      </c>
      <c r="AM117" s="69">
        <v>5019.5720000000001</v>
      </c>
      <c r="AN117" s="69">
        <v>76.516666666700004</v>
      </c>
      <c r="AO117" s="69">
        <v>171503.51623297099</v>
      </c>
      <c r="AP117" s="70">
        <v>2304.1669999999999</v>
      </c>
      <c r="AS117" s="66" t="s">
        <v>60</v>
      </c>
      <c r="AT117" s="67" t="s">
        <v>9</v>
      </c>
      <c r="AU117" s="67" t="s">
        <v>39</v>
      </c>
      <c r="AV117" s="69">
        <v>4</v>
      </c>
      <c r="AW117" s="69">
        <v>106</v>
      </c>
      <c r="AX117" s="69">
        <v>6293.7879999999996</v>
      </c>
      <c r="AY117" s="69">
        <v>89.341666666699993</v>
      </c>
      <c r="AZ117" s="69">
        <v>196586.93181491501</v>
      </c>
      <c r="BA117" s="70">
        <v>2548.136</v>
      </c>
      <c r="BD117" s="66" t="s">
        <v>60</v>
      </c>
      <c r="BE117" s="67" t="s">
        <v>9</v>
      </c>
      <c r="BF117" s="67" t="s">
        <v>39</v>
      </c>
      <c r="BG117" s="69">
        <v>3</v>
      </c>
      <c r="BH117" s="69">
        <v>68</v>
      </c>
      <c r="BI117" s="69">
        <v>5019.5720000000001</v>
      </c>
      <c r="BJ117" s="69">
        <v>76.516666666700004</v>
      </c>
      <c r="BK117" s="69">
        <v>171425.799370369</v>
      </c>
      <c r="BL117" s="70">
        <v>2302.636</v>
      </c>
    </row>
    <row r="118" spans="1:64" x14ac:dyDescent="0.25">
      <c r="A118" s="66"/>
      <c r="B118" s="67"/>
      <c r="C118" s="67"/>
      <c r="D118" s="69"/>
      <c r="E118" s="69"/>
      <c r="F118" s="69"/>
      <c r="G118" s="69"/>
      <c r="H118" s="69"/>
      <c r="I118" s="70"/>
      <c r="L118" s="66"/>
      <c r="M118" s="67"/>
      <c r="N118" s="67"/>
      <c r="O118" s="69"/>
      <c r="P118" s="69"/>
      <c r="Q118" s="69"/>
      <c r="R118" s="69"/>
      <c r="S118" s="69"/>
      <c r="T118" s="70"/>
      <c r="U118" s="58"/>
      <c r="W118" s="66"/>
      <c r="X118" s="67"/>
      <c r="Y118" s="67"/>
      <c r="Z118" s="69"/>
      <c r="AA118" s="69"/>
      <c r="AB118" s="69"/>
      <c r="AC118" s="69"/>
      <c r="AD118" s="69"/>
      <c r="AE118" s="70"/>
      <c r="AH118" s="66"/>
      <c r="AI118" s="67"/>
      <c r="AJ118" s="67"/>
      <c r="AK118" s="69"/>
      <c r="AL118" s="69"/>
      <c r="AM118" s="69"/>
      <c r="AN118" s="69"/>
      <c r="AO118" s="69"/>
      <c r="AP118" s="70"/>
      <c r="AS118" s="66"/>
      <c r="AT118" s="67"/>
      <c r="AU118" s="67"/>
      <c r="AV118" s="69"/>
      <c r="AW118" s="69"/>
      <c r="AX118" s="69"/>
      <c r="AY118" s="69"/>
      <c r="AZ118" s="69"/>
      <c r="BA118" s="70"/>
      <c r="BD118" s="66"/>
      <c r="BE118" s="67"/>
      <c r="BF118" s="67"/>
      <c r="BG118" s="69"/>
      <c r="BH118" s="69"/>
      <c r="BI118" s="69"/>
      <c r="BJ118" s="69"/>
      <c r="BK118" s="69"/>
      <c r="BL118" s="70"/>
    </row>
    <row r="119" spans="1:64" x14ac:dyDescent="0.25">
      <c r="A119" s="66"/>
      <c r="B119" s="67"/>
      <c r="C119" s="67"/>
      <c r="D119" s="69"/>
      <c r="E119" s="69"/>
      <c r="F119" s="69"/>
      <c r="G119" s="69"/>
      <c r="H119" s="69"/>
      <c r="I119" s="70"/>
      <c r="L119" s="66"/>
      <c r="M119" s="67"/>
      <c r="N119" s="67"/>
      <c r="O119" s="69"/>
      <c r="P119" s="69"/>
      <c r="Q119" s="69"/>
      <c r="R119" s="69"/>
      <c r="S119" s="69"/>
      <c r="T119" s="70"/>
      <c r="U119" s="58"/>
      <c r="W119" s="66"/>
      <c r="X119" s="67"/>
      <c r="Y119" s="67"/>
      <c r="Z119" s="69"/>
      <c r="AA119" s="69"/>
      <c r="AB119" s="69"/>
      <c r="AC119" s="69"/>
      <c r="AD119" s="69"/>
      <c r="AE119" s="70"/>
      <c r="AH119" s="66"/>
      <c r="AI119" s="67"/>
      <c r="AJ119" s="67"/>
      <c r="AK119" s="69"/>
      <c r="AL119" s="69"/>
      <c r="AM119" s="69"/>
      <c r="AN119" s="69"/>
      <c r="AO119" s="69"/>
      <c r="AP119" s="70"/>
      <c r="AS119" s="66"/>
      <c r="AT119" s="67"/>
      <c r="AU119" s="67"/>
      <c r="AV119" s="69"/>
      <c r="AW119" s="69"/>
      <c r="AX119" s="69"/>
      <c r="AY119" s="69"/>
      <c r="AZ119" s="69"/>
      <c r="BA119" s="70"/>
      <c r="BD119" s="66"/>
      <c r="BE119" s="67"/>
      <c r="BF119" s="67"/>
      <c r="BG119" s="69"/>
      <c r="BH119" s="69"/>
      <c r="BI119" s="69"/>
      <c r="BJ119" s="69"/>
      <c r="BK119" s="69"/>
      <c r="BL119" s="70"/>
    </row>
    <row r="120" spans="1:64" x14ac:dyDescent="0.25">
      <c r="A120" s="66"/>
      <c r="B120" s="67"/>
      <c r="C120" s="67"/>
      <c r="D120" s="69"/>
      <c r="E120" s="69"/>
      <c r="F120" s="69"/>
      <c r="G120" s="69"/>
      <c r="H120" s="69"/>
      <c r="I120" s="70"/>
      <c r="L120" s="66"/>
      <c r="M120" s="67"/>
      <c r="N120" s="67"/>
      <c r="O120" s="69"/>
      <c r="P120" s="69"/>
      <c r="Q120" s="69"/>
      <c r="R120" s="69"/>
      <c r="S120" s="69"/>
      <c r="T120" s="70"/>
      <c r="U120" s="58"/>
      <c r="W120" s="66"/>
      <c r="X120" s="67"/>
      <c r="Y120" s="67"/>
      <c r="Z120" s="69"/>
      <c r="AA120" s="69"/>
      <c r="AB120" s="69"/>
      <c r="AC120" s="69"/>
      <c r="AD120" s="69"/>
      <c r="AE120" s="70"/>
      <c r="AH120" s="66"/>
      <c r="AI120" s="67"/>
      <c r="AJ120" s="67"/>
      <c r="AK120" s="69"/>
      <c r="AL120" s="69"/>
      <c r="AM120" s="69"/>
      <c r="AN120" s="69"/>
      <c r="AO120" s="69"/>
      <c r="AP120" s="70"/>
      <c r="AS120" s="66"/>
      <c r="AT120" s="67"/>
      <c r="AU120" s="67"/>
      <c r="AV120" s="69"/>
      <c r="AW120" s="69"/>
      <c r="AX120" s="69"/>
      <c r="AY120" s="69"/>
      <c r="AZ120" s="69"/>
      <c r="BA120" s="70"/>
      <c r="BD120" s="66"/>
      <c r="BE120" s="67"/>
      <c r="BF120" s="67"/>
      <c r="BG120" s="69"/>
      <c r="BH120" s="69"/>
      <c r="BI120" s="69"/>
      <c r="BJ120" s="69"/>
      <c r="BK120" s="69"/>
      <c r="BL120" s="70"/>
    </row>
    <row r="121" spans="1:64" x14ac:dyDescent="0.25">
      <c r="A121" s="66"/>
      <c r="B121" s="67"/>
      <c r="C121" s="67"/>
      <c r="D121" s="69"/>
      <c r="E121" s="69"/>
      <c r="F121" s="69"/>
      <c r="G121" s="69"/>
      <c r="H121" s="69"/>
      <c r="I121" s="70"/>
      <c r="L121" s="66"/>
      <c r="M121" s="67"/>
      <c r="N121" s="67"/>
      <c r="O121" s="69"/>
      <c r="P121" s="69"/>
      <c r="Q121" s="69"/>
      <c r="R121" s="69"/>
      <c r="S121" s="69"/>
      <c r="T121" s="70"/>
      <c r="U121" s="58"/>
      <c r="W121" s="66"/>
      <c r="X121" s="67"/>
      <c r="Y121" s="67"/>
      <c r="Z121" s="69"/>
      <c r="AA121" s="69"/>
      <c r="AB121" s="69"/>
      <c r="AC121" s="69"/>
      <c r="AD121" s="69"/>
      <c r="AE121" s="70"/>
      <c r="AH121" s="66"/>
      <c r="AI121" s="67"/>
      <c r="AJ121" s="67"/>
      <c r="AK121" s="69"/>
      <c r="AL121" s="69"/>
      <c r="AM121" s="69"/>
      <c r="AN121" s="69"/>
      <c r="AO121" s="69"/>
      <c r="AP121" s="70"/>
      <c r="AS121" s="66"/>
      <c r="AT121" s="67"/>
      <c r="AU121" s="67"/>
      <c r="AV121" s="69"/>
      <c r="AW121" s="69"/>
      <c r="AX121" s="69"/>
      <c r="AY121" s="69"/>
      <c r="AZ121" s="69"/>
      <c r="BA121" s="70"/>
      <c r="BD121" s="66"/>
      <c r="BE121" s="67"/>
      <c r="BF121" s="67"/>
      <c r="BG121" s="69"/>
      <c r="BH121" s="69"/>
      <c r="BI121" s="69"/>
      <c r="BJ121" s="69"/>
      <c r="BK121" s="69"/>
      <c r="BL121" s="70"/>
    </row>
    <row r="122" spans="1:64" x14ac:dyDescent="0.25">
      <c r="A122" s="66"/>
      <c r="B122" s="67"/>
      <c r="C122" s="67"/>
      <c r="D122" s="69"/>
      <c r="E122" s="69"/>
      <c r="F122" s="69"/>
      <c r="G122" s="69"/>
      <c r="H122" s="69"/>
      <c r="I122" s="70"/>
      <c r="L122" s="66"/>
      <c r="M122" s="67"/>
      <c r="N122" s="67"/>
      <c r="O122" s="69"/>
      <c r="P122" s="69"/>
      <c r="Q122" s="69"/>
      <c r="R122" s="69"/>
      <c r="S122" s="69"/>
      <c r="T122" s="70"/>
      <c r="U122" s="58"/>
      <c r="W122" s="66"/>
      <c r="X122" s="67"/>
      <c r="Y122" s="67"/>
      <c r="Z122" s="69"/>
      <c r="AA122" s="69"/>
      <c r="AB122" s="69"/>
      <c r="AC122" s="69"/>
      <c r="AD122" s="69"/>
      <c r="AE122" s="70"/>
      <c r="AH122" s="66"/>
      <c r="AI122" s="67"/>
      <c r="AJ122" s="67"/>
      <c r="AK122" s="69"/>
      <c r="AL122" s="69"/>
      <c r="AM122" s="69"/>
      <c r="AN122" s="69"/>
      <c r="AO122" s="69"/>
      <c r="AP122" s="70"/>
      <c r="AS122" s="66"/>
      <c r="AT122" s="67"/>
      <c r="AU122" s="67"/>
      <c r="AV122" s="69"/>
      <c r="AW122" s="69"/>
      <c r="AX122" s="69"/>
      <c r="AY122" s="69"/>
      <c r="AZ122" s="69"/>
      <c r="BA122" s="70"/>
      <c r="BD122" s="66"/>
      <c r="BE122" s="67"/>
      <c r="BF122" s="67"/>
      <c r="BG122" s="69"/>
      <c r="BH122" s="69"/>
      <c r="BI122" s="69"/>
      <c r="BJ122" s="69"/>
      <c r="BK122" s="69"/>
      <c r="BL122" s="70"/>
    </row>
    <row r="123" spans="1:64" x14ac:dyDescent="0.25">
      <c r="A123" s="66"/>
      <c r="B123" s="67"/>
      <c r="C123" s="67"/>
      <c r="D123" s="69"/>
      <c r="E123" s="69"/>
      <c r="F123" s="69"/>
      <c r="G123" s="69"/>
      <c r="H123" s="69"/>
      <c r="I123" s="70"/>
      <c r="L123" s="66"/>
      <c r="M123" s="67"/>
      <c r="N123" s="67"/>
      <c r="O123" s="69"/>
      <c r="P123" s="69"/>
      <c r="Q123" s="69"/>
      <c r="R123" s="69"/>
      <c r="S123" s="69"/>
      <c r="T123" s="70"/>
      <c r="U123" s="58"/>
      <c r="W123" s="66"/>
      <c r="X123" s="67"/>
      <c r="Y123" s="67"/>
      <c r="Z123" s="69"/>
      <c r="AA123" s="69"/>
      <c r="AB123" s="69"/>
      <c r="AC123" s="69"/>
      <c r="AD123" s="69"/>
      <c r="AE123" s="70"/>
      <c r="AH123" s="66"/>
      <c r="AI123" s="67"/>
      <c r="AJ123" s="67"/>
      <c r="AK123" s="69"/>
      <c r="AL123" s="69"/>
      <c r="AM123" s="69"/>
      <c r="AN123" s="69"/>
      <c r="AO123" s="69"/>
      <c r="AP123" s="70"/>
      <c r="AS123" s="66"/>
      <c r="AT123" s="67"/>
      <c r="AU123" s="67"/>
      <c r="AV123" s="69"/>
      <c r="AW123" s="69"/>
      <c r="AX123" s="69"/>
      <c r="AY123" s="69"/>
      <c r="AZ123" s="69"/>
      <c r="BA123" s="70"/>
      <c r="BD123" s="66"/>
      <c r="BE123" s="67"/>
      <c r="BF123" s="67"/>
      <c r="BG123" s="69"/>
      <c r="BH123" s="69"/>
      <c r="BI123" s="69"/>
      <c r="BJ123" s="69"/>
      <c r="BK123" s="69"/>
      <c r="BL123" s="70"/>
    </row>
    <row r="124" spans="1:64" x14ac:dyDescent="0.25">
      <c r="A124" s="66"/>
      <c r="B124" s="67"/>
      <c r="C124" s="67"/>
      <c r="D124" s="69"/>
      <c r="E124" s="69"/>
      <c r="F124" s="69"/>
      <c r="G124" s="69"/>
      <c r="H124" s="69"/>
      <c r="I124" s="70"/>
      <c r="L124" s="66"/>
      <c r="M124" s="67"/>
      <c r="N124" s="67"/>
      <c r="O124" s="69"/>
      <c r="P124" s="69"/>
      <c r="Q124" s="69"/>
      <c r="R124" s="69"/>
      <c r="S124" s="69"/>
      <c r="T124" s="70"/>
      <c r="U124" s="58"/>
      <c r="W124" s="66"/>
      <c r="X124" s="67"/>
      <c r="Y124" s="67"/>
      <c r="Z124" s="69"/>
      <c r="AA124" s="69"/>
      <c r="AB124" s="69"/>
      <c r="AC124" s="69"/>
      <c r="AD124" s="69"/>
      <c r="AE124" s="70"/>
      <c r="AH124" s="66"/>
      <c r="AI124" s="67"/>
      <c r="AJ124" s="67"/>
      <c r="AK124" s="69"/>
      <c r="AL124" s="69"/>
      <c r="AM124" s="69"/>
      <c r="AN124" s="69"/>
      <c r="AO124" s="69"/>
      <c r="AP124" s="70"/>
      <c r="AS124" s="66"/>
      <c r="AT124" s="67"/>
      <c r="AU124" s="67"/>
      <c r="AV124" s="69"/>
      <c r="AW124" s="69"/>
      <c r="AX124" s="69"/>
      <c r="AY124" s="69"/>
      <c r="AZ124" s="69"/>
      <c r="BA124" s="70"/>
      <c r="BD124" s="66"/>
      <c r="BE124" s="67"/>
      <c r="BF124" s="67"/>
      <c r="BG124" s="69"/>
      <c r="BH124" s="69"/>
      <c r="BI124" s="69"/>
      <c r="BJ124" s="69"/>
      <c r="BK124" s="69"/>
      <c r="BL124" s="70"/>
    </row>
    <row r="125" spans="1:64" x14ac:dyDescent="0.25">
      <c r="A125" s="66"/>
      <c r="B125" s="67"/>
      <c r="C125" s="67"/>
      <c r="D125" s="69"/>
      <c r="E125" s="69"/>
      <c r="F125" s="69"/>
      <c r="G125" s="69"/>
      <c r="H125" s="69"/>
      <c r="I125" s="70"/>
      <c r="L125" s="66"/>
      <c r="M125" s="67"/>
      <c r="N125" s="67"/>
      <c r="O125" s="69"/>
      <c r="P125" s="69"/>
      <c r="Q125" s="69"/>
      <c r="R125" s="69"/>
      <c r="S125" s="69"/>
      <c r="T125" s="70"/>
      <c r="U125" s="58"/>
      <c r="W125" s="66"/>
      <c r="X125" s="67"/>
      <c r="Y125" s="67"/>
      <c r="Z125" s="69"/>
      <c r="AA125" s="69"/>
      <c r="AB125" s="69"/>
      <c r="AC125" s="69"/>
      <c r="AD125" s="69"/>
      <c r="AE125" s="70"/>
      <c r="AH125" s="66"/>
      <c r="AI125" s="67"/>
      <c r="AJ125" s="67"/>
      <c r="AK125" s="69"/>
      <c r="AL125" s="69"/>
      <c r="AM125" s="69"/>
      <c r="AN125" s="69"/>
      <c r="AO125" s="69"/>
      <c r="AP125" s="70"/>
      <c r="AS125" s="66"/>
      <c r="AT125" s="67"/>
      <c r="AU125" s="67"/>
      <c r="AV125" s="69"/>
      <c r="AW125" s="69"/>
      <c r="AX125" s="69"/>
      <c r="AY125" s="69"/>
      <c r="AZ125" s="69"/>
      <c r="BA125" s="70"/>
      <c r="BD125" s="66"/>
      <c r="BE125" s="67"/>
      <c r="BF125" s="67"/>
      <c r="BG125" s="69"/>
      <c r="BH125" s="69"/>
      <c r="BI125" s="69"/>
      <c r="BJ125" s="69"/>
      <c r="BK125" s="69"/>
      <c r="BL125" s="70"/>
    </row>
    <row r="126" spans="1:64" ht="15.75" thickBot="1" x14ac:dyDescent="0.3">
      <c r="A126" s="72"/>
      <c r="B126" s="73"/>
      <c r="C126" s="73"/>
      <c r="D126" s="74"/>
      <c r="E126" s="74"/>
      <c r="F126" s="74"/>
      <c r="G126" s="74"/>
      <c r="H126" s="74"/>
      <c r="I126" s="75"/>
      <c r="L126" s="72"/>
      <c r="M126" s="73"/>
      <c r="N126" s="73"/>
      <c r="O126" s="74"/>
      <c r="P126" s="74"/>
      <c r="Q126" s="74"/>
      <c r="R126" s="74"/>
      <c r="S126" s="74"/>
      <c r="T126" s="75"/>
      <c r="U126" s="58"/>
      <c r="W126" s="72"/>
      <c r="X126" s="73"/>
      <c r="Y126" s="73"/>
      <c r="Z126" s="74"/>
      <c r="AA126" s="74"/>
      <c r="AB126" s="74"/>
      <c r="AC126" s="74"/>
      <c r="AD126" s="74"/>
      <c r="AE126" s="75"/>
      <c r="AH126" s="72"/>
      <c r="AI126" s="73"/>
      <c r="AJ126" s="73"/>
      <c r="AK126" s="74"/>
      <c r="AL126" s="74"/>
      <c r="AM126" s="74"/>
      <c r="AN126" s="74"/>
      <c r="AO126" s="74"/>
      <c r="AP126" s="75"/>
      <c r="AS126" s="72"/>
      <c r="AT126" s="73"/>
      <c r="AU126" s="73"/>
      <c r="AV126" s="74"/>
      <c r="AW126" s="74"/>
      <c r="AX126" s="74"/>
      <c r="AY126" s="74"/>
      <c r="AZ126" s="74"/>
      <c r="BA126" s="75"/>
      <c r="BD126" s="72"/>
      <c r="BE126" s="73"/>
      <c r="BF126" s="73"/>
      <c r="BG126" s="74"/>
      <c r="BH126" s="74"/>
      <c r="BI126" s="74"/>
      <c r="BJ126" s="74"/>
      <c r="BK126" s="74"/>
      <c r="BL126" s="75"/>
    </row>
    <row r="127" spans="1:64" x14ac:dyDescent="0.25">
      <c r="A127" s="9"/>
      <c r="L127" s="9"/>
      <c r="M127" s="7"/>
      <c r="N127" s="7"/>
      <c r="O127" s="7"/>
      <c r="P127" s="7"/>
      <c r="Q127" s="7"/>
      <c r="R127" s="7"/>
      <c r="S127" s="7"/>
      <c r="T127" s="7"/>
      <c r="U127" s="58"/>
      <c r="W127" s="9"/>
      <c r="AH127" s="9"/>
      <c r="AS127" s="9"/>
      <c r="BD127" s="9"/>
    </row>
    <row r="128" spans="1:64" x14ac:dyDescent="0.25">
      <c r="A128" s="9" t="s">
        <v>67</v>
      </c>
      <c r="C128" s="77">
        <v>11568187.445924999</v>
      </c>
      <c r="F128" s="78">
        <f>SUM(F99:F126)</f>
        <v>380967.01899999997</v>
      </c>
      <c r="G128" s="78">
        <f>SUM(G99:G126)</f>
        <v>11916.159166666701</v>
      </c>
      <c r="H128" s="78">
        <f>SUM(H99:H126)</f>
        <v>6219157.1343490835</v>
      </c>
      <c r="I128" s="78">
        <f>SUM(I99:I126)</f>
        <v>99782.516000000003</v>
      </c>
      <c r="L128" s="9" t="s">
        <v>67</v>
      </c>
      <c r="M128" s="7"/>
      <c r="N128" s="77">
        <v>11962517.740522999</v>
      </c>
      <c r="O128" s="7"/>
      <c r="P128" s="7"/>
      <c r="Q128" s="78">
        <f>SUM(Q99:Q126)</f>
        <v>392799.29199999996</v>
      </c>
      <c r="R128" s="78">
        <f>SUM(R99:R126)</f>
        <v>11993.729444444498</v>
      </c>
      <c r="S128" s="78">
        <f>SUM(S99:S126)</f>
        <v>7449268.7528420351</v>
      </c>
      <c r="T128" s="78">
        <f>SUM(T99:T126)</f>
        <v>107700.93600000002</v>
      </c>
      <c r="U128" s="58"/>
      <c r="W128" s="9" t="s">
        <v>67</v>
      </c>
      <c r="Y128" s="77">
        <v>11934377.227874</v>
      </c>
      <c r="AB128" s="78">
        <f>SUM(AB99:AB126)</f>
        <v>393492.908</v>
      </c>
      <c r="AC128" s="78">
        <f>SUM(AC99:AC126)</f>
        <v>12000.862777777898</v>
      </c>
      <c r="AD128" s="78">
        <f>SUM(AD99:AD126)</f>
        <v>7485620.830694925</v>
      </c>
      <c r="AE128" s="78">
        <f>SUM(AE99:AE126)</f>
        <v>107467.353</v>
      </c>
      <c r="AH128" s="9" t="s">
        <v>67</v>
      </c>
      <c r="AJ128" s="77">
        <v>11934006.136360001</v>
      </c>
      <c r="AM128" s="78">
        <f>SUM(AM99:AM126)</f>
        <v>393424.34</v>
      </c>
      <c r="AN128" s="78">
        <f>SUM(AN99:AN126)</f>
        <v>12000.462777777899</v>
      </c>
      <c r="AO128" s="78">
        <f>SUM(AO99:AO126)</f>
        <v>7498113.2541468339</v>
      </c>
      <c r="AP128" s="78">
        <f>SUM(AP99:AP126)</f>
        <v>107493.72300000001</v>
      </c>
      <c r="AS128" s="9" t="s">
        <v>67</v>
      </c>
      <c r="AU128" s="77">
        <v>11933813.337787</v>
      </c>
      <c r="AX128" s="78">
        <f>SUM(AX99:AX126)</f>
        <v>394440.11600000004</v>
      </c>
      <c r="AY128" s="78">
        <f>SUM(AY99:AY126)</f>
        <v>12009.654444444499</v>
      </c>
      <c r="AZ128" s="78">
        <f>SUM(AZ99:AZ126)</f>
        <v>7491814.3249918455</v>
      </c>
      <c r="BA128" s="78">
        <f>SUM(BA99:BA126)</f>
        <v>107404.13799999999</v>
      </c>
      <c r="BD128" s="9" t="s">
        <v>67</v>
      </c>
      <c r="BF128" s="77">
        <v>11950298.308032</v>
      </c>
      <c r="BI128" s="78">
        <f>SUM(BI99:BI126)</f>
        <v>394088.36800000002</v>
      </c>
      <c r="BJ128" s="78">
        <f>SUM(BJ99:BJ126)</f>
        <v>12004.829444444498</v>
      </c>
      <c r="BK128" s="78">
        <f>SUM(BK99:BK126)</f>
        <v>7527728.2615285842</v>
      </c>
      <c r="BL128" s="78">
        <f>SUM(BL99:BL126)</f>
        <v>107965.80800000002</v>
      </c>
    </row>
    <row r="129" spans="1:64" x14ac:dyDescent="0.25">
      <c r="A129" s="9" t="s">
        <v>68</v>
      </c>
      <c r="C129" s="77">
        <v>1368222.8620549999</v>
      </c>
      <c r="L129" s="9" t="s">
        <v>68</v>
      </c>
      <c r="M129" s="7"/>
      <c r="N129" s="77">
        <v>1277817.387258</v>
      </c>
      <c r="O129" s="7"/>
      <c r="P129" s="7"/>
      <c r="Q129" s="7"/>
      <c r="R129" s="7"/>
      <c r="S129" s="7"/>
      <c r="T129" s="7"/>
      <c r="U129" s="58"/>
      <c r="W129" s="9" t="s">
        <v>68</v>
      </c>
      <c r="Y129" s="77">
        <v>1277817.387258</v>
      </c>
      <c r="AH129" s="9" t="s">
        <v>68</v>
      </c>
      <c r="AJ129" s="77">
        <v>1277817.387258</v>
      </c>
      <c r="AS129" s="9" t="s">
        <v>68</v>
      </c>
      <c r="AU129" s="77">
        <v>1277817.387258</v>
      </c>
      <c r="BD129" s="9" t="s">
        <v>68</v>
      </c>
      <c r="BF129" s="77">
        <v>1277817.387258</v>
      </c>
    </row>
    <row r="130" spans="1:64" x14ac:dyDescent="0.25">
      <c r="A130" s="9" t="s">
        <v>69</v>
      </c>
      <c r="C130" s="77">
        <v>260402.22494399999</v>
      </c>
      <c r="D130" s="7" t="s">
        <v>106</v>
      </c>
      <c r="L130" s="9" t="s">
        <v>69</v>
      </c>
      <c r="M130" s="7"/>
      <c r="N130" s="77">
        <v>262803.28823300003</v>
      </c>
      <c r="O130" s="7" t="s">
        <v>106</v>
      </c>
      <c r="P130" s="7"/>
      <c r="Q130" s="7"/>
      <c r="R130" s="7"/>
      <c r="S130" s="7"/>
      <c r="T130" s="7"/>
      <c r="U130" s="58"/>
      <c r="W130" s="9" t="s">
        <v>69</v>
      </c>
      <c r="Y130" s="77">
        <v>262321.36126500001</v>
      </c>
      <c r="Z130" s="7" t="s">
        <v>106</v>
      </c>
      <c r="AH130" s="9" t="s">
        <v>69</v>
      </c>
      <c r="AJ130" s="77">
        <v>262314.91455699998</v>
      </c>
      <c r="AK130" s="7" t="s">
        <v>106</v>
      </c>
      <c r="AS130" s="9" t="s">
        <v>69</v>
      </c>
      <c r="AU130" s="77">
        <v>262310.16574000003</v>
      </c>
      <c r="AV130" s="7" t="s">
        <v>106</v>
      </c>
      <c r="BD130" s="9" t="s">
        <v>69</v>
      </c>
      <c r="BF130" s="77">
        <v>262621.09734799998</v>
      </c>
      <c r="BG130" s="7" t="s">
        <v>106</v>
      </c>
    </row>
    <row r="131" spans="1:64" x14ac:dyDescent="0.25">
      <c r="A131" s="9" t="s">
        <v>70</v>
      </c>
      <c r="C131" s="77">
        <v>21388.428029999999</v>
      </c>
      <c r="D131" s="7" t="s">
        <v>106</v>
      </c>
      <c r="G131" s="9"/>
      <c r="L131" s="9" t="s">
        <v>70</v>
      </c>
      <c r="M131" s="7"/>
      <c r="N131" s="77">
        <v>19966.251012000001</v>
      </c>
      <c r="O131" s="7" t="s">
        <v>106</v>
      </c>
      <c r="P131" s="7"/>
      <c r="Q131" s="7"/>
      <c r="R131" s="9"/>
      <c r="S131" s="7"/>
      <c r="T131" s="7"/>
      <c r="U131" s="58"/>
      <c r="W131" s="9" t="s">
        <v>70</v>
      </c>
      <c r="Y131" s="77">
        <v>19961.665509999999</v>
      </c>
      <c r="Z131" s="7" t="s">
        <v>106</v>
      </c>
      <c r="AC131" s="9"/>
      <c r="AH131" s="9" t="s">
        <v>70</v>
      </c>
      <c r="AJ131" s="77">
        <v>19961.618300999999</v>
      </c>
      <c r="AK131" s="7" t="s">
        <v>106</v>
      </c>
      <c r="AN131" s="9"/>
      <c r="AS131" s="9" t="s">
        <v>70</v>
      </c>
      <c r="AU131" s="77">
        <v>19961.623159999999</v>
      </c>
      <c r="AV131" s="7" t="s">
        <v>106</v>
      </c>
      <c r="AY131" s="9"/>
      <c r="BD131" s="9" t="s">
        <v>70</v>
      </c>
      <c r="BF131" s="77">
        <v>19963.962299999999</v>
      </c>
      <c r="BG131" s="7" t="s">
        <v>106</v>
      </c>
      <c r="BJ131" s="9"/>
    </row>
    <row r="132" spans="1:64" x14ac:dyDescent="0.25">
      <c r="A132" s="9" t="s">
        <v>113</v>
      </c>
      <c r="B132" s="9"/>
      <c r="C132" s="9"/>
      <c r="D132" s="9"/>
      <c r="E132" s="9"/>
      <c r="F132" s="9"/>
      <c r="G132" s="76">
        <f>SUM(C130:C131)</f>
        <v>281790.65297399997</v>
      </c>
      <c r="L132" s="9" t="s">
        <v>113</v>
      </c>
      <c r="M132" s="9"/>
      <c r="N132" s="9"/>
      <c r="O132" s="9"/>
      <c r="P132" s="9"/>
      <c r="Q132" s="9"/>
      <c r="R132" s="76">
        <f>SUM(N130:N131)</f>
        <v>282769.53924500005</v>
      </c>
      <c r="S132" s="7"/>
      <c r="T132" s="7"/>
      <c r="U132" s="58"/>
      <c r="W132" s="9" t="s">
        <v>113</v>
      </c>
      <c r="X132" s="9"/>
      <c r="Y132" s="9"/>
      <c r="Z132" s="9"/>
      <c r="AA132" s="9"/>
      <c r="AB132" s="9"/>
      <c r="AC132" s="76">
        <f>SUM(Y130:Y131)</f>
        <v>282283.02677500003</v>
      </c>
      <c r="AH132" s="9" t="s">
        <v>113</v>
      </c>
      <c r="AI132" s="9"/>
      <c r="AJ132" s="9"/>
      <c r="AK132" s="9"/>
      <c r="AL132" s="9"/>
      <c r="AM132" s="9"/>
      <c r="AN132" s="76">
        <f>SUM(AJ130:AJ131)</f>
        <v>282276.53285799996</v>
      </c>
      <c r="AS132" s="9" t="s">
        <v>113</v>
      </c>
      <c r="AT132" s="9"/>
      <c r="AU132" s="9"/>
      <c r="AV132" s="9"/>
      <c r="AW132" s="9"/>
      <c r="AX132" s="9"/>
      <c r="AY132" s="76">
        <f>SUM(AU130:AU131)</f>
        <v>282271.78890000004</v>
      </c>
      <c r="BD132" s="9" t="s">
        <v>113</v>
      </c>
      <c r="BE132" s="9"/>
      <c r="BF132" s="9"/>
      <c r="BG132" s="9"/>
      <c r="BH132" s="9"/>
      <c r="BI132" s="9"/>
      <c r="BJ132" s="76">
        <f>SUM(BF130:BF131)</f>
        <v>282585.05964799999</v>
      </c>
    </row>
    <row r="133" spans="1:64" x14ac:dyDescent="0.25">
      <c r="A133" s="9" t="s">
        <v>64</v>
      </c>
      <c r="B133" s="9"/>
      <c r="C133" s="9"/>
      <c r="D133" s="9"/>
      <c r="E133" s="9"/>
      <c r="F133" s="9"/>
      <c r="I133" s="77">
        <v>351358.20027500001</v>
      </c>
      <c r="L133" s="9" t="s">
        <v>64</v>
      </c>
      <c r="M133" s="9"/>
      <c r="N133" s="9"/>
      <c r="O133" s="9"/>
      <c r="P133" s="9"/>
      <c r="Q133" s="9"/>
      <c r="R133" s="7"/>
      <c r="S133" s="7"/>
      <c r="T133" s="77">
        <v>375009.04528000002</v>
      </c>
      <c r="U133" s="58"/>
      <c r="W133" s="9" t="s">
        <v>64</v>
      </c>
      <c r="X133" s="9"/>
      <c r="Y133" s="9"/>
      <c r="Z133" s="9"/>
      <c r="AA133" s="9"/>
      <c r="AB133" s="9"/>
      <c r="AE133" s="77">
        <v>375554.92455499998</v>
      </c>
      <c r="AH133" s="9" t="s">
        <v>64</v>
      </c>
      <c r="AI133" s="9"/>
      <c r="AJ133" s="9"/>
      <c r="AK133" s="9"/>
      <c r="AL133" s="9"/>
      <c r="AM133" s="9"/>
      <c r="AP133" s="77">
        <v>376235.768576</v>
      </c>
      <c r="AS133" s="9" t="s">
        <v>64</v>
      </c>
      <c r="AT133" s="9"/>
      <c r="AU133" s="9"/>
      <c r="AV133" s="9"/>
      <c r="AW133" s="9"/>
      <c r="AX133" s="9"/>
      <c r="BA133" s="77">
        <v>376287.42224500002</v>
      </c>
      <c r="BD133" s="9" t="s">
        <v>64</v>
      </c>
      <c r="BE133" s="9"/>
      <c r="BF133" s="9"/>
      <c r="BG133" s="9"/>
      <c r="BH133" s="9"/>
      <c r="BI133" s="9"/>
      <c r="BL133" s="77">
        <v>377241.01484900003</v>
      </c>
    </row>
    <row r="134" spans="1:64" x14ac:dyDescent="0.25">
      <c r="A134" s="17"/>
      <c r="M134" s="58"/>
      <c r="N134" s="58"/>
      <c r="O134" s="58"/>
      <c r="P134" s="58"/>
      <c r="Q134" s="58"/>
      <c r="R134" s="58"/>
      <c r="S134" s="58"/>
      <c r="T134" s="58"/>
      <c r="U134" s="58"/>
      <c r="W134" s="17"/>
      <c r="X134" s="58"/>
      <c r="Y134" s="58"/>
      <c r="Z134" s="58"/>
      <c r="AA134" s="58"/>
      <c r="AB134" s="58"/>
      <c r="AC134" s="58"/>
      <c r="AD134" s="58"/>
      <c r="AE134" s="58"/>
      <c r="AH134" s="17"/>
      <c r="AI134" s="58"/>
      <c r="AJ134" s="58"/>
      <c r="AK134" s="58"/>
      <c r="AL134" s="58"/>
      <c r="AM134" s="58"/>
      <c r="AN134" s="58"/>
      <c r="AO134" s="58"/>
      <c r="AP134" s="58"/>
      <c r="AS134" s="17"/>
      <c r="AT134" s="58"/>
      <c r="AU134" s="58"/>
      <c r="AV134" s="58"/>
      <c r="AW134" s="58"/>
      <c r="AX134" s="58"/>
      <c r="AY134" s="58"/>
      <c r="AZ134" s="58"/>
      <c r="BA134" s="58"/>
      <c r="BD134" s="17"/>
      <c r="BE134" s="58"/>
      <c r="BF134" s="58"/>
      <c r="BG134" s="58"/>
      <c r="BH134" s="58"/>
      <c r="BI134" s="58"/>
      <c r="BJ134" s="58"/>
      <c r="BK134" s="58"/>
      <c r="BL134" s="58"/>
    </row>
    <row r="135" spans="1:64" x14ac:dyDescent="0.25">
      <c r="W135" s="17"/>
      <c r="X135" s="17"/>
      <c r="Y135" s="17"/>
      <c r="Z135" s="17"/>
      <c r="AA135" s="17"/>
      <c r="AB135" s="17"/>
      <c r="AC135" s="17"/>
      <c r="AD135" s="17"/>
      <c r="AE135" s="17"/>
      <c r="AH135" s="17"/>
      <c r="AI135" s="17"/>
      <c r="AJ135" s="17"/>
      <c r="AK135" s="17"/>
      <c r="AL135" s="17"/>
      <c r="AM135" s="17"/>
      <c r="AN135" s="17"/>
      <c r="AO135" s="17"/>
      <c r="AP135" s="17"/>
      <c r="AS135" s="17"/>
      <c r="AT135" s="17"/>
      <c r="AU135" s="17"/>
      <c r="AV135" s="17"/>
      <c r="AW135" s="17"/>
      <c r="AX135" s="17"/>
      <c r="AY135" s="17"/>
      <c r="AZ135" s="17"/>
      <c r="BA135" s="17"/>
      <c r="BD135" s="17"/>
      <c r="BE135" s="17"/>
      <c r="BF135" s="17"/>
      <c r="BG135" s="17"/>
      <c r="BH135" s="17"/>
      <c r="BI135" s="17"/>
      <c r="BJ135" s="17"/>
      <c r="BK135" s="17"/>
      <c r="BL135" s="17"/>
    </row>
    <row r="136" spans="1:64" x14ac:dyDescent="0.25">
      <c r="W136" s="17"/>
      <c r="X136" s="17"/>
      <c r="Y136" s="17"/>
      <c r="Z136" s="17"/>
      <c r="AA136" s="17"/>
      <c r="AB136" s="17"/>
      <c r="AC136" s="17"/>
      <c r="AD136" s="17"/>
      <c r="AE136" s="17"/>
      <c r="AH136" s="17"/>
      <c r="AI136" s="17"/>
      <c r="AJ136" s="17"/>
      <c r="AK136" s="17"/>
      <c r="AL136" s="17"/>
      <c r="AM136" s="17"/>
      <c r="AN136" s="17"/>
      <c r="AO136" s="17"/>
      <c r="AP136" s="17"/>
      <c r="AS136" s="17"/>
      <c r="AT136" s="17"/>
      <c r="AU136" s="17"/>
      <c r="AV136" s="17"/>
      <c r="AW136" s="17"/>
      <c r="AX136" s="17"/>
      <c r="AY136" s="17"/>
      <c r="AZ136" s="17"/>
      <c r="BA136" s="17"/>
      <c r="BD136" s="17"/>
      <c r="BE136" s="17"/>
      <c r="BF136" s="17"/>
      <c r="BG136" s="17"/>
      <c r="BH136" s="17"/>
      <c r="BI136" s="17"/>
      <c r="BJ136" s="17"/>
      <c r="BK136" s="17"/>
      <c r="BL136" s="17"/>
    </row>
    <row r="137" spans="1:64" ht="15.75" thickBot="1" x14ac:dyDescent="0.3">
      <c r="W137" s="17"/>
      <c r="X137" s="17"/>
      <c r="Y137" s="17"/>
      <c r="Z137" s="17"/>
      <c r="AA137" s="17"/>
      <c r="AB137" s="17"/>
      <c r="AC137" s="17"/>
      <c r="AD137" s="17"/>
      <c r="AE137" s="17"/>
      <c r="AH137" s="17"/>
      <c r="AI137" s="17"/>
      <c r="AJ137" s="17"/>
      <c r="AK137" s="17"/>
      <c r="AL137" s="17"/>
      <c r="AM137" s="17"/>
      <c r="AN137" s="17"/>
      <c r="AO137" s="17"/>
      <c r="AP137" s="17"/>
      <c r="AS137" s="17"/>
      <c r="AT137" s="17"/>
      <c r="AU137" s="17"/>
      <c r="AV137" s="17"/>
      <c r="AW137" s="17"/>
      <c r="AX137" s="17"/>
      <c r="AY137" s="17"/>
      <c r="AZ137" s="17"/>
      <c r="BA137" s="17"/>
      <c r="BD137" s="17"/>
      <c r="BE137" s="17"/>
      <c r="BF137" s="17"/>
      <c r="BG137" s="17"/>
      <c r="BH137" s="17"/>
      <c r="BI137" s="17"/>
      <c r="BJ137" s="17"/>
      <c r="BK137" s="17"/>
      <c r="BL137" s="17"/>
    </row>
    <row r="138" spans="1:64" ht="16.5" thickBot="1" x14ac:dyDescent="0.3">
      <c r="A138" s="319" t="s">
        <v>153</v>
      </c>
      <c r="B138" s="320"/>
      <c r="C138" s="320"/>
      <c r="D138" s="320"/>
      <c r="E138" s="320"/>
      <c r="F138" s="320"/>
      <c r="G138" s="320"/>
      <c r="H138" s="320"/>
      <c r="I138" s="321"/>
      <c r="L138" s="319" t="s">
        <v>148</v>
      </c>
      <c r="M138" s="320"/>
      <c r="N138" s="320"/>
      <c r="O138" s="320"/>
      <c r="P138" s="320"/>
      <c r="Q138" s="320"/>
      <c r="R138" s="320"/>
      <c r="S138" s="320"/>
      <c r="T138" s="321"/>
      <c r="U138" s="58"/>
      <c r="W138" s="319" t="s">
        <v>149</v>
      </c>
      <c r="X138" s="320"/>
      <c r="Y138" s="320"/>
      <c r="Z138" s="320"/>
      <c r="AA138" s="320"/>
      <c r="AB138" s="320"/>
      <c r="AC138" s="320"/>
      <c r="AD138" s="320"/>
      <c r="AE138" s="321"/>
      <c r="AH138" s="319" t="s">
        <v>150</v>
      </c>
      <c r="AI138" s="320"/>
      <c r="AJ138" s="320"/>
      <c r="AK138" s="320"/>
      <c r="AL138" s="320"/>
      <c r="AM138" s="320"/>
      <c r="AN138" s="320"/>
      <c r="AO138" s="320"/>
      <c r="AP138" s="321"/>
      <c r="AS138" s="319" t="s">
        <v>151</v>
      </c>
      <c r="AT138" s="320"/>
      <c r="AU138" s="320"/>
      <c r="AV138" s="320"/>
      <c r="AW138" s="320"/>
      <c r="AX138" s="320"/>
      <c r="AY138" s="320"/>
      <c r="AZ138" s="320"/>
      <c r="BA138" s="321"/>
      <c r="BD138" s="319" t="s">
        <v>152</v>
      </c>
      <c r="BE138" s="320"/>
      <c r="BF138" s="320"/>
      <c r="BG138" s="320"/>
      <c r="BH138" s="320"/>
      <c r="BI138" s="320"/>
      <c r="BJ138" s="320"/>
      <c r="BK138" s="320"/>
      <c r="BL138" s="321"/>
    </row>
    <row r="139" spans="1:64" ht="15.75" thickBot="1" x14ac:dyDescent="0.3">
      <c r="A139" s="322" t="s">
        <v>63</v>
      </c>
      <c r="B139" s="323"/>
      <c r="C139" s="323"/>
      <c r="D139" s="323"/>
      <c r="E139" s="323"/>
      <c r="F139" s="323"/>
      <c r="G139" s="323"/>
      <c r="H139" s="323"/>
      <c r="I139" s="324"/>
      <c r="L139" s="322" t="s">
        <v>63</v>
      </c>
      <c r="M139" s="323"/>
      <c r="N139" s="323"/>
      <c r="O139" s="323"/>
      <c r="P139" s="323"/>
      <c r="Q139" s="323"/>
      <c r="R139" s="323"/>
      <c r="S139" s="323"/>
      <c r="T139" s="324"/>
      <c r="U139" s="59"/>
      <c r="W139" s="322" t="s">
        <v>63</v>
      </c>
      <c r="X139" s="323"/>
      <c r="Y139" s="323"/>
      <c r="Z139" s="323"/>
      <c r="AA139" s="323"/>
      <c r="AB139" s="323"/>
      <c r="AC139" s="323"/>
      <c r="AD139" s="323"/>
      <c r="AE139" s="324"/>
      <c r="AH139" s="322" t="s">
        <v>63</v>
      </c>
      <c r="AI139" s="323"/>
      <c r="AJ139" s="323"/>
      <c r="AK139" s="323"/>
      <c r="AL139" s="323"/>
      <c r="AM139" s="323"/>
      <c r="AN139" s="323"/>
      <c r="AO139" s="323"/>
      <c r="AP139" s="324"/>
      <c r="AS139" s="322" t="s">
        <v>63</v>
      </c>
      <c r="AT139" s="323"/>
      <c r="AU139" s="323"/>
      <c r="AV139" s="323"/>
      <c r="AW139" s="323"/>
      <c r="AX139" s="323"/>
      <c r="AY139" s="323"/>
      <c r="AZ139" s="323"/>
      <c r="BA139" s="324"/>
      <c r="BD139" s="322" t="s">
        <v>63</v>
      </c>
      <c r="BE139" s="323"/>
      <c r="BF139" s="323"/>
      <c r="BG139" s="323"/>
      <c r="BH139" s="323"/>
      <c r="BI139" s="323"/>
      <c r="BJ139" s="323"/>
      <c r="BK139" s="323"/>
      <c r="BL139" s="324"/>
    </row>
    <row r="140" spans="1:64" ht="15" customHeight="1" x14ac:dyDescent="0.25">
      <c r="A140" s="66" t="s">
        <v>21</v>
      </c>
      <c r="B140" s="67"/>
      <c r="C140" s="67"/>
      <c r="D140" s="67"/>
      <c r="E140" s="67"/>
      <c r="F140" s="67"/>
      <c r="G140" s="67"/>
      <c r="H140" s="67"/>
      <c r="I140" s="68"/>
      <c r="L140" s="66" t="s">
        <v>21</v>
      </c>
      <c r="M140" s="67"/>
      <c r="N140" s="67"/>
      <c r="O140" s="67"/>
      <c r="P140" s="67"/>
      <c r="Q140" s="67"/>
      <c r="R140" s="67"/>
      <c r="S140" s="67"/>
      <c r="T140" s="68"/>
      <c r="U140" s="59"/>
      <c r="W140" s="66" t="s">
        <v>21</v>
      </c>
      <c r="X140" s="67"/>
      <c r="Y140" s="67"/>
      <c r="Z140" s="67"/>
      <c r="AA140" s="67"/>
      <c r="AB140" s="67"/>
      <c r="AC140" s="67"/>
      <c r="AD140" s="67"/>
      <c r="AE140" s="68"/>
      <c r="AH140" s="66" t="s">
        <v>21</v>
      </c>
      <c r="AI140" s="67"/>
      <c r="AJ140" s="67"/>
      <c r="AK140" s="67"/>
      <c r="AL140" s="67"/>
      <c r="AM140" s="67"/>
      <c r="AN140" s="67"/>
      <c r="AO140" s="67"/>
      <c r="AP140" s="68"/>
      <c r="AS140" s="66" t="s">
        <v>21</v>
      </c>
      <c r="AT140" s="67"/>
      <c r="AU140" s="67"/>
      <c r="AV140" s="67"/>
      <c r="AW140" s="67"/>
      <c r="AX140" s="67"/>
      <c r="AY140" s="67"/>
      <c r="AZ140" s="67"/>
      <c r="BA140" s="68"/>
      <c r="BD140" s="66" t="s">
        <v>21</v>
      </c>
      <c r="BE140" s="67"/>
      <c r="BF140" s="67"/>
      <c r="BG140" s="67"/>
      <c r="BH140" s="67"/>
      <c r="BI140" s="67"/>
      <c r="BJ140" s="67"/>
      <c r="BK140" s="67"/>
      <c r="BL140" s="68"/>
    </row>
    <row r="141" spans="1:64" x14ac:dyDescent="0.25">
      <c r="A141" s="66" t="s">
        <v>22</v>
      </c>
      <c r="B141" s="67" t="s">
        <v>23</v>
      </c>
      <c r="C141" s="67" t="s">
        <v>24</v>
      </c>
      <c r="D141" s="67" t="s">
        <v>25</v>
      </c>
      <c r="E141" s="67"/>
      <c r="F141" s="67"/>
      <c r="G141" s="67"/>
      <c r="H141" s="67"/>
      <c r="I141" s="68"/>
      <c r="L141" s="66" t="s">
        <v>22</v>
      </c>
      <c r="M141" s="67" t="s">
        <v>23</v>
      </c>
      <c r="N141" s="67" t="s">
        <v>24</v>
      </c>
      <c r="O141" s="67" t="s">
        <v>25</v>
      </c>
      <c r="P141" s="67"/>
      <c r="Q141" s="67"/>
      <c r="R141" s="67"/>
      <c r="S141" s="67"/>
      <c r="T141" s="68"/>
      <c r="U141" s="59"/>
      <c r="W141" s="66" t="s">
        <v>22</v>
      </c>
      <c r="X141" s="67" t="s">
        <v>23</v>
      </c>
      <c r="Y141" s="67" t="s">
        <v>24</v>
      </c>
      <c r="Z141" s="67" t="s">
        <v>25</v>
      </c>
      <c r="AA141" s="67"/>
      <c r="AB141" s="67"/>
      <c r="AC141" s="67"/>
      <c r="AD141" s="67"/>
      <c r="AE141" s="68"/>
      <c r="AH141" s="66" t="s">
        <v>22</v>
      </c>
      <c r="AI141" s="67" t="s">
        <v>23</v>
      </c>
      <c r="AJ141" s="67" t="s">
        <v>24</v>
      </c>
      <c r="AK141" s="67" t="s">
        <v>25</v>
      </c>
      <c r="AL141" s="67"/>
      <c r="AM141" s="67"/>
      <c r="AN141" s="67"/>
      <c r="AO141" s="67"/>
      <c r="AP141" s="68"/>
      <c r="AS141" s="66" t="s">
        <v>22</v>
      </c>
      <c r="AT141" s="67" t="s">
        <v>23</v>
      </c>
      <c r="AU141" s="67" t="s">
        <v>24</v>
      </c>
      <c r="AV141" s="67" t="s">
        <v>25</v>
      </c>
      <c r="AW141" s="67"/>
      <c r="AX141" s="67"/>
      <c r="AY141" s="67"/>
      <c r="AZ141" s="67"/>
      <c r="BA141" s="68"/>
      <c r="BD141" s="66" t="s">
        <v>22</v>
      </c>
      <c r="BE141" s="67" t="s">
        <v>23</v>
      </c>
      <c r="BF141" s="67" t="s">
        <v>24</v>
      </c>
      <c r="BG141" s="67" t="s">
        <v>25</v>
      </c>
      <c r="BH141" s="67"/>
      <c r="BI141" s="67"/>
      <c r="BJ141" s="67"/>
      <c r="BK141" s="67"/>
      <c r="BL141" s="68"/>
    </row>
    <row r="142" spans="1:64" x14ac:dyDescent="0.25">
      <c r="A142" s="66">
        <v>10</v>
      </c>
      <c r="B142" s="67" t="s">
        <v>26</v>
      </c>
      <c r="C142" s="67" t="s">
        <v>27</v>
      </c>
      <c r="D142" s="67" t="s">
        <v>28</v>
      </c>
      <c r="E142" s="67"/>
      <c r="F142" s="67"/>
      <c r="G142" s="67"/>
      <c r="H142" s="67"/>
      <c r="I142" s="68"/>
      <c r="L142" s="66">
        <v>10</v>
      </c>
      <c r="M142" s="67" t="s">
        <v>26</v>
      </c>
      <c r="N142" s="67" t="s">
        <v>27</v>
      </c>
      <c r="O142" s="67" t="s">
        <v>28</v>
      </c>
      <c r="P142" s="67"/>
      <c r="Q142" s="67"/>
      <c r="R142" s="67"/>
      <c r="S142" s="67"/>
      <c r="T142" s="68"/>
      <c r="U142" s="59"/>
      <c r="W142" s="66">
        <v>10</v>
      </c>
      <c r="X142" s="67" t="s">
        <v>26</v>
      </c>
      <c r="Y142" s="67" t="s">
        <v>27</v>
      </c>
      <c r="Z142" s="67" t="s">
        <v>28</v>
      </c>
      <c r="AA142" s="67"/>
      <c r="AB142" s="67"/>
      <c r="AC142" s="67"/>
      <c r="AD142" s="67"/>
      <c r="AE142" s="68"/>
      <c r="AH142" s="66">
        <v>10</v>
      </c>
      <c r="AI142" s="67" t="s">
        <v>26</v>
      </c>
      <c r="AJ142" s="67" t="s">
        <v>27</v>
      </c>
      <c r="AK142" s="67" t="s">
        <v>28</v>
      </c>
      <c r="AL142" s="67"/>
      <c r="AM142" s="67"/>
      <c r="AN142" s="67"/>
      <c r="AO142" s="67"/>
      <c r="AP142" s="68"/>
      <c r="AS142" s="66">
        <v>10</v>
      </c>
      <c r="AT142" s="67" t="s">
        <v>26</v>
      </c>
      <c r="AU142" s="67" t="s">
        <v>27</v>
      </c>
      <c r="AV142" s="67" t="s">
        <v>28</v>
      </c>
      <c r="AW142" s="67"/>
      <c r="AX142" s="67"/>
      <c r="AY142" s="67"/>
      <c r="AZ142" s="67"/>
      <c r="BA142" s="68"/>
      <c r="BD142" s="66">
        <v>10</v>
      </c>
      <c r="BE142" s="67" t="s">
        <v>26</v>
      </c>
      <c r="BF142" s="67" t="s">
        <v>27</v>
      </c>
      <c r="BG142" s="67" t="s">
        <v>28</v>
      </c>
      <c r="BH142" s="67"/>
      <c r="BI142" s="67"/>
      <c r="BJ142" s="67"/>
      <c r="BK142" s="67"/>
      <c r="BL142" s="68"/>
    </row>
    <row r="143" spans="1:64" x14ac:dyDescent="0.25">
      <c r="A143" s="66"/>
      <c r="B143" s="67"/>
      <c r="C143" s="67"/>
      <c r="D143" s="67"/>
      <c r="E143" s="67"/>
      <c r="F143" s="67"/>
      <c r="G143" s="67"/>
      <c r="H143" s="67"/>
      <c r="I143" s="68"/>
      <c r="L143" s="66"/>
      <c r="M143" s="67"/>
      <c r="N143" s="67"/>
      <c r="O143" s="67"/>
      <c r="P143" s="67"/>
      <c r="Q143" s="67"/>
      <c r="R143" s="67"/>
      <c r="S143" s="67"/>
      <c r="T143" s="68"/>
      <c r="U143" s="59"/>
      <c r="W143" s="66"/>
      <c r="X143" s="67"/>
      <c r="Y143" s="67"/>
      <c r="Z143" s="67"/>
      <c r="AA143" s="67"/>
      <c r="AB143" s="67"/>
      <c r="AC143" s="67"/>
      <c r="AD143" s="67"/>
      <c r="AE143" s="68"/>
      <c r="AH143" s="66"/>
      <c r="AI143" s="67"/>
      <c r="AJ143" s="67"/>
      <c r="AK143" s="67"/>
      <c r="AL143" s="67"/>
      <c r="AM143" s="67"/>
      <c r="AN143" s="67"/>
      <c r="AO143" s="67"/>
      <c r="AP143" s="68"/>
      <c r="AS143" s="66"/>
      <c r="AT143" s="67"/>
      <c r="AU143" s="67"/>
      <c r="AV143" s="67"/>
      <c r="AW143" s="67"/>
      <c r="AX143" s="67"/>
      <c r="AY143" s="67"/>
      <c r="AZ143" s="67"/>
      <c r="BA143" s="68"/>
      <c r="BD143" s="66"/>
      <c r="BE143" s="67"/>
      <c r="BF143" s="67"/>
      <c r="BG143" s="67"/>
      <c r="BH143" s="67"/>
      <c r="BI143" s="67"/>
      <c r="BJ143" s="67"/>
      <c r="BK143" s="67"/>
      <c r="BL143" s="68"/>
    </row>
    <row r="144" spans="1:64" x14ac:dyDescent="0.25">
      <c r="A144" s="66" t="s">
        <v>29</v>
      </c>
      <c r="B144" s="67" t="s">
        <v>30</v>
      </c>
      <c r="C144" s="67" t="s">
        <v>31</v>
      </c>
      <c r="D144" s="67" t="s">
        <v>32</v>
      </c>
      <c r="E144" s="67" t="s">
        <v>33</v>
      </c>
      <c r="F144" s="67" t="s">
        <v>34</v>
      </c>
      <c r="G144" s="67" t="s">
        <v>35</v>
      </c>
      <c r="H144" s="67" t="s">
        <v>36</v>
      </c>
      <c r="I144" s="68" t="s">
        <v>37</v>
      </c>
      <c r="L144" s="66" t="s">
        <v>29</v>
      </c>
      <c r="M144" s="67" t="s">
        <v>30</v>
      </c>
      <c r="N144" s="67" t="s">
        <v>31</v>
      </c>
      <c r="O144" s="67" t="s">
        <v>32</v>
      </c>
      <c r="P144" s="67" t="s">
        <v>33</v>
      </c>
      <c r="Q144" s="67" t="s">
        <v>34</v>
      </c>
      <c r="R144" s="67" t="s">
        <v>35</v>
      </c>
      <c r="S144" s="67" t="s">
        <v>36</v>
      </c>
      <c r="T144" s="68" t="s">
        <v>37</v>
      </c>
      <c r="U144" s="59"/>
      <c r="W144" s="66" t="s">
        <v>29</v>
      </c>
      <c r="X144" s="67" t="s">
        <v>30</v>
      </c>
      <c r="Y144" s="67" t="s">
        <v>31</v>
      </c>
      <c r="Z144" s="67" t="s">
        <v>32</v>
      </c>
      <c r="AA144" s="67" t="s">
        <v>33</v>
      </c>
      <c r="AB144" s="67" t="s">
        <v>34</v>
      </c>
      <c r="AC144" s="67" t="s">
        <v>35</v>
      </c>
      <c r="AD144" s="67" t="s">
        <v>36</v>
      </c>
      <c r="AE144" s="68" t="s">
        <v>37</v>
      </c>
      <c r="AH144" s="66" t="s">
        <v>29</v>
      </c>
      <c r="AI144" s="67" t="s">
        <v>30</v>
      </c>
      <c r="AJ144" s="67" t="s">
        <v>31</v>
      </c>
      <c r="AK144" s="67" t="s">
        <v>32</v>
      </c>
      <c r="AL144" s="67" t="s">
        <v>33</v>
      </c>
      <c r="AM144" s="67" t="s">
        <v>34</v>
      </c>
      <c r="AN144" s="67" t="s">
        <v>35</v>
      </c>
      <c r="AO144" s="67" t="s">
        <v>36</v>
      </c>
      <c r="AP144" s="68" t="s">
        <v>37</v>
      </c>
      <c r="AS144" s="66" t="s">
        <v>29</v>
      </c>
      <c r="AT144" s="67" t="s">
        <v>30</v>
      </c>
      <c r="AU144" s="67" t="s">
        <v>31</v>
      </c>
      <c r="AV144" s="67" t="s">
        <v>32</v>
      </c>
      <c r="AW144" s="67" t="s">
        <v>33</v>
      </c>
      <c r="AX144" s="67" t="s">
        <v>34</v>
      </c>
      <c r="AY144" s="67" t="s">
        <v>35</v>
      </c>
      <c r="AZ144" s="67" t="s">
        <v>36</v>
      </c>
      <c r="BA144" s="68" t="s">
        <v>37</v>
      </c>
      <c r="BD144" s="66" t="s">
        <v>29</v>
      </c>
      <c r="BE144" s="67" t="s">
        <v>30</v>
      </c>
      <c r="BF144" s="67" t="s">
        <v>31</v>
      </c>
      <c r="BG144" s="67" t="s">
        <v>32</v>
      </c>
      <c r="BH144" s="67" t="s">
        <v>33</v>
      </c>
      <c r="BI144" s="67" t="s">
        <v>34</v>
      </c>
      <c r="BJ144" s="67" t="s">
        <v>35</v>
      </c>
      <c r="BK144" s="67" t="s">
        <v>36</v>
      </c>
      <c r="BL144" s="68" t="s">
        <v>37</v>
      </c>
    </row>
    <row r="145" spans="1:64" x14ac:dyDescent="0.25">
      <c r="A145" s="66" t="s">
        <v>38</v>
      </c>
      <c r="B145" s="67" t="s">
        <v>109</v>
      </c>
      <c r="C145" s="67" t="s">
        <v>39</v>
      </c>
      <c r="D145" s="69">
        <v>108</v>
      </c>
      <c r="E145" s="69">
        <v>6817</v>
      </c>
      <c r="F145" s="69">
        <v>65578.497000000003</v>
      </c>
      <c r="G145" s="69">
        <v>2763.9625000000001</v>
      </c>
      <c r="H145" s="69">
        <v>159527.573874789</v>
      </c>
      <c r="I145" s="69">
        <v>6153.5370000000003</v>
      </c>
      <c r="L145" s="66" t="s">
        <v>38</v>
      </c>
      <c r="M145" s="67" t="s">
        <v>109</v>
      </c>
      <c r="N145" s="67" t="s">
        <v>39</v>
      </c>
      <c r="O145" s="69">
        <v>108</v>
      </c>
      <c r="P145" s="69">
        <v>6817</v>
      </c>
      <c r="Q145" s="69">
        <v>65578.497000000003</v>
      </c>
      <c r="R145" s="69">
        <v>2763.9625000000001</v>
      </c>
      <c r="S145" s="69">
        <v>153871.17686785501</v>
      </c>
      <c r="T145" s="69">
        <v>5927.8909999999996</v>
      </c>
      <c r="U145" s="59"/>
      <c r="W145" s="66" t="s">
        <v>38</v>
      </c>
      <c r="X145" s="67" t="s">
        <v>109</v>
      </c>
      <c r="Y145" s="67" t="s">
        <v>39</v>
      </c>
      <c r="Z145" s="69">
        <v>108</v>
      </c>
      <c r="AA145" s="69">
        <v>6817</v>
      </c>
      <c r="AB145" s="69">
        <v>65578.497000000003</v>
      </c>
      <c r="AC145" s="69">
        <v>2763.9625000000001</v>
      </c>
      <c r="AD145" s="69">
        <v>154734.598592241</v>
      </c>
      <c r="AE145" s="69">
        <v>5973.6379999999999</v>
      </c>
      <c r="AH145" s="66" t="s">
        <v>38</v>
      </c>
      <c r="AI145" s="67" t="s">
        <v>109</v>
      </c>
      <c r="AJ145" s="67" t="s">
        <v>39</v>
      </c>
      <c r="AK145" s="69">
        <v>108</v>
      </c>
      <c r="AL145" s="69">
        <v>6817</v>
      </c>
      <c r="AM145" s="69">
        <v>65578.497000000003</v>
      </c>
      <c r="AN145" s="69">
        <v>2763.9625000000001</v>
      </c>
      <c r="AO145" s="69">
        <v>154674.18175886801</v>
      </c>
      <c r="AP145" s="69">
        <v>5970.973</v>
      </c>
      <c r="AS145" s="66" t="s">
        <v>38</v>
      </c>
      <c r="AT145" s="67" t="s">
        <v>109</v>
      </c>
      <c r="AU145" s="67" t="s">
        <v>39</v>
      </c>
      <c r="AV145" s="69">
        <v>108</v>
      </c>
      <c r="AW145" s="69">
        <v>6817</v>
      </c>
      <c r="AX145" s="69">
        <v>65578.497000000003</v>
      </c>
      <c r="AY145" s="69">
        <v>2763.9625000000001</v>
      </c>
      <c r="AZ145" s="69">
        <v>154841.027625168</v>
      </c>
      <c r="BA145" s="69">
        <v>5979.4290000000001</v>
      </c>
      <c r="BD145" s="66" t="s">
        <v>38</v>
      </c>
      <c r="BE145" s="67" t="s">
        <v>109</v>
      </c>
      <c r="BF145" s="67" t="s">
        <v>39</v>
      </c>
      <c r="BG145" s="69">
        <v>108</v>
      </c>
      <c r="BH145" s="69">
        <v>6817</v>
      </c>
      <c r="BI145" s="69">
        <v>65578.497000000003</v>
      </c>
      <c r="BJ145" s="69">
        <v>2763.9625000000001</v>
      </c>
      <c r="BK145" s="69">
        <v>154800.79699904501</v>
      </c>
      <c r="BL145" s="69">
        <v>5976.6260000000002</v>
      </c>
    </row>
    <row r="146" spans="1:64" x14ac:dyDescent="0.25">
      <c r="A146" s="66" t="s">
        <v>89</v>
      </c>
      <c r="B146" s="67" t="s">
        <v>90</v>
      </c>
      <c r="C146" s="67" t="s">
        <v>39</v>
      </c>
      <c r="D146" s="69">
        <v>277</v>
      </c>
      <c r="E146" s="69">
        <v>7331</v>
      </c>
      <c r="F146" s="69">
        <v>139962.196</v>
      </c>
      <c r="G146" s="69">
        <v>4132.1752777778001</v>
      </c>
      <c r="H146" s="69">
        <v>809693.789537595</v>
      </c>
      <c r="I146" s="70">
        <v>21840.966</v>
      </c>
      <c r="L146" s="66" t="s">
        <v>89</v>
      </c>
      <c r="M146" s="67" t="s">
        <v>90</v>
      </c>
      <c r="N146" s="67" t="s">
        <v>39</v>
      </c>
      <c r="O146" s="69">
        <v>276</v>
      </c>
      <c r="P146" s="69">
        <v>7259</v>
      </c>
      <c r="Q146" s="69">
        <v>137119.26699999999</v>
      </c>
      <c r="R146" s="69">
        <v>4075.0461111110999</v>
      </c>
      <c r="S146" s="69">
        <v>758480.80809650396</v>
      </c>
      <c r="T146" s="70">
        <v>20990.421999999999</v>
      </c>
      <c r="U146" s="59"/>
      <c r="W146" s="66" t="s">
        <v>89</v>
      </c>
      <c r="X146" s="67" t="s">
        <v>90</v>
      </c>
      <c r="Y146" s="67" t="s">
        <v>39</v>
      </c>
      <c r="Z146" s="69">
        <v>276</v>
      </c>
      <c r="AA146" s="69">
        <v>7259</v>
      </c>
      <c r="AB146" s="69">
        <v>137119.26699999999</v>
      </c>
      <c r="AC146" s="69">
        <v>4075.0461111110999</v>
      </c>
      <c r="AD146" s="69">
        <v>756231.37451550597</v>
      </c>
      <c r="AE146" s="70">
        <v>20965.14</v>
      </c>
      <c r="AH146" s="66" t="s">
        <v>89</v>
      </c>
      <c r="AI146" s="67" t="s">
        <v>90</v>
      </c>
      <c r="AJ146" s="67" t="s">
        <v>39</v>
      </c>
      <c r="AK146" s="69">
        <v>276</v>
      </c>
      <c r="AL146" s="69">
        <v>7259</v>
      </c>
      <c r="AM146" s="69">
        <v>137119.26699999999</v>
      </c>
      <c r="AN146" s="69">
        <v>4075.0461111110999</v>
      </c>
      <c r="AO146" s="69">
        <v>752818.17689309595</v>
      </c>
      <c r="AP146" s="70">
        <v>20895.896000000001</v>
      </c>
      <c r="AS146" s="66" t="s">
        <v>89</v>
      </c>
      <c r="AT146" s="67" t="s">
        <v>90</v>
      </c>
      <c r="AU146" s="67" t="s">
        <v>39</v>
      </c>
      <c r="AV146" s="69">
        <v>276</v>
      </c>
      <c r="AW146" s="69">
        <v>7259</v>
      </c>
      <c r="AX146" s="69">
        <v>137119.26699999999</v>
      </c>
      <c r="AY146" s="69">
        <v>4075.0461111110999</v>
      </c>
      <c r="AZ146" s="69">
        <v>755602.59458725899</v>
      </c>
      <c r="BA146" s="70">
        <v>20909.475999999999</v>
      </c>
      <c r="BD146" s="66" t="s">
        <v>89</v>
      </c>
      <c r="BE146" s="67" t="s">
        <v>90</v>
      </c>
      <c r="BF146" s="67" t="s">
        <v>39</v>
      </c>
      <c r="BG146" s="69">
        <v>276</v>
      </c>
      <c r="BH146" s="69">
        <v>7259</v>
      </c>
      <c r="BI146" s="69">
        <v>137119.26699999999</v>
      </c>
      <c r="BJ146" s="69">
        <v>4075.0461111110999</v>
      </c>
      <c r="BK146" s="69">
        <v>755664.27908706199</v>
      </c>
      <c r="BL146" s="70">
        <v>20950.494999999999</v>
      </c>
    </row>
    <row r="147" spans="1:64" x14ac:dyDescent="0.25">
      <c r="A147" s="66" t="s">
        <v>91</v>
      </c>
      <c r="B147" s="67" t="s">
        <v>51</v>
      </c>
      <c r="C147" s="67" t="s">
        <v>42</v>
      </c>
      <c r="D147" s="69">
        <v>0</v>
      </c>
      <c r="E147" s="69">
        <v>0</v>
      </c>
      <c r="F147" s="69">
        <v>0</v>
      </c>
      <c r="G147" s="69">
        <v>0</v>
      </c>
      <c r="H147" s="69">
        <v>0</v>
      </c>
      <c r="I147" s="70">
        <v>0</v>
      </c>
      <c r="L147" s="66" t="s">
        <v>91</v>
      </c>
      <c r="M147" s="67" t="s">
        <v>51</v>
      </c>
      <c r="N147" s="67" t="s">
        <v>42</v>
      </c>
      <c r="O147" s="69">
        <v>0</v>
      </c>
      <c r="P147" s="69">
        <v>0</v>
      </c>
      <c r="Q147" s="69">
        <v>0</v>
      </c>
      <c r="R147" s="69">
        <v>0</v>
      </c>
      <c r="S147" s="69">
        <v>0</v>
      </c>
      <c r="T147" s="70">
        <v>0</v>
      </c>
      <c r="U147" s="59"/>
      <c r="W147" s="66" t="s">
        <v>91</v>
      </c>
      <c r="X147" s="67" t="s">
        <v>51</v>
      </c>
      <c r="Y147" s="67" t="s">
        <v>42</v>
      </c>
      <c r="Z147" s="69">
        <v>0</v>
      </c>
      <c r="AA147" s="69">
        <v>0</v>
      </c>
      <c r="AB147" s="69">
        <v>0</v>
      </c>
      <c r="AC147" s="69">
        <v>0</v>
      </c>
      <c r="AD147" s="69">
        <v>0</v>
      </c>
      <c r="AE147" s="70">
        <v>0</v>
      </c>
      <c r="AH147" s="66" t="s">
        <v>91</v>
      </c>
      <c r="AI147" s="67" t="s">
        <v>51</v>
      </c>
      <c r="AJ147" s="67" t="s">
        <v>42</v>
      </c>
      <c r="AK147" s="69">
        <v>0</v>
      </c>
      <c r="AL147" s="69">
        <v>0</v>
      </c>
      <c r="AM147" s="69">
        <v>0</v>
      </c>
      <c r="AN147" s="69">
        <v>0</v>
      </c>
      <c r="AO147" s="69">
        <v>0</v>
      </c>
      <c r="AP147" s="70">
        <v>0</v>
      </c>
      <c r="AS147" s="66" t="s">
        <v>91</v>
      </c>
      <c r="AT147" s="67" t="s">
        <v>51</v>
      </c>
      <c r="AU147" s="67" t="s">
        <v>42</v>
      </c>
      <c r="AV147" s="69">
        <v>0</v>
      </c>
      <c r="AW147" s="69">
        <v>0</v>
      </c>
      <c r="AX147" s="69">
        <v>0</v>
      </c>
      <c r="AY147" s="69">
        <v>0</v>
      </c>
      <c r="AZ147" s="69">
        <v>0</v>
      </c>
      <c r="BA147" s="70">
        <v>0</v>
      </c>
      <c r="BD147" s="66" t="s">
        <v>91</v>
      </c>
      <c r="BE147" s="67" t="s">
        <v>51</v>
      </c>
      <c r="BF147" s="67" t="s">
        <v>42</v>
      </c>
      <c r="BG147" s="69">
        <v>0</v>
      </c>
      <c r="BH147" s="69">
        <v>0</v>
      </c>
      <c r="BI147" s="69">
        <v>0</v>
      </c>
      <c r="BJ147" s="69">
        <v>0</v>
      </c>
      <c r="BK147" s="69">
        <v>0</v>
      </c>
      <c r="BL147" s="70">
        <v>0</v>
      </c>
    </row>
    <row r="148" spans="1:64" x14ac:dyDescent="0.25">
      <c r="A148" s="66" t="s">
        <v>92</v>
      </c>
      <c r="B148" s="67" t="s">
        <v>93</v>
      </c>
      <c r="C148" s="67" t="s">
        <v>42</v>
      </c>
      <c r="D148" s="69">
        <v>0</v>
      </c>
      <c r="E148" s="69">
        <v>0</v>
      </c>
      <c r="F148" s="69">
        <v>0</v>
      </c>
      <c r="G148" s="69">
        <v>0</v>
      </c>
      <c r="H148" s="69">
        <v>0</v>
      </c>
      <c r="I148" s="70">
        <v>0</v>
      </c>
      <c r="L148" s="66" t="s">
        <v>92</v>
      </c>
      <c r="M148" s="67" t="s">
        <v>93</v>
      </c>
      <c r="N148" s="67" t="s">
        <v>42</v>
      </c>
      <c r="O148" s="69">
        <v>0</v>
      </c>
      <c r="P148" s="69">
        <v>0</v>
      </c>
      <c r="Q148" s="69">
        <v>0</v>
      </c>
      <c r="R148" s="69">
        <v>0</v>
      </c>
      <c r="S148" s="69">
        <v>0</v>
      </c>
      <c r="T148" s="70">
        <v>0</v>
      </c>
      <c r="U148" s="59"/>
      <c r="W148" s="66" t="s">
        <v>92</v>
      </c>
      <c r="X148" s="67" t="s">
        <v>93</v>
      </c>
      <c r="Y148" s="67" t="s">
        <v>42</v>
      </c>
      <c r="Z148" s="69">
        <v>0</v>
      </c>
      <c r="AA148" s="69">
        <v>0</v>
      </c>
      <c r="AB148" s="69">
        <v>0</v>
      </c>
      <c r="AC148" s="69">
        <v>0</v>
      </c>
      <c r="AD148" s="69">
        <v>0</v>
      </c>
      <c r="AE148" s="70">
        <v>0</v>
      </c>
      <c r="AH148" s="66" t="s">
        <v>92</v>
      </c>
      <c r="AI148" s="67" t="s">
        <v>93</v>
      </c>
      <c r="AJ148" s="67" t="s">
        <v>42</v>
      </c>
      <c r="AK148" s="69">
        <v>0</v>
      </c>
      <c r="AL148" s="69">
        <v>0</v>
      </c>
      <c r="AM148" s="69">
        <v>0</v>
      </c>
      <c r="AN148" s="69">
        <v>0</v>
      </c>
      <c r="AO148" s="69">
        <v>0</v>
      </c>
      <c r="AP148" s="70">
        <v>0</v>
      </c>
      <c r="AS148" s="66" t="s">
        <v>92</v>
      </c>
      <c r="AT148" s="67" t="s">
        <v>93</v>
      </c>
      <c r="AU148" s="67" t="s">
        <v>42</v>
      </c>
      <c r="AV148" s="69">
        <v>0</v>
      </c>
      <c r="AW148" s="69">
        <v>0</v>
      </c>
      <c r="AX148" s="69">
        <v>0</v>
      </c>
      <c r="AY148" s="69">
        <v>0</v>
      </c>
      <c r="AZ148" s="69">
        <v>0</v>
      </c>
      <c r="BA148" s="70">
        <v>0</v>
      </c>
      <c r="BD148" s="66" t="s">
        <v>92</v>
      </c>
      <c r="BE148" s="67" t="s">
        <v>93</v>
      </c>
      <c r="BF148" s="67" t="s">
        <v>42</v>
      </c>
      <c r="BG148" s="69">
        <v>0</v>
      </c>
      <c r="BH148" s="69">
        <v>0</v>
      </c>
      <c r="BI148" s="69">
        <v>0</v>
      </c>
      <c r="BJ148" s="69">
        <v>0</v>
      </c>
      <c r="BK148" s="69">
        <v>0</v>
      </c>
      <c r="BL148" s="70">
        <v>0</v>
      </c>
    </row>
    <row r="149" spans="1:64" x14ac:dyDescent="0.25">
      <c r="A149" s="66" t="s">
        <v>40</v>
      </c>
      <c r="B149" s="67" t="s">
        <v>41</v>
      </c>
      <c r="C149" s="67" t="s">
        <v>42</v>
      </c>
      <c r="D149" s="69">
        <v>0</v>
      </c>
      <c r="E149" s="69">
        <v>0</v>
      </c>
      <c r="F149" s="69">
        <v>0</v>
      </c>
      <c r="G149" s="69">
        <v>0</v>
      </c>
      <c r="H149" s="69">
        <v>0</v>
      </c>
      <c r="I149" s="70">
        <v>0</v>
      </c>
      <c r="L149" s="66" t="s">
        <v>40</v>
      </c>
      <c r="M149" s="67" t="s">
        <v>41</v>
      </c>
      <c r="N149" s="67" t="s">
        <v>42</v>
      </c>
      <c r="O149" s="69">
        <v>0</v>
      </c>
      <c r="P149" s="69">
        <v>0</v>
      </c>
      <c r="Q149" s="69">
        <v>0</v>
      </c>
      <c r="R149" s="69">
        <v>0</v>
      </c>
      <c r="S149" s="69">
        <v>0</v>
      </c>
      <c r="T149" s="70">
        <v>0</v>
      </c>
      <c r="U149" s="59"/>
      <c r="W149" s="66" t="s">
        <v>40</v>
      </c>
      <c r="X149" s="67" t="s">
        <v>41</v>
      </c>
      <c r="Y149" s="67" t="s">
        <v>42</v>
      </c>
      <c r="Z149" s="69">
        <v>0</v>
      </c>
      <c r="AA149" s="69">
        <v>0</v>
      </c>
      <c r="AB149" s="69">
        <v>0</v>
      </c>
      <c r="AC149" s="69">
        <v>0</v>
      </c>
      <c r="AD149" s="69">
        <v>0</v>
      </c>
      <c r="AE149" s="70">
        <v>0</v>
      </c>
      <c r="AH149" s="66" t="s">
        <v>40</v>
      </c>
      <c r="AI149" s="67" t="s">
        <v>41</v>
      </c>
      <c r="AJ149" s="67" t="s">
        <v>42</v>
      </c>
      <c r="AK149" s="69">
        <v>0</v>
      </c>
      <c r="AL149" s="69">
        <v>0</v>
      </c>
      <c r="AM149" s="69">
        <v>0</v>
      </c>
      <c r="AN149" s="69">
        <v>0</v>
      </c>
      <c r="AO149" s="69">
        <v>0</v>
      </c>
      <c r="AP149" s="70">
        <v>0</v>
      </c>
      <c r="AS149" s="66" t="s">
        <v>40</v>
      </c>
      <c r="AT149" s="67" t="s">
        <v>41</v>
      </c>
      <c r="AU149" s="67" t="s">
        <v>42</v>
      </c>
      <c r="AV149" s="69">
        <v>0</v>
      </c>
      <c r="AW149" s="69">
        <v>0</v>
      </c>
      <c r="AX149" s="69">
        <v>0</v>
      </c>
      <c r="AY149" s="69">
        <v>0</v>
      </c>
      <c r="AZ149" s="69">
        <v>0</v>
      </c>
      <c r="BA149" s="70">
        <v>0</v>
      </c>
      <c r="BD149" s="66" t="s">
        <v>40</v>
      </c>
      <c r="BE149" s="67" t="s">
        <v>41</v>
      </c>
      <c r="BF149" s="67" t="s">
        <v>42</v>
      </c>
      <c r="BG149" s="69">
        <v>0</v>
      </c>
      <c r="BH149" s="69">
        <v>0</v>
      </c>
      <c r="BI149" s="69">
        <v>0</v>
      </c>
      <c r="BJ149" s="69">
        <v>0</v>
      </c>
      <c r="BK149" s="69">
        <v>0</v>
      </c>
      <c r="BL149" s="70">
        <v>0</v>
      </c>
    </row>
    <row r="150" spans="1:64" x14ac:dyDescent="0.25">
      <c r="A150" s="66" t="s">
        <v>43</v>
      </c>
      <c r="B150" s="67" t="s">
        <v>85</v>
      </c>
      <c r="C150" s="67" t="s">
        <v>42</v>
      </c>
      <c r="D150" s="69">
        <v>0</v>
      </c>
      <c r="E150" s="69">
        <v>0</v>
      </c>
      <c r="F150" s="69">
        <v>0</v>
      </c>
      <c r="G150" s="69">
        <v>0</v>
      </c>
      <c r="H150" s="69">
        <v>0</v>
      </c>
      <c r="I150" s="70">
        <v>0</v>
      </c>
      <c r="L150" s="66" t="s">
        <v>43</v>
      </c>
      <c r="M150" s="67" t="s">
        <v>85</v>
      </c>
      <c r="N150" s="67" t="s">
        <v>42</v>
      </c>
      <c r="O150" s="69">
        <v>0</v>
      </c>
      <c r="P150" s="69">
        <v>0</v>
      </c>
      <c r="Q150" s="69">
        <v>0</v>
      </c>
      <c r="R150" s="69">
        <v>0</v>
      </c>
      <c r="S150" s="69">
        <v>0</v>
      </c>
      <c r="T150" s="70">
        <v>0</v>
      </c>
      <c r="U150" s="59"/>
      <c r="W150" s="66" t="s">
        <v>43</v>
      </c>
      <c r="X150" s="67" t="s">
        <v>85</v>
      </c>
      <c r="Y150" s="67" t="s">
        <v>42</v>
      </c>
      <c r="Z150" s="69">
        <v>0</v>
      </c>
      <c r="AA150" s="69">
        <v>0</v>
      </c>
      <c r="AB150" s="69">
        <v>0</v>
      </c>
      <c r="AC150" s="69">
        <v>0</v>
      </c>
      <c r="AD150" s="69">
        <v>0</v>
      </c>
      <c r="AE150" s="70">
        <v>0</v>
      </c>
      <c r="AH150" s="66" t="s">
        <v>43</v>
      </c>
      <c r="AI150" s="67" t="s">
        <v>85</v>
      </c>
      <c r="AJ150" s="67" t="s">
        <v>42</v>
      </c>
      <c r="AK150" s="69">
        <v>0</v>
      </c>
      <c r="AL150" s="69">
        <v>0</v>
      </c>
      <c r="AM150" s="69">
        <v>0</v>
      </c>
      <c r="AN150" s="69">
        <v>0</v>
      </c>
      <c r="AO150" s="69">
        <v>0</v>
      </c>
      <c r="AP150" s="70">
        <v>0</v>
      </c>
      <c r="AS150" s="66" t="s">
        <v>43</v>
      </c>
      <c r="AT150" s="67" t="s">
        <v>85</v>
      </c>
      <c r="AU150" s="67" t="s">
        <v>42</v>
      </c>
      <c r="AV150" s="69">
        <v>0</v>
      </c>
      <c r="AW150" s="69">
        <v>0</v>
      </c>
      <c r="AX150" s="69">
        <v>0</v>
      </c>
      <c r="AY150" s="69">
        <v>0</v>
      </c>
      <c r="AZ150" s="69">
        <v>0</v>
      </c>
      <c r="BA150" s="70">
        <v>0</v>
      </c>
      <c r="BD150" s="66" t="s">
        <v>43</v>
      </c>
      <c r="BE150" s="67" t="s">
        <v>85</v>
      </c>
      <c r="BF150" s="67" t="s">
        <v>42</v>
      </c>
      <c r="BG150" s="69">
        <v>0</v>
      </c>
      <c r="BH150" s="69">
        <v>0</v>
      </c>
      <c r="BI150" s="69">
        <v>0</v>
      </c>
      <c r="BJ150" s="69">
        <v>0</v>
      </c>
      <c r="BK150" s="69">
        <v>0</v>
      </c>
      <c r="BL150" s="70">
        <v>0</v>
      </c>
    </row>
    <row r="151" spans="1:64" x14ac:dyDescent="0.25">
      <c r="A151" s="66" t="s">
        <v>44</v>
      </c>
      <c r="B151" s="67" t="s">
        <v>45</v>
      </c>
      <c r="C151" s="67" t="s">
        <v>42</v>
      </c>
      <c r="D151" s="69">
        <v>0</v>
      </c>
      <c r="E151" s="69">
        <v>0</v>
      </c>
      <c r="F151" s="69">
        <v>0</v>
      </c>
      <c r="G151" s="69">
        <v>0</v>
      </c>
      <c r="H151" s="69">
        <v>0</v>
      </c>
      <c r="I151" s="70">
        <v>0</v>
      </c>
      <c r="L151" s="66" t="s">
        <v>44</v>
      </c>
      <c r="M151" s="67" t="s">
        <v>45</v>
      </c>
      <c r="N151" s="67" t="s">
        <v>42</v>
      </c>
      <c r="O151" s="69">
        <v>0</v>
      </c>
      <c r="P151" s="69">
        <v>0</v>
      </c>
      <c r="Q151" s="69">
        <v>0</v>
      </c>
      <c r="R151" s="69">
        <v>0</v>
      </c>
      <c r="S151" s="69">
        <v>0</v>
      </c>
      <c r="T151" s="70">
        <v>0</v>
      </c>
      <c r="U151" s="59"/>
      <c r="W151" s="66" t="s">
        <v>44</v>
      </c>
      <c r="X151" s="67" t="s">
        <v>45</v>
      </c>
      <c r="Y151" s="67" t="s">
        <v>42</v>
      </c>
      <c r="Z151" s="69">
        <v>0</v>
      </c>
      <c r="AA151" s="69">
        <v>0</v>
      </c>
      <c r="AB151" s="69">
        <v>0</v>
      </c>
      <c r="AC151" s="69">
        <v>0</v>
      </c>
      <c r="AD151" s="69">
        <v>0</v>
      </c>
      <c r="AE151" s="70">
        <v>0</v>
      </c>
      <c r="AH151" s="66" t="s">
        <v>44</v>
      </c>
      <c r="AI151" s="67" t="s">
        <v>45</v>
      </c>
      <c r="AJ151" s="67" t="s">
        <v>42</v>
      </c>
      <c r="AK151" s="69">
        <v>0</v>
      </c>
      <c r="AL151" s="69">
        <v>0</v>
      </c>
      <c r="AM151" s="69">
        <v>0</v>
      </c>
      <c r="AN151" s="69">
        <v>0</v>
      </c>
      <c r="AO151" s="69">
        <v>0</v>
      </c>
      <c r="AP151" s="70">
        <v>0</v>
      </c>
      <c r="AS151" s="66" t="s">
        <v>44</v>
      </c>
      <c r="AT151" s="67" t="s">
        <v>45</v>
      </c>
      <c r="AU151" s="67" t="s">
        <v>42</v>
      </c>
      <c r="AV151" s="69">
        <v>0</v>
      </c>
      <c r="AW151" s="69">
        <v>0</v>
      </c>
      <c r="AX151" s="69">
        <v>0</v>
      </c>
      <c r="AY151" s="69">
        <v>0</v>
      </c>
      <c r="AZ151" s="69">
        <v>0</v>
      </c>
      <c r="BA151" s="70">
        <v>0</v>
      </c>
      <c r="BD151" s="66" t="s">
        <v>44</v>
      </c>
      <c r="BE151" s="67" t="s">
        <v>45</v>
      </c>
      <c r="BF151" s="67" t="s">
        <v>42</v>
      </c>
      <c r="BG151" s="69">
        <v>0</v>
      </c>
      <c r="BH151" s="69">
        <v>0</v>
      </c>
      <c r="BI151" s="69">
        <v>0</v>
      </c>
      <c r="BJ151" s="69">
        <v>0</v>
      </c>
      <c r="BK151" s="69">
        <v>0</v>
      </c>
      <c r="BL151" s="70">
        <v>0</v>
      </c>
    </row>
    <row r="152" spans="1:64" x14ac:dyDescent="0.25">
      <c r="A152" s="66" t="s">
        <v>46</v>
      </c>
      <c r="B152" s="67" t="s">
        <v>86</v>
      </c>
      <c r="C152" s="67" t="s">
        <v>42</v>
      </c>
      <c r="D152" s="69">
        <v>0</v>
      </c>
      <c r="E152" s="69">
        <v>0</v>
      </c>
      <c r="F152" s="69">
        <v>0</v>
      </c>
      <c r="G152" s="69">
        <v>0</v>
      </c>
      <c r="H152" s="69">
        <v>0</v>
      </c>
      <c r="I152" s="70">
        <v>0</v>
      </c>
      <c r="L152" s="66" t="s">
        <v>46</v>
      </c>
      <c r="M152" s="67" t="s">
        <v>86</v>
      </c>
      <c r="N152" s="67" t="s">
        <v>42</v>
      </c>
      <c r="O152" s="69">
        <v>0</v>
      </c>
      <c r="P152" s="69">
        <v>0</v>
      </c>
      <c r="Q152" s="69">
        <v>0</v>
      </c>
      <c r="R152" s="69">
        <v>0</v>
      </c>
      <c r="S152" s="69">
        <v>0</v>
      </c>
      <c r="T152" s="70">
        <v>0</v>
      </c>
      <c r="U152" s="59"/>
      <c r="W152" s="66" t="s">
        <v>46</v>
      </c>
      <c r="X152" s="67" t="s">
        <v>86</v>
      </c>
      <c r="Y152" s="67" t="s">
        <v>42</v>
      </c>
      <c r="Z152" s="69">
        <v>0</v>
      </c>
      <c r="AA152" s="69">
        <v>0</v>
      </c>
      <c r="AB152" s="69">
        <v>0</v>
      </c>
      <c r="AC152" s="69">
        <v>0</v>
      </c>
      <c r="AD152" s="69">
        <v>0</v>
      </c>
      <c r="AE152" s="70">
        <v>0</v>
      </c>
      <c r="AH152" s="66" t="s">
        <v>46</v>
      </c>
      <c r="AI152" s="67" t="s">
        <v>86</v>
      </c>
      <c r="AJ152" s="67" t="s">
        <v>42</v>
      </c>
      <c r="AK152" s="69">
        <v>0</v>
      </c>
      <c r="AL152" s="69">
        <v>0</v>
      </c>
      <c r="AM152" s="69">
        <v>0</v>
      </c>
      <c r="AN152" s="69">
        <v>0</v>
      </c>
      <c r="AO152" s="69">
        <v>0</v>
      </c>
      <c r="AP152" s="70">
        <v>0</v>
      </c>
      <c r="AS152" s="66" t="s">
        <v>46</v>
      </c>
      <c r="AT152" s="67" t="s">
        <v>86</v>
      </c>
      <c r="AU152" s="67" t="s">
        <v>42</v>
      </c>
      <c r="AV152" s="69">
        <v>0</v>
      </c>
      <c r="AW152" s="69">
        <v>0</v>
      </c>
      <c r="AX152" s="69">
        <v>0</v>
      </c>
      <c r="AY152" s="69">
        <v>0</v>
      </c>
      <c r="AZ152" s="69">
        <v>0</v>
      </c>
      <c r="BA152" s="70">
        <v>0</v>
      </c>
      <c r="BD152" s="66" t="s">
        <v>46</v>
      </c>
      <c r="BE152" s="67" t="s">
        <v>86</v>
      </c>
      <c r="BF152" s="67" t="s">
        <v>42</v>
      </c>
      <c r="BG152" s="69">
        <v>0</v>
      </c>
      <c r="BH152" s="69">
        <v>0</v>
      </c>
      <c r="BI152" s="69">
        <v>0</v>
      </c>
      <c r="BJ152" s="69">
        <v>0</v>
      </c>
      <c r="BK152" s="69">
        <v>0</v>
      </c>
      <c r="BL152" s="70">
        <v>0</v>
      </c>
    </row>
    <row r="153" spans="1:64" x14ac:dyDescent="0.25">
      <c r="A153" s="66" t="s">
        <v>47</v>
      </c>
      <c r="B153" s="67" t="s">
        <v>48</v>
      </c>
      <c r="C153" s="67" t="s">
        <v>42</v>
      </c>
      <c r="D153" s="69">
        <v>0</v>
      </c>
      <c r="E153" s="69">
        <v>0</v>
      </c>
      <c r="F153" s="69">
        <v>0</v>
      </c>
      <c r="G153" s="69">
        <v>0</v>
      </c>
      <c r="H153" s="69">
        <v>0</v>
      </c>
      <c r="I153" s="70">
        <v>0</v>
      </c>
      <c r="L153" s="66" t="s">
        <v>47</v>
      </c>
      <c r="M153" s="67" t="s">
        <v>48</v>
      </c>
      <c r="N153" s="67" t="s">
        <v>42</v>
      </c>
      <c r="O153" s="69">
        <v>0</v>
      </c>
      <c r="P153" s="69">
        <v>0</v>
      </c>
      <c r="Q153" s="69">
        <v>0</v>
      </c>
      <c r="R153" s="69">
        <v>0</v>
      </c>
      <c r="S153" s="69">
        <v>0</v>
      </c>
      <c r="T153" s="70">
        <v>0</v>
      </c>
      <c r="U153" s="59"/>
      <c r="W153" s="66" t="s">
        <v>47</v>
      </c>
      <c r="X153" s="67" t="s">
        <v>48</v>
      </c>
      <c r="Y153" s="67" t="s">
        <v>42</v>
      </c>
      <c r="Z153" s="69">
        <v>0</v>
      </c>
      <c r="AA153" s="69">
        <v>0</v>
      </c>
      <c r="AB153" s="69">
        <v>0</v>
      </c>
      <c r="AC153" s="69">
        <v>0</v>
      </c>
      <c r="AD153" s="69">
        <v>0</v>
      </c>
      <c r="AE153" s="70">
        <v>0</v>
      </c>
      <c r="AH153" s="66" t="s">
        <v>47</v>
      </c>
      <c r="AI153" s="67" t="s">
        <v>48</v>
      </c>
      <c r="AJ153" s="67" t="s">
        <v>42</v>
      </c>
      <c r="AK153" s="69">
        <v>0</v>
      </c>
      <c r="AL153" s="69">
        <v>0</v>
      </c>
      <c r="AM153" s="69">
        <v>0</v>
      </c>
      <c r="AN153" s="69">
        <v>0</v>
      </c>
      <c r="AO153" s="69">
        <v>0</v>
      </c>
      <c r="AP153" s="70">
        <v>0</v>
      </c>
      <c r="AS153" s="66" t="s">
        <v>47</v>
      </c>
      <c r="AT153" s="67" t="s">
        <v>48</v>
      </c>
      <c r="AU153" s="67" t="s">
        <v>42</v>
      </c>
      <c r="AV153" s="69">
        <v>0</v>
      </c>
      <c r="AW153" s="69">
        <v>0</v>
      </c>
      <c r="AX153" s="69">
        <v>0</v>
      </c>
      <c r="AY153" s="69">
        <v>0</v>
      </c>
      <c r="AZ153" s="69">
        <v>0</v>
      </c>
      <c r="BA153" s="70">
        <v>0</v>
      </c>
      <c r="BD153" s="66" t="s">
        <v>47</v>
      </c>
      <c r="BE153" s="67" t="s">
        <v>48</v>
      </c>
      <c r="BF153" s="67" t="s">
        <v>42</v>
      </c>
      <c r="BG153" s="69">
        <v>0</v>
      </c>
      <c r="BH153" s="69">
        <v>0</v>
      </c>
      <c r="BI153" s="69">
        <v>0</v>
      </c>
      <c r="BJ153" s="69">
        <v>0</v>
      </c>
      <c r="BK153" s="69">
        <v>0</v>
      </c>
      <c r="BL153" s="70">
        <v>0</v>
      </c>
    </row>
    <row r="154" spans="1:64" x14ac:dyDescent="0.25">
      <c r="A154" s="66" t="s">
        <v>49</v>
      </c>
      <c r="B154" s="67" t="s">
        <v>87</v>
      </c>
      <c r="C154" s="67" t="s">
        <v>42</v>
      </c>
      <c r="D154" s="69">
        <v>0</v>
      </c>
      <c r="E154" s="69">
        <v>0</v>
      </c>
      <c r="F154" s="69">
        <v>0</v>
      </c>
      <c r="G154" s="69">
        <v>0</v>
      </c>
      <c r="H154" s="69">
        <v>0</v>
      </c>
      <c r="I154" s="70">
        <v>0</v>
      </c>
      <c r="L154" s="66" t="s">
        <v>49</v>
      </c>
      <c r="M154" s="67" t="s">
        <v>87</v>
      </c>
      <c r="N154" s="67" t="s">
        <v>42</v>
      </c>
      <c r="O154" s="69">
        <v>0</v>
      </c>
      <c r="P154" s="69">
        <v>0</v>
      </c>
      <c r="Q154" s="69">
        <v>0</v>
      </c>
      <c r="R154" s="69">
        <v>0</v>
      </c>
      <c r="S154" s="69">
        <v>0</v>
      </c>
      <c r="T154" s="70">
        <v>0</v>
      </c>
      <c r="U154" s="59"/>
      <c r="W154" s="66" t="s">
        <v>49</v>
      </c>
      <c r="X154" s="67" t="s">
        <v>87</v>
      </c>
      <c r="Y154" s="67" t="s">
        <v>42</v>
      </c>
      <c r="Z154" s="69">
        <v>0</v>
      </c>
      <c r="AA154" s="69">
        <v>0</v>
      </c>
      <c r="AB154" s="69">
        <v>0</v>
      </c>
      <c r="AC154" s="69">
        <v>0</v>
      </c>
      <c r="AD154" s="69">
        <v>0</v>
      </c>
      <c r="AE154" s="70">
        <v>0</v>
      </c>
      <c r="AH154" s="66" t="s">
        <v>49</v>
      </c>
      <c r="AI154" s="67" t="s">
        <v>87</v>
      </c>
      <c r="AJ154" s="67" t="s">
        <v>42</v>
      </c>
      <c r="AK154" s="69">
        <v>0</v>
      </c>
      <c r="AL154" s="69">
        <v>0</v>
      </c>
      <c r="AM154" s="69">
        <v>0</v>
      </c>
      <c r="AN154" s="69">
        <v>0</v>
      </c>
      <c r="AO154" s="69">
        <v>0</v>
      </c>
      <c r="AP154" s="70">
        <v>0</v>
      </c>
      <c r="AS154" s="66" t="s">
        <v>49</v>
      </c>
      <c r="AT154" s="67" t="s">
        <v>87</v>
      </c>
      <c r="AU154" s="67" t="s">
        <v>42</v>
      </c>
      <c r="AV154" s="69">
        <v>0</v>
      </c>
      <c r="AW154" s="69">
        <v>0</v>
      </c>
      <c r="AX154" s="69">
        <v>0</v>
      </c>
      <c r="AY154" s="69">
        <v>0</v>
      </c>
      <c r="AZ154" s="69">
        <v>0</v>
      </c>
      <c r="BA154" s="70">
        <v>0</v>
      </c>
      <c r="BD154" s="66" t="s">
        <v>49</v>
      </c>
      <c r="BE154" s="67" t="s">
        <v>87</v>
      </c>
      <c r="BF154" s="67" t="s">
        <v>42</v>
      </c>
      <c r="BG154" s="69">
        <v>0</v>
      </c>
      <c r="BH154" s="69">
        <v>0</v>
      </c>
      <c r="BI154" s="69">
        <v>0</v>
      </c>
      <c r="BJ154" s="69">
        <v>0</v>
      </c>
      <c r="BK154" s="69">
        <v>0</v>
      </c>
      <c r="BL154" s="70">
        <v>0</v>
      </c>
    </row>
    <row r="155" spans="1:64" x14ac:dyDescent="0.25">
      <c r="A155" s="66" t="s">
        <v>50</v>
      </c>
      <c r="B155" s="67" t="s">
        <v>51</v>
      </c>
      <c r="C155" s="67" t="s">
        <v>52</v>
      </c>
      <c r="D155" s="69">
        <v>0</v>
      </c>
      <c r="E155" s="69">
        <v>0</v>
      </c>
      <c r="F155" s="69">
        <v>0</v>
      </c>
      <c r="G155" s="69">
        <v>0</v>
      </c>
      <c r="H155" s="69">
        <v>0</v>
      </c>
      <c r="I155" s="70">
        <v>0</v>
      </c>
      <c r="L155" s="66" t="s">
        <v>50</v>
      </c>
      <c r="M155" s="67" t="s">
        <v>51</v>
      </c>
      <c r="N155" s="67" t="s">
        <v>52</v>
      </c>
      <c r="O155" s="69">
        <v>0</v>
      </c>
      <c r="P155" s="69">
        <v>0</v>
      </c>
      <c r="Q155" s="69">
        <v>0</v>
      </c>
      <c r="R155" s="69">
        <v>0</v>
      </c>
      <c r="S155" s="69">
        <v>0</v>
      </c>
      <c r="T155" s="70">
        <v>0</v>
      </c>
      <c r="U155" s="59"/>
      <c r="W155" s="66" t="s">
        <v>50</v>
      </c>
      <c r="X155" s="67" t="s">
        <v>51</v>
      </c>
      <c r="Y155" s="67" t="s">
        <v>52</v>
      </c>
      <c r="Z155" s="69">
        <v>0</v>
      </c>
      <c r="AA155" s="69">
        <v>0</v>
      </c>
      <c r="AB155" s="69">
        <v>0</v>
      </c>
      <c r="AC155" s="69">
        <v>0</v>
      </c>
      <c r="AD155" s="69">
        <v>0</v>
      </c>
      <c r="AE155" s="70">
        <v>0</v>
      </c>
      <c r="AH155" s="66" t="s">
        <v>50</v>
      </c>
      <c r="AI155" s="67" t="s">
        <v>51</v>
      </c>
      <c r="AJ155" s="67" t="s">
        <v>52</v>
      </c>
      <c r="AK155" s="69">
        <v>0</v>
      </c>
      <c r="AL155" s="69">
        <v>0</v>
      </c>
      <c r="AM155" s="69">
        <v>0</v>
      </c>
      <c r="AN155" s="69">
        <v>0</v>
      </c>
      <c r="AO155" s="69">
        <v>0</v>
      </c>
      <c r="AP155" s="70">
        <v>0</v>
      </c>
      <c r="AS155" s="66" t="s">
        <v>50</v>
      </c>
      <c r="AT155" s="67" t="s">
        <v>51</v>
      </c>
      <c r="AU155" s="67" t="s">
        <v>52</v>
      </c>
      <c r="AV155" s="69">
        <v>0</v>
      </c>
      <c r="AW155" s="69">
        <v>0</v>
      </c>
      <c r="AX155" s="69">
        <v>0</v>
      </c>
      <c r="AY155" s="69">
        <v>0</v>
      </c>
      <c r="AZ155" s="69">
        <v>0</v>
      </c>
      <c r="BA155" s="70">
        <v>0</v>
      </c>
      <c r="BD155" s="66" t="s">
        <v>50</v>
      </c>
      <c r="BE155" s="67" t="s">
        <v>51</v>
      </c>
      <c r="BF155" s="67" t="s">
        <v>52</v>
      </c>
      <c r="BG155" s="69">
        <v>0</v>
      </c>
      <c r="BH155" s="69">
        <v>0</v>
      </c>
      <c r="BI155" s="69">
        <v>0</v>
      </c>
      <c r="BJ155" s="69">
        <v>0</v>
      </c>
      <c r="BK155" s="69">
        <v>0</v>
      </c>
      <c r="BL155" s="70">
        <v>0</v>
      </c>
    </row>
    <row r="156" spans="1:64" x14ac:dyDescent="0.25">
      <c r="A156" s="66" t="s">
        <v>53</v>
      </c>
      <c r="B156" s="67" t="s">
        <v>110</v>
      </c>
      <c r="C156" s="67" t="s">
        <v>39</v>
      </c>
      <c r="D156" s="69">
        <v>83</v>
      </c>
      <c r="E156" s="69">
        <v>962</v>
      </c>
      <c r="F156" s="69">
        <v>38569.89</v>
      </c>
      <c r="G156" s="69">
        <v>872.71666666670001</v>
      </c>
      <c r="H156" s="69">
        <v>769369.41820304899</v>
      </c>
      <c r="I156" s="70">
        <v>12460.105</v>
      </c>
      <c r="L156" s="66" t="s">
        <v>53</v>
      </c>
      <c r="M156" s="67" t="s">
        <v>110</v>
      </c>
      <c r="N156" s="67" t="s">
        <v>39</v>
      </c>
      <c r="O156" s="69">
        <v>83</v>
      </c>
      <c r="P156" s="69">
        <v>962</v>
      </c>
      <c r="Q156" s="69">
        <v>38569.89</v>
      </c>
      <c r="R156" s="69">
        <v>872.71666666670001</v>
      </c>
      <c r="S156" s="69">
        <v>566310.89374653099</v>
      </c>
      <c r="T156" s="70">
        <v>9606.86</v>
      </c>
      <c r="U156" s="59"/>
      <c r="W156" s="66" t="s">
        <v>53</v>
      </c>
      <c r="X156" s="67" t="s">
        <v>110</v>
      </c>
      <c r="Y156" s="67" t="s">
        <v>39</v>
      </c>
      <c r="Z156" s="69">
        <v>83</v>
      </c>
      <c r="AA156" s="69">
        <v>962</v>
      </c>
      <c r="AB156" s="69">
        <v>38569.89</v>
      </c>
      <c r="AC156" s="69">
        <v>872.71666666670001</v>
      </c>
      <c r="AD156" s="69">
        <v>540572.67980875797</v>
      </c>
      <c r="AE156" s="70">
        <v>9234.6350000000002</v>
      </c>
      <c r="AH156" s="66" t="s">
        <v>53</v>
      </c>
      <c r="AI156" s="67" t="s">
        <v>110</v>
      </c>
      <c r="AJ156" s="67" t="s">
        <v>39</v>
      </c>
      <c r="AK156" s="69">
        <v>83</v>
      </c>
      <c r="AL156" s="69">
        <v>962</v>
      </c>
      <c r="AM156" s="69">
        <v>38569.89</v>
      </c>
      <c r="AN156" s="69">
        <v>872.71666666670001</v>
      </c>
      <c r="AO156" s="69">
        <v>528108.48298056901</v>
      </c>
      <c r="AP156" s="70">
        <v>9055.3670000000002</v>
      </c>
      <c r="AS156" s="66" t="s">
        <v>53</v>
      </c>
      <c r="AT156" s="67" t="s">
        <v>110</v>
      </c>
      <c r="AU156" s="67" t="s">
        <v>39</v>
      </c>
      <c r="AV156" s="69">
        <v>83</v>
      </c>
      <c r="AW156" s="69">
        <v>962</v>
      </c>
      <c r="AX156" s="69">
        <v>38569.89</v>
      </c>
      <c r="AY156" s="69">
        <v>872.71666666670001</v>
      </c>
      <c r="AZ156" s="69">
        <v>542566.07001147605</v>
      </c>
      <c r="BA156" s="70">
        <v>9257.6129999999994</v>
      </c>
      <c r="BD156" s="66" t="s">
        <v>53</v>
      </c>
      <c r="BE156" s="67" t="s">
        <v>110</v>
      </c>
      <c r="BF156" s="67" t="s">
        <v>39</v>
      </c>
      <c r="BG156" s="69">
        <v>83</v>
      </c>
      <c r="BH156" s="69">
        <v>962</v>
      </c>
      <c r="BI156" s="69">
        <v>38569.89</v>
      </c>
      <c r="BJ156" s="69">
        <v>872.71666666670001</v>
      </c>
      <c r="BK156" s="69">
        <v>544585.26538995595</v>
      </c>
      <c r="BL156" s="70">
        <v>9338.9830000000002</v>
      </c>
    </row>
    <row r="157" spans="1:64" x14ac:dyDescent="0.25">
      <c r="A157" s="66" t="s">
        <v>94</v>
      </c>
      <c r="B157" s="67" t="s">
        <v>95</v>
      </c>
      <c r="C157" s="67" t="s">
        <v>42</v>
      </c>
      <c r="D157" s="69">
        <v>0</v>
      </c>
      <c r="E157" s="69">
        <v>0</v>
      </c>
      <c r="F157" s="69">
        <v>0</v>
      </c>
      <c r="G157" s="69">
        <v>0</v>
      </c>
      <c r="H157" s="69">
        <v>0</v>
      </c>
      <c r="I157" s="70">
        <v>0</v>
      </c>
      <c r="L157" s="66" t="s">
        <v>94</v>
      </c>
      <c r="M157" s="67" t="s">
        <v>95</v>
      </c>
      <c r="N157" s="67" t="s">
        <v>42</v>
      </c>
      <c r="O157" s="69">
        <v>0</v>
      </c>
      <c r="P157" s="69">
        <v>0</v>
      </c>
      <c r="Q157" s="69">
        <v>0</v>
      </c>
      <c r="R157" s="69">
        <v>0</v>
      </c>
      <c r="S157" s="69">
        <v>0</v>
      </c>
      <c r="T157" s="70">
        <v>0</v>
      </c>
      <c r="U157" s="59"/>
      <c r="W157" s="66" t="s">
        <v>94</v>
      </c>
      <c r="X157" s="67" t="s">
        <v>95</v>
      </c>
      <c r="Y157" s="67" t="s">
        <v>42</v>
      </c>
      <c r="Z157" s="69">
        <v>0</v>
      </c>
      <c r="AA157" s="69">
        <v>0</v>
      </c>
      <c r="AB157" s="69">
        <v>0</v>
      </c>
      <c r="AC157" s="69">
        <v>0</v>
      </c>
      <c r="AD157" s="69">
        <v>0</v>
      </c>
      <c r="AE157" s="70">
        <v>0</v>
      </c>
      <c r="AH157" s="66" t="s">
        <v>94</v>
      </c>
      <c r="AI157" s="67" t="s">
        <v>95</v>
      </c>
      <c r="AJ157" s="67" t="s">
        <v>42</v>
      </c>
      <c r="AK157" s="69">
        <v>0</v>
      </c>
      <c r="AL157" s="69">
        <v>0</v>
      </c>
      <c r="AM157" s="69">
        <v>0</v>
      </c>
      <c r="AN157" s="69">
        <v>0</v>
      </c>
      <c r="AO157" s="69">
        <v>0</v>
      </c>
      <c r="AP157" s="70">
        <v>0</v>
      </c>
      <c r="AS157" s="66" t="s">
        <v>94</v>
      </c>
      <c r="AT157" s="67" t="s">
        <v>95</v>
      </c>
      <c r="AU157" s="67" t="s">
        <v>42</v>
      </c>
      <c r="AV157" s="69">
        <v>0</v>
      </c>
      <c r="AW157" s="69">
        <v>0</v>
      </c>
      <c r="AX157" s="69">
        <v>0</v>
      </c>
      <c r="AY157" s="69">
        <v>0</v>
      </c>
      <c r="AZ157" s="69">
        <v>0</v>
      </c>
      <c r="BA157" s="70">
        <v>0</v>
      </c>
      <c r="BD157" s="66" t="s">
        <v>94</v>
      </c>
      <c r="BE157" s="67" t="s">
        <v>95</v>
      </c>
      <c r="BF157" s="67" t="s">
        <v>42</v>
      </c>
      <c r="BG157" s="69">
        <v>0</v>
      </c>
      <c r="BH157" s="69">
        <v>0</v>
      </c>
      <c r="BI157" s="69">
        <v>0</v>
      </c>
      <c r="BJ157" s="69">
        <v>0</v>
      </c>
      <c r="BK157" s="69">
        <v>0</v>
      </c>
      <c r="BL157" s="70">
        <v>0</v>
      </c>
    </row>
    <row r="158" spans="1:64" x14ac:dyDescent="0.25">
      <c r="A158" s="66" t="s">
        <v>54</v>
      </c>
      <c r="B158" s="67" t="s">
        <v>96</v>
      </c>
      <c r="C158" s="67" t="s">
        <v>39</v>
      </c>
      <c r="D158" s="69">
        <v>18</v>
      </c>
      <c r="E158" s="69">
        <v>4095</v>
      </c>
      <c r="F158" s="71">
        <v>38899.959000000003</v>
      </c>
      <c r="G158" s="69">
        <v>2053.8583333332999</v>
      </c>
      <c r="H158" s="69">
        <v>75229.261695694906</v>
      </c>
      <c r="I158" s="70">
        <v>3890.7759999999998</v>
      </c>
      <c r="L158" s="66" t="s">
        <v>54</v>
      </c>
      <c r="M158" s="67" t="s">
        <v>96</v>
      </c>
      <c r="N158" s="67" t="s">
        <v>39</v>
      </c>
      <c r="O158" s="69">
        <v>18</v>
      </c>
      <c r="P158" s="69">
        <v>4095</v>
      </c>
      <c r="Q158" s="71">
        <v>38899.959000000003</v>
      </c>
      <c r="R158" s="69">
        <v>2053.8583333332999</v>
      </c>
      <c r="S158" s="69">
        <v>80261.723891382295</v>
      </c>
      <c r="T158" s="70">
        <v>4122.8239999999996</v>
      </c>
      <c r="U158" s="59"/>
      <c r="W158" s="66" t="s">
        <v>54</v>
      </c>
      <c r="X158" s="67" t="s">
        <v>96</v>
      </c>
      <c r="Y158" s="67" t="s">
        <v>39</v>
      </c>
      <c r="Z158" s="69">
        <v>18</v>
      </c>
      <c r="AA158" s="69">
        <v>4095</v>
      </c>
      <c r="AB158" s="71">
        <v>38899.959000000003</v>
      </c>
      <c r="AC158" s="69">
        <v>2053.8583333332999</v>
      </c>
      <c r="AD158" s="69">
        <v>80019.222258379101</v>
      </c>
      <c r="AE158" s="70">
        <v>4101.6499999999996</v>
      </c>
      <c r="AH158" s="66" t="s">
        <v>54</v>
      </c>
      <c r="AI158" s="67" t="s">
        <v>96</v>
      </c>
      <c r="AJ158" s="67" t="s">
        <v>39</v>
      </c>
      <c r="AK158" s="69">
        <v>18</v>
      </c>
      <c r="AL158" s="69">
        <v>4095</v>
      </c>
      <c r="AM158" s="71">
        <v>38899.959000000003</v>
      </c>
      <c r="AN158" s="69">
        <v>2053.8583333332999</v>
      </c>
      <c r="AO158" s="69">
        <v>80158.096162275106</v>
      </c>
      <c r="AP158" s="70">
        <v>4109.9049999999997</v>
      </c>
      <c r="AS158" s="66" t="s">
        <v>54</v>
      </c>
      <c r="AT158" s="67" t="s">
        <v>96</v>
      </c>
      <c r="AU158" s="67" t="s">
        <v>39</v>
      </c>
      <c r="AV158" s="69">
        <v>18</v>
      </c>
      <c r="AW158" s="69">
        <v>4095</v>
      </c>
      <c r="AX158" s="71">
        <v>38899.959000000003</v>
      </c>
      <c r="AY158" s="69">
        <v>2053.8583333332999</v>
      </c>
      <c r="AZ158" s="69">
        <v>79868.171907282507</v>
      </c>
      <c r="BA158" s="70">
        <v>4093.4450000000002</v>
      </c>
      <c r="BD158" s="66" t="s">
        <v>54</v>
      </c>
      <c r="BE158" s="67" t="s">
        <v>96</v>
      </c>
      <c r="BF158" s="67" t="s">
        <v>39</v>
      </c>
      <c r="BG158" s="69">
        <v>18</v>
      </c>
      <c r="BH158" s="69">
        <v>4095</v>
      </c>
      <c r="BI158" s="71">
        <v>38899.959000000003</v>
      </c>
      <c r="BJ158" s="69">
        <v>2053.8583333332999</v>
      </c>
      <c r="BK158" s="69">
        <v>79983.473442016606</v>
      </c>
      <c r="BL158" s="70">
        <v>4098.8500000000004</v>
      </c>
    </row>
    <row r="159" spans="1:64" x14ac:dyDescent="0.25">
      <c r="A159" s="66" t="s">
        <v>55</v>
      </c>
      <c r="B159" s="67" t="s">
        <v>103</v>
      </c>
      <c r="C159" s="67" t="s">
        <v>39</v>
      </c>
      <c r="D159" s="69">
        <v>13</v>
      </c>
      <c r="E159" s="69">
        <v>2480</v>
      </c>
      <c r="F159" s="69">
        <v>18414.615000000002</v>
      </c>
      <c r="G159" s="69">
        <v>892.60416666670005</v>
      </c>
      <c r="H159" s="69">
        <v>35721.056092129402</v>
      </c>
      <c r="I159" s="70">
        <v>1509.752</v>
      </c>
      <c r="L159" s="66" t="s">
        <v>55</v>
      </c>
      <c r="M159" s="67" t="s">
        <v>103</v>
      </c>
      <c r="N159" s="67" t="s">
        <v>39</v>
      </c>
      <c r="O159" s="69">
        <v>13</v>
      </c>
      <c r="P159" s="69">
        <v>2480</v>
      </c>
      <c r="Q159" s="69">
        <v>18414.615000000002</v>
      </c>
      <c r="R159" s="69">
        <v>892.60416666670005</v>
      </c>
      <c r="S159" s="69">
        <v>32369.674252970999</v>
      </c>
      <c r="T159" s="70">
        <v>1384.9970000000001</v>
      </c>
      <c r="U159" s="59"/>
      <c r="W159" s="66" t="s">
        <v>55</v>
      </c>
      <c r="X159" s="67" t="s">
        <v>103</v>
      </c>
      <c r="Y159" s="67" t="s">
        <v>39</v>
      </c>
      <c r="Z159" s="69">
        <v>13</v>
      </c>
      <c r="AA159" s="69">
        <v>2480</v>
      </c>
      <c r="AB159" s="69">
        <v>18414.615000000002</v>
      </c>
      <c r="AC159" s="69">
        <v>892.60416666670005</v>
      </c>
      <c r="AD159" s="69">
        <v>32376.024307031501</v>
      </c>
      <c r="AE159" s="70">
        <v>1386.1949999999999</v>
      </c>
      <c r="AH159" s="66" t="s">
        <v>55</v>
      </c>
      <c r="AI159" s="67" t="s">
        <v>103</v>
      </c>
      <c r="AJ159" s="67" t="s">
        <v>39</v>
      </c>
      <c r="AK159" s="69">
        <v>13</v>
      </c>
      <c r="AL159" s="69">
        <v>2480</v>
      </c>
      <c r="AM159" s="69">
        <v>18414.615000000002</v>
      </c>
      <c r="AN159" s="69">
        <v>892.60416666670005</v>
      </c>
      <c r="AO159" s="69">
        <v>32409.9524194675</v>
      </c>
      <c r="AP159" s="70">
        <v>1387.596</v>
      </c>
      <c r="AS159" s="66" t="s">
        <v>55</v>
      </c>
      <c r="AT159" s="67" t="s">
        <v>103</v>
      </c>
      <c r="AU159" s="67" t="s">
        <v>39</v>
      </c>
      <c r="AV159" s="69">
        <v>13</v>
      </c>
      <c r="AW159" s="69">
        <v>2480</v>
      </c>
      <c r="AX159" s="69">
        <v>18414.615000000002</v>
      </c>
      <c r="AY159" s="69">
        <v>892.60416666670005</v>
      </c>
      <c r="AZ159" s="69">
        <v>32342.8914673318</v>
      </c>
      <c r="BA159" s="70">
        <v>1384.8710000000001</v>
      </c>
      <c r="BD159" s="66" t="s">
        <v>55</v>
      </c>
      <c r="BE159" s="67" t="s">
        <v>103</v>
      </c>
      <c r="BF159" s="67" t="s">
        <v>39</v>
      </c>
      <c r="BG159" s="69">
        <v>13</v>
      </c>
      <c r="BH159" s="69">
        <v>2480</v>
      </c>
      <c r="BI159" s="69">
        <v>18414.615000000002</v>
      </c>
      <c r="BJ159" s="69">
        <v>892.60416666670005</v>
      </c>
      <c r="BK159" s="69">
        <v>32352.680178423499</v>
      </c>
      <c r="BL159" s="70">
        <v>1385.248</v>
      </c>
    </row>
    <row r="160" spans="1:64" x14ac:dyDescent="0.25">
      <c r="A160" s="66" t="s">
        <v>57</v>
      </c>
      <c r="B160" s="67" t="s">
        <v>111</v>
      </c>
      <c r="C160" s="67" t="s">
        <v>39</v>
      </c>
      <c r="D160" s="69">
        <v>8</v>
      </c>
      <c r="E160" s="69">
        <v>194</v>
      </c>
      <c r="F160" s="69">
        <v>27326.502</v>
      </c>
      <c r="G160" s="69">
        <v>259.63333333330002</v>
      </c>
      <c r="H160" s="69">
        <v>2876293.1607387601</v>
      </c>
      <c r="I160" s="70">
        <v>26915.98</v>
      </c>
      <c r="L160" s="66" t="s">
        <v>57</v>
      </c>
      <c r="M160" s="67" t="s">
        <v>111</v>
      </c>
      <c r="N160" s="67" t="s">
        <v>39</v>
      </c>
      <c r="O160" s="69">
        <v>9</v>
      </c>
      <c r="P160" s="69">
        <v>224</v>
      </c>
      <c r="Q160" s="69">
        <v>30562.536</v>
      </c>
      <c r="R160" s="69">
        <v>287.35000000000002</v>
      </c>
      <c r="S160" s="69">
        <v>4230925.7843504203</v>
      </c>
      <c r="T160" s="70">
        <v>38087.889000000003</v>
      </c>
      <c r="U160" s="59"/>
      <c r="W160" s="66" t="s">
        <v>57</v>
      </c>
      <c r="X160" s="67" t="s">
        <v>111</v>
      </c>
      <c r="Y160" s="67" t="s">
        <v>39</v>
      </c>
      <c r="Z160" s="69">
        <v>9</v>
      </c>
      <c r="AA160" s="69">
        <v>224</v>
      </c>
      <c r="AB160" s="69">
        <v>30562.536</v>
      </c>
      <c r="AC160" s="69">
        <v>287.35000000000002</v>
      </c>
      <c r="AD160" s="69">
        <v>4258842.6192606902</v>
      </c>
      <c r="AE160" s="70">
        <v>38307.214999999997</v>
      </c>
      <c r="AH160" s="66" t="s">
        <v>57</v>
      </c>
      <c r="AI160" s="67" t="s">
        <v>111</v>
      </c>
      <c r="AJ160" s="67" t="s">
        <v>39</v>
      </c>
      <c r="AK160" s="69">
        <v>9</v>
      </c>
      <c r="AL160" s="69">
        <v>224</v>
      </c>
      <c r="AM160" s="69">
        <v>30562.536</v>
      </c>
      <c r="AN160" s="69">
        <v>287.35000000000002</v>
      </c>
      <c r="AO160" s="69">
        <v>4255955.7441708697</v>
      </c>
      <c r="AP160" s="70">
        <v>38265.089</v>
      </c>
      <c r="AS160" s="66" t="s">
        <v>57</v>
      </c>
      <c r="AT160" s="67" t="s">
        <v>111</v>
      </c>
      <c r="AU160" s="67" t="s">
        <v>39</v>
      </c>
      <c r="AV160" s="69">
        <v>9</v>
      </c>
      <c r="AW160" s="69">
        <v>224</v>
      </c>
      <c r="AX160" s="69">
        <v>30562.536</v>
      </c>
      <c r="AY160" s="69">
        <v>287.35000000000002</v>
      </c>
      <c r="AZ160" s="69">
        <v>4277164.7127604103</v>
      </c>
      <c r="BA160" s="70">
        <v>38419.794999999998</v>
      </c>
      <c r="BD160" s="66" t="s">
        <v>57</v>
      </c>
      <c r="BE160" s="67" t="s">
        <v>111</v>
      </c>
      <c r="BF160" s="67" t="s">
        <v>39</v>
      </c>
      <c r="BG160" s="69">
        <v>9</v>
      </c>
      <c r="BH160" s="69">
        <v>224</v>
      </c>
      <c r="BI160" s="69">
        <v>30562.536</v>
      </c>
      <c r="BJ160" s="69">
        <v>287.35000000000002</v>
      </c>
      <c r="BK160" s="69">
        <v>4257867.7689125799</v>
      </c>
      <c r="BL160" s="70">
        <v>38300.400000000001</v>
      </c>
    </row>
    <row r="161" spans="1:64" x14ac:dyDescent="0.25">
      <c r="A161" s="66" t="s">
        <v>58</v>
      </c>
      <c r="B161" s="67" t="s">
        <v>7</v>
      </c>
      <c r="C161" s="67" t="s">
        <v>39</v>
      </c>
      <c r="D161" s="69">
        <v>20</v>
      </c>
      <c r="E161" s="69">
        <v>935</v>
      </c>
      <c r="F161" s="69">
        <v>34798.771000000001</v>
      </c>
      <c r="G161" s="69">
        <v>690.82555555559998</v>
      </c>
      <c r="H161" s="69">
        <v>1178840.1042582199</v>
      </c>
      <c r="I161" s="70">
        <v>22499.291000000001</v>
      </c>
      <c r="L161" s="66" t="s">
        <v>58</v>
      </c>
      <c r="M161" s="67" t="s">
        <v>7</v>
      </c>
      <c r="N161" s="67" t="s">
        <v>39</v>
      </c>
      <c r="O161" s="69">
        <v>20</v>
      </c>
      <c r="P161" s="69">
        <v>1047</v>
      </c>
      <c r="Q161" s="69">
        <v>39963.686999999998</v>
      </c>
      <c r="R161" s="69">
        <v>757.51666666669996</v>
      </c>
      <c r="S161" s="69">
        <v>1317777.74418842</v>
      </c>
      <c r="T161" s="70">
        <v>24020.268</v>
      </c>
      <c r="U161" s="59"/>
      <c r="W161" s="66" t="s">
        <v>58</v>
      </c>
      <c r="X161" s="67" t="s">
        <v>7</v>
      </c>
      <c r="Y161" s="67" t="s">
        <v>39</v>
      </c>
      <c r="Z161" s="69">
        <v>20</v>
      </c>
      <c r="AA161" s="69">
        <v>1063</v>
      </c>
      <c r="AB161" s="69">
        <v>40295.207000000002</v>
      </c>
      <c r="AC161" s="69">
        <v>763.41666666670005</v>
      </c>
      <c r="AD161" s="69">
        <v>1325551.3422753699</v>
      </c>
      <c r="AE161" s="70">
        <v>24091.873</v>
      </c>
      <c r="AH161" s="66" t="s">
        <v>58</v>
      </c>
      <c r="AI161" s="67" t="s">
        <v>7</v>
      </c>
      <c r="AJ161" s="67" t="s">
        <v>39</v>
      </c>
      <c r="AK161" s="69">
        <v>20</v>
      </c>
      <c r="AL161" s="69">
        <v>1063</v>
      </c>
      <c r="AM161" s="69">
        <v>40256.663</v>
      </c>
      <c r="AN161" s="69">
        <v>763.41666666670005</v>
      </c>
      <c r="AO161" s="69">
        <v>1329836.9358668299</v>
      </c>
      <c r="AP161" s="70">
        <v>24169.478999999999</v>
      </c>
      <c r="AS161" s="66" t="s">
        <v>58</v>
      </c>
      <c r="AT161" s="67" t="s">
        <v>7</v>
      </c>
      <c r="AU161" s="67" t="s">
        <v>39</v>
      </c>
      <c r="AV161" s="69">
        <v>20</v>
      </c>
      <c r="AW161" s="69">
        <v>1063</v>
      </c>
      <c r="AX161" s="69">
        <v>40295.207000000002</v>
      </c>
      <c r="AY161" s="69">
        <v>763.55</v>
      </c>
      <c r="AZ161" s="69">
        <v>1324641.4188480701</v>
      </c>
      <c r="BA161" s="70">
        <v>24103.347000000002</v>
      </c>
      <c r="BD161" s="66" t="s">
        <v>58</v>
      </c>
      <c r="BE161" s="67" t="s">
        <v>7</v>
      </c>
      <c r="BF161" s="67" t="s">
        <v>39</v>
      </c>
      <c r="BG161" s="69">
        <v>20</v>
      </c>
      <c r="BH161" s="69">
        <v>1063</v>
      </c>
      <c r="BI161" s="69">
        <v>40890.667000000001</v>
      </c>
      <c r="BJ161" s="69">
        <v>767.31666666670003</v>
      </c>
      <c r="BK161" s="69">
        <v>1339013.41071601</v>
      </c>
      <c r="BL161" s="70">
        <v>24070.518</v>
      </c>
    </row>
    <row r="162" spans="1:64" x14ac:dyDescent="0.25">
      <c r="A162" s="66" t="s">
        <v>59</v>
      </c>
      <c r="B162" s="67" t="s">
        <v>8</v>
      </c>
      <c r="C162" s="67" t="s">
        <v>39</v>
      </c>
      <c r="D162" s="69">
        <v>9</v>
      </c>
      <c r="E162" s="69">
        <v>176</v>
      </c>
      <c r="F162" s="69">
        <v>13792.154</v>
      </c>
      <c r="G162" s="69">
        <v>191.5833333333</v>
      </c>
      <c r="H162" s="69">
        <v>917232.51383742399</v>
      </c>
      <c r="I162" s="70">
        <v>12144.703</v>
      </c>
      <c r="L162" s="66" t="s">
        <v>59</v>
      </c>
      <c r="M162" s="67" t="s">
        <v>8</v>
      </c>
      <c r="N162" s="67" t="s">
        <v>39</v>
      </c>
      <c r="O162" s="69">
        <v>10</v>
      </c>
      <c r="P162" s="69">
        <v>234</v>
      </c>
      <c r="Q162" s="69">
        <v>18671.269</v>
      </c>
      <c r="R162" s="69">
        <v>214.15833333329999</v>
      </c>
      <c r="S162" s="69">
        <v>1587531.04606292</v>
      </c>
      <c r="T162" s="70">
        <v>17323.23</v>
      </c>
      <c r="U162" s="59"/>
      <c r="W162" s="66" t="s">
        <v>59</v>
      </c>
      <c r="X162" s="67" t="s">
        <v>8</v>
      </c>
      <c r="Y162" s="67" t="s">
        <v>39</v>
      </c>
      <c r="Z162" s="69">
        <v>10</v>
      </c>
      <c r="AA162" s="69">
        <v>238</v>
      </c>
      <c r="AB162" s="69">
        <v>19033.365000000002</v>
      </c>
      <c r="AC162" s="69">
        <v>215.39166666669999</v>
      </c>
      <c r="AD162" s="69">
        <v>1629767.85001148</v>
      </c>
      <c r="AE162" s="70">
        <v>17269.322</v>
      </c>
      <c r="AH162" s="66" t="s">
        <v>59</v>
      </c>
      <c r="AI162" s="67" t="s">
        <v>8</v>
      </c>
      <c r="AJ162" s="67" t="s">
        <v>39</v>
      </c>
      <c r="AK162" s="69">
        <v>10</v>
      </c>
      <c r="AL162" s="69">
        <v>238</v>
      </c>
      <c r="AM162" s="69">
        <v>19003.341</v>
      </c>
      <c r="AN162" s="69">
        <v>214.99166666670001</v>
      </c>
      <c r="AO162" s="69">
        <v>1641234.80002736</v>
      </c>
      <c r="AP162" s="70">
        <v>17314.080999999998</v>
      </c>
      <c r="AS162" s="66" t="s">
        <v>59</v>
      </c>
      <c r="AT162" s="67" t="s">
        <v>8</v>
      </c>
      <c r="AU162" s="67" t="s">
        <v>39</v>
      </c>
      <c r="AV162" s="69">
        <v>10</v>
      </c>
      <c r="AW162" s="69">
        <v>234</v>
      </c>
      <c r="AX162" s="69">
        <v>18706.357</v>
      </c>
      <c r="AY162" s="69">
        <v>211.22499999999999</v>
      </c>
      <c r="AZ162" s="69">
        <v>1576613.8299475999</v>
      </c>
      <c r="BA162" s="70">
        <v>16676.401000000002</v>
      </c>
      <c r="BD162" s="66" t="s">
        <v>59</v>
      </c>
      <c r="BE162" s="67" t="s">
        <v>8</v>
      </c>
      <c r="BF162" s="67" t="s">
        <v>39</v>
      </c>
      <c r="BG162" s="69">
        <v>10</v>
      </c>
      <c r="BH162" s="69">
        <v>238</v>
      </c>
      <c r="BI162" s="69">
        <v>19033.365000000002</v>
      </c>
      <c r="BJ162" s="69">
        <v>215.4583333333</v>
      </c>
      <c r="BK162" s="69">
        <v>1621623.6831008501</v>
      </c>
      <c r="BL162" s="70">
        <v>17230.455999999998</v>
      </c>
    </row>
    <row r="163" spans="1:64" x14ac:dyDescent="0.25">
      <c r="A163" s="66" t="s">
        <v>60</v>
      </c>
      <c r="B163" s="67" t="s">
        <v>9</v>
      </c>
      <c r="C163" s="67" t="s">
        <v>39</v>
      </c>
      <c r="D163" s="69">
        <v>5</v>
      </c>
      <c r="E163" s="69">
        <v>54</v>
      </c>
      <c r="F163" s="69">
        <v>3624.4349999999999</v>
      </c>
      <c r="G163" s="69">
        <v>58.8</v>
      </c>
      <c r="H163" s="69">
        <v>103778.307271303</v>
      </c>
      <c r="I163" s="70">
        <v>1504.6790000000001</v>
      </c>
      <c r="L163" s="66" t="s">
        <v>60</v>
      </c>
      <c r="M163" s="67" t="s">
        <v>9</v>
      </c>
      <c r="N163" s="67" t="s">
        <v>39</v>
      </c>
      <c r="O163" s="69">
        <v>3</v>
      </c>
      <c r="P163" s="69">
        <v>68</v>
      </c>
      <c r="Q163" s="69">
        <v>5019.5720000000001</v>
      </c>
      <c r="R163" s="69">
        <v>76.516666666700004</v>
      </c>
      <c r="S163" s="69">
        <v>162722.66187806099</v>
      </c>
      <c r="T163" s="70">
        <v>2187.567</v>
      </c>
      <c r="U163" s="59"/>
      <c r="W163" s="66" t="s">
        <v>60</v>
      </c>
      <c r="X163" s="67" t="s">
        <v>9</v>
      </c>
      <c r="Y163" s="67" t="s">
        <v>39</v>
      </c>
      <c r="Z163" s="69">
        <v>3</v>
      </c>
      <c r="AA163" s="69">
        <v>68</v>
      </c>
      <c r="AB163" s="69">
        <v>5019.5720000000001</v>
      </c>
      <c r="AC163" s="69">
        <v>76.516666666700004</v>
      </c>
      <c r="AD163" s="69">
        <v>162769.00226251801</v>
      </c>
      <c r="AE163" s="70">
        <v>2188.2179999999998</v>
      </c>
      <c r="AH163" s="66" t="s">
        <v>60</v>
      </c>
      <c r="AI163" s="67" t="s">
        <v>9</v>
      </c>
      <c r="AJ163" s="67" t="s">
        <v>39</v>
      </c>
      <c r="AK163" s="69">
        <v>3</v>
      </c>
      <c r="AL163" s="69">
        <v>68</v>
      </c>
      <c r="AM163" s="69">
        <v>5019.5720000000001</v>
      </c>
      <c r="AN163" s="69">
        <v>76.516666666700004</v>
      </c>
      <c r="AO163" s="69">
        <v>162825.01704962301</v>
      </c>
      <c r="AP163" s="70">
        <v>2189.2440000000001</v>
      </c>
      <c r="AS163" s="66" t="s">
        <v>60</v>
      </c>
      <c r="AT163" s="67" t="s">
        <v>9</v>
      </c>
      <c r="AU163" s="67" t="s">
        <v>39</v>
      </c>
      <c r="AV163" s="69">
        <v>4</v>
      </c>
      <c r="AW163" s="69">
        <v>106</v>
      </c>
      <c r="AX163" s="69">
        <v>6293.7879999999996</v>
      </c>
      <c r="AY163" s="69">
        <v>89.341666666699993</v>
      </c>
      <c r="AZ163" s="69">
        <v>180966.78716083599</v>
      </c>
      <c r="BA163" s="70">
        <v>2365.4459999999999</v>
      </c>
      <c r="BD163" s="66" t="s">
        <v>60</v>
      </c>
      <c r="BE163" s="67" t="s">
        <v>9</v>
      </c>
      <c r="BF163" s="67" t="s">
        <v>39</v>
      </c>
      <c r="BG163" s="69">
        <v>3</v>
      </c>
      <c r="BH163" s="69">
        <v>68</v>
      </c>
      <c r="BI163" s="69">
        <v>5019.5720000000001</v>
      </c>
      <c r="BJ163" s="69">
        <v>76.516666666700004</v>
      </c>
      <c r="BK163" s="69">
        <v>162760.068406059</v>
      </c>
      <c r="BL163" s="70">
        <v>2187.9989999999998</v>
      </c>
    </row>
    <row r="164" spans="1:64" x14ac:dyDescent="0.25">
      <c r="A164" s="66"/>
      <c r="B164" s="67"/>
      <c r="C164" s="67"/>
      <c r="D164" s="69"/>
      <c r="E164" s="69"/>
      <c r="F164" s="69"/>
      <c r="G164" s="69"/>
      <c r="H164" s="69"/>
      <c r="I164" s="70"/>
      <c r="L164" s="66"/>
      <c r="M164" s="67"/>
      <c r="N164" s="67"/>
      <c r="O164" s="69"/>
      <c r="P164" s="69"/>
      <c r="Q164" s="69"/>
      <c r="R164" s="69"/>
      <c r="S164" s="69"/>
      <c r="T164" s="70"/>
      <c r="U164" s="59"/>
      <c r="W164" s="66"/>
      <c r="X164" s="67"/>
      <c r="Y164" s="67"/>
      <c r="Z164" s="69"/>
      <c r="AA164" s="69"/>
      <c r="AB164" s="69"/>
      <c r="AC164" s="69"/>
      <c r="AD164" s="69"/>
      <c r="AE164" s="70"/>
      <c r="AH164" s="66"/>
      <c r="AI164" s="67"/>
      <c r="AJ164" s="67"/>
      <c r="AK164" s="69"/>
      <c r="AL164" s="69"/>
      <c r="AM164" s="69"/>
      <c r="AN164" s="69"/>
      <c r="AO164" s="69"/>
      <c r="AP164" s="70"/>
      <c r="AS164" s="66"/>
      <c r="AT164" s="67"/>
      <c r="AU164" s="67"/>
      <c r="AV164" s="69"/>
      <c r="AW164" s="69"/>
      <c r="AX164" s="69"/>
      <c r="AY164" s="69"/>
      <c r="AZ164" s="69"/>
      <c r="BA164" s="70"/>
      <c r="BD164" s="66"/>
      <c r="BE164" s="67"/>
      <c r="BF164" s="67"/>
      <c r="BG164" s="69"/>
      <c r="BH164" s="69"/>
      <c r="BI164" s="69"/>
      <c r="BJ164" s="69"/>
      <c r="BK164" s="69"/>
      <c r="BL164" s="70"/>
    </row>
    <row r="165" spans="1:64" x14ac:dyDescent="0.25">
      <c r="A165" s="66"/>
      <c r="B165" s="67"/>
      <c r="C165" s="67"/>
      <c r="D165" s="69"/>
      <c r="E165" s="69"/>
      <c r="F165" s="69"/>
      <c r="G165" s="69"/>
      <c r="H165" s="69"/>
      <c r="I165" s="70"/>
      <c r="L165" s="66"/>
      <c r="M165" s="67"/>
      <c r="N165" s="67"/>
      <c r="O165" s="69"/>
      <c r="P165" s="69"/>
      <c r="Q165" s="69"/>
      <c r="R165" s="69"/>
      <c r="S165" s="69"/>
      <c r="T165" s="70"/>
      <c r="U165" s="59"/>
      <c r="W165" s="66"/>
      <c r="X165" s="67"/>
      <c r="Y165" s="67"/>
      <c r="Z165" s="69"/>
      <c r="AA165" s="69"/>
      <c r="AB165" s="69"/>
      <c r="AC165" s="69"/>
      <c r="AD165" s="69"/>
      <c r="AE165" s="70"/>
      <c r="AH165" s="66"/>
      <c r="AI165" s="67"/>
      <c r="AJ165" s="67"/>
      <c r="AK165" s="69"/>
      <c r="AL165" s="69"/>
      <c r="AM165" s="69"/>
      <c r="AN165" s="69"/>
      <c r="AO165" s="69"/>
      <c r="AP165" s="70"/>
      <c r="AS165" s="66"/>
      <c r="AT165" s="67"/>
      <c r="AU165" s="67"/>
      <c r="AV165" s="69"/>
      <c r="AW165" s="69"/>
      <c r="AX165" s="69"/>
      <c r="AY165" s="69"/>
      <c r="AZ165" s="69"/>
      <c r="BA165" s="70"/>
      <c r="BD165" s="66"/>
      <c r="BE165" s="67"/>
      <c r="BF165" s="67"/>
      <c r="BG165" s="69"/>
      <c r="BH165" s="69"/>
      <c r="BI165" s="69"/>
      <c r="BJ165" s="69"/>
      <c r="BK165" s="69"/>
      <c r="BL165" s="70"/>
    </row>
    <row r="166" spans="1:64" x14ac:dyDescent="0.25">
      <c r="A166" s="66"/>
      <c r="B166" s="67"/>
      <c r="C166" s="67"/>
      <c r="D166" s="69"/>
      <c r="E166" s="69"/>
      <c r="F166" s="69"/>
      <c r="G166" s="69"/>
      <c r="H166" s="69"/>
      <c r="I166" s="70"/>
      <c r="L166" s="66"/>
      <c r="M166" s="67"/>
      <c r="N166" s="67"/>
      <c r="O166" s="69"/>
      <c r="P166" s="69"/>
      <c r="Q166" s="69"/>
      <c r="R166" s="69"/>
      <c r="S166" s="69"/>
      <c r="T166" s="70"/>
      <c r="U166" s="59"/>
      <c r="W166" s="66"/>
      <c r="X166" s="67"/>
      <c r="Y166" s="67"/>
      <c r="Z166" s="69"/>
      <c r="AA166" s="69"/>
      <c r="AB166" s="69"/>
      <c r="AC166" s="69"/>
      <c r="AD166" s="69"/>
      <c r="AE166" s="70"/>
      <c r="AH166" s="66"/>
      <c r="AI166" s="67"/>
      <c r="AJ166" s="67"/>
      <c r="AK166" s="69"/>
      <c r="AL166" s="69"/>
      <c r="AM166" s="69"/>
      <c r="AN166" s="69"/>
      <c r="AO166" s="69"/>
      <c r="AP166" s="70"/>
      <c r="AS166" s="66"/>
      <c r="AT166" s="67"/>
      <c r="AU166" s="67"/>
      <c r="AV166" s="69"/>
      <c r="AW166" s="69"/>
      <c r="AX166" s="69"/>
      <c r="AY166" s="69"/>
      <c r="AZ166" s="69"/>
      <c r="BA166" s="70"/>
      <c r="BD166" s="66"/>
      <c r="BE166" s="67"/>
      <c r="BF166" s="67"/>
      <c r="BG166" s="69"/>
      <c r="BH166" s="69"/>
      <c r="BI166" s="69"/>
      <c r="BJ166" s="69"/>
      <c r="BK166" s="69"/>
      <c r="BL166" s="70"/>
    </row>
    <row r="167" spans="1:64" x14ac:dyDescent="0.25">
      <c r="A167" s="66"/>
      <c r="B167" s="67"/>
      <c r="C167" s="67"/>
      <c r="D167" s="69"/>
      <c r="E167" s="69"/>
      <c r="F167" s="69"/>
      <c r="G167" s="69"/>
      <c r="H167" s="69"/>
      <c r="I167" s="70"/>
      <c r="L167" s="66"/>
      <c r="M167" s="67"/>
      <c r="N167" s="67"/>
      <c r="O167" s="69"/>
      <c r="P167" s="69"/>
      <c r="Q167" s="69"/>
      <c r="R167" s="69"/>
      <c r="S167" s="69"/>
      <c r="T167" s="70"/>
      <c r="U167" s="59"/>
      <c r="W167" s="66"/>
      <c r="X167" s="67"/>
      <c r="Y167" s="67"/>
      <c r="Z167" s="69"/>
      <c r="AA167" s="69"/>
      <c r="AB167" s="69"/>
      <c r="AC167" s="69"/>
      <c r="AD167" s="69"/>
      <c r="AE167" s="70"/>
      <c r="AH167" s="66"/>
      <c r="AI167" s="67"/>
      <c r="AJ167" s="67"/>
      <c r="AK167" s="69"/>
      <c r="AL167" s="69"/>
      <c r="AM167" s="69"/>
      <c r="AN167" s="69"/>
      <c r="AO167" s="69"/>
      <c r="AP167" s="70"/>
      <c r="AS167" s="66"/>
      <c r="AT167" s="67"/>
      <c r="AU167" s="67"/>
      <c r="AV167" s="69"/>
      <c r="AW167" s="69"/>
      <c r="AX167" s="69"/>
      <c r="AY167" s="69"/>
      <c r="AZ167" s="69"/>
      <c r="BA167" s="70"/>
      <c r="BD167" s="66"/>
      <c r="BE167" s="67"/>
      <c r="BF167" s="67"/>
      <c r="BG167" s="69"/>
      <c r="BH167" s="69"/>
      <c r="BI167" s="69"/>
      <c r="BJ167" s="69"/>
      <c r="BK167" s="69"/>
      <c r="BL167" s="70"/>
    </row>
    <row r="168" spans="1:64" x14ac:dyDescent="0.25">
      <c r="A168" s="66"/>
      <c r="B168" s="67"/>
      <c r="C168" s="67"/>
      <c r="D168" s="69"/>
      <c r="E168" s="69"/>
      <c r="F168" s="69"/>
      <c r="G168" s="69"/>
      <c r="H168" s="69"/>
      <c r="I168" s="70"/>
      <c r="L168" s="66"/>
      <c r="M168" s="67"/>
      <c r="N168" s="67"/>
      <c r="O168" s="69"/>
      <c r="P168" s="69"/>
      <c r="Q168" s="69"/>
      <c r="R168" s="69"/>
      <c r="S168" s="69"/>
      <c r="T168" s="70"/>
      <c r="U168" s="59"/>
      <c r="W168" s="66"/>
      <c r="X168" s="67"/>
      <c r="Y168" s="67"/>
      <c r="Z168" s="69"/>
      <c r="AA168" s="69"/>
      <c r="AB168" s="69"/>
      <c r="AC168" s="69"/>
      <c r="AD168" s="69"/>
      <c r="AE168" s="70"/>
      <c r="AH168" s="66"/>
      <c r="AI168" s="67"/>
      <c r="AJ168" s="67"/>
      <c r="AK168" s="69"/>
      <c r="AL168" s="69"/>
      <c r="AM168" s="69"/>
      <c r="AN168" s="69"/>
      <c r="AO168" s="69"/>
      <c r="AP168" s="70"/>
      <c r="AS168" s="66"/>
      <c r="AT168" s="67"/>
      <c r="AU168" s="67"/>
      <c r="AV168" s="69"/>
      <c r="AW168" s="69"/>
      <c r="AX168" s="69"/>
      <c r="AY168" s="69"/>
      <c r="AZ168" s="69"/>
      <c r="BA168" s="70"/>
      <c r="BD168" s="66"/>
      <c r="BE168" s="67"/>
      <c r="BF168" s="67"/>
      <c r="BG168" s="69"/>
      <c r="BH168" s="69"/>
      <c r="BI168" s="69"/>
      <c r="BJ168" s="69"/>
      <c r="BK168" s="69"/>
      <c r="BL168" s="70"/>
    </row>
    <row r="169" spans="1:64" x14ac:dyDescent="0.25">
      <c r="A169" s="66"/>
      <c r="B169" s="67"/>
      <c r="C169" s="67"/>
      <c r="D169" s="69"/>
      <c r="E169" s="69"/>
      <c r="F169" s="69"/>
      <c r="G169" s="69"/>
      <c r="H169" s="69"/>
      <c r="I169" s="70"/>
      <c r="L169" s="66"/>
      <c r="M169" s="67"/>
      <c r="N169" s="67"/>
      <c r="O169" s="69"/>
      <c r="P169" s="69"/>
      <c r="Q169" s="69"/>
      <c r="R169" s="69"/>
      <c r="S169" s="69"/>
      <c r="T169" s="70"/>
      <c r="U169" s="59"/>
      <c r="W169" s="66"/>
      <c r="X169" s="67"/>
      <c r="Y169" s="67"/>
      <c r="Z169" s="69"/>
      <c r="AA169" s="69"/>
      <c r="AB169" s="69"/>
      <c r="AC169" s="69"/>
      <c r="AD169" s="69"/>
      <c r="AE169" s="70"/>
      <c r="AH169" s="66"/>
      <c r="AI169" s="67"/>
      <c r="AJ169" s="67"/>
      <c r="AK169" s="69"/>
      <c r="AL169" s="69"/>
      <c r="AM169" s="69"/>
      <c r="AN169" s="69"/>
      <c r="AO169" s="69"/>
      <c r="AP169" s="70"/>
      <c r="AS169" s="66"/>
      <c r="AT169" s="67"/>
      <c r="AU169" s="67"/>
      <c r="AV169" s="69"/>
      <c r="AW169" s="69"/>
      <c r="AX169" s="69"/>
      <c r="AY169" s="69"/>
      <c r="AZ169" s="69"/>
      <c r="BA169" s="70"/>
      <c r="BD169" s="66"/>
      <c r="BE169" s="67"/>
      <c r="BF169" s="67"/>
      <c r="BG169" s="69"/>
      <c r="BH169" s="69"/>
      <c r="BI169" s="69"/>
      <c r="BJ169" s="69"/>
      <c r="BK169" s="69"/>
      <c r="BL169" s="70"/>
    </row>
    <row r="170" spans="1:64" x14ac:dyDescent="0.25">
      <c r="A170" s="66"/>
      <c r="B170" s="67"/>
      <c r="C170" s="67"/>
      <c r="D170" s="69"/>
      <c r="E170" s="69"/>
      <c r="F170" s="69"/>
      <c r="G170" s="69"/>
      <c r="H170" s="69"/>
      <c r="I170" s="70"/>
      <c r="L170" s="66"/>
      <c r="M170" s="67"/>
      <c r="N170" s="67"/>
      <c r="O170" s="69"/>
      <c r="P170" s="69"/>
      <c r="Q170" s="69"/>
      <c r="R170" s="69"/>
      <c r="S170" s="69"/>
      <c r="T170" s="70"/>
      <c r="U170" s="59"/>
      <c r="W170" s="66"/>
      <c r="X170" s="67"/>
      <c r="Y170" s="67"/>
      <c r="Z170" s="69"/>
      <c r="AA170" s="69"/>
      <c r="AB170" s="69"/>
      <c r="AC170" s="69"/>
      <c r="AD170" s="69"/>
      <c r="AE170" s="70"/>
      <c r="AH170" s="66"/>
      <c r="AI170" s="67"/>
      <c r="AJ170" s="67"/>
      <c r="AK170" s="69"/>
      <c r="AL170" s="69"/>
      <c r="AM170" s="69"/>
      <c r="AN170" s="69"/>
      <c r="AO170" s="69"/>
      <c r="AP170" s="70"/>
      <c r="AS170" s="66"/>
      <c r="AT170" s="67"/>
      <c r="AU170" s="67"/>
      <c r="AV170" s="69"/>
      <c r="AW170" s="69"/>
      <c r="AX170" s="69"/>
      <c r="AY170" s="69"/>
      <c r="AZ170" s="69"/>
      <c r="BA170" s="70"/>
      <c r="BD170" s="66"/>
      <c r="BE170" s="67"/>
      <c r="BF170" s="67"/>
      <c r="BG170" s="69"/>
      <c r="BH170" s="69"/>
      <c r="BI170" s="69"/>
      <c r="BJ170" s="69"/>
      <c r="BK170" s="69"/>
      <c r="BL170" s="70"/>
    </row>
    <row r="171" spans="1:64" x14ac:dyDescent="0.25">
      <c r="A171" s="66"/>
      <c r="B171" s="67"/>
      <c r="C171" s="67"/>
      <c r="D171" s="69"/>
      <c r="E171" s="69"/>
      <c r="F171" s="69"/>
      <c r="G171" s="69"/>
      <c r="H171" s="69"/>
      <c r="I171" s="70"/>
      <c r="L171" s="66"/>
      <c r="M171" s="67"/>
      <c r="N171" s="67"/>
      <c r="O171" s="69"/>
      <c r="P171" s="69"/>
      <c r="Q171" s="69"/>
      <c r="R171" s="69"/>
      <c r="S171" s="69"/>
      <c r="T171" s="70"/>
      <c r="U171" s="59"/>
      <c r="W171" s="66"/>
      <c r="X171" s="67"/>
      <c r="Y171" s="67"/>
      <c r="Z171" s="69"/>
      <c r="AA171" s="69"/>
      <c r="AB171" s="69"/>
      <c r="AC171" s="69"/>
      <c r="AD171" s="69"/>
      <c r="AE171" s="70"/>
      <c r="AH171" s="66"/>
      <c r="AI171" s="67"/>
      <c r="AJ171" s="67"/>
      <c r="AK171" s="69"/>
      <c r="AL171" s="69"/>
      <c r="AM171" s="69"/>
      <c r="AN171" s="69"/>
      <c r="AO171" s="69"/>
      <c r="AP171" s="70"/>
      <c r="AS171" s="66"/>
      <c r="AT171" s="67"/>
      <c r="AU171" s="67"/>
      <c r="AV171" s="69"/>
      <c r="AW171" s="69"/>
      <c r="AX171" s="69"/>
      <c r="AY171" s="69"/>
      <c r="AZ171" s="69"/>
      <c r="BA171" s="70"/>
      <c r="BD171" s="66"/>
      <c r="BE171" s="67"/>
      <c r="BF171" s="67"/>
      <c r="BG171" s="69"/>
      <c r="BH171" s="69"/>
      <c r="BI171" s="69"/>
      <c r="BJ171" s="69"/>
      <c r="BK171" s="69"/>
      <c r="BL171" s="70"/>
    </row>
    <row r="172" spans="1:64" ht="15.75" thickBot="1" x14ac:dyDescent="0.3">
      <c r="A172" s="72"/>
      <c r="B172" s="73"/>
      <c r="C172" s="73"/>
      <c r="D172" s="74"/>
      <c r="E172" s="74"/>
      <c r="F172" s="74"/>
      <c r="G172" s="74"/>
      <c r="H172" s="74"/>
      <c r="I172" s="75"/>
      <c r="L172" s="72"/>
      <c r="M172" s="73"/>
      <c r="N172" s="73"/>
      <c r="O172" s="74"/>
      <c r="P172" s="74"/>
      <c r="Q172" s="74"/>
      <c r="R172" s="74"/>
      <c r="S172" s="74"/>
      <c r="T172" s="75"/>
      <c r="U172" s="59"/>
      <c r="W172" s="72"/>
      <c r="X172" s="73"/>
      <c r="Y172" s="73"/>
      <c r="Z172" s="74"/>
      <c r="AA172" s="74"/>
      <c r="AB172" s="74"/>
      <c r="AC172" s="74"/>
      <c r="AD172" s="74"/>
      <c r="AE172" s="75"/>
      <c r="AH172" s="72"/>
      <c r="AI172" s="73"/>
      <c r="AJ172" s="73"/>
      <c r="AK172" s="74"/>
      <c r="AL172" s="74"/>
      <c r="AM172" s="74"/>
      <c r="AN172" s="74"/>
      <c r="AO172" s="74"/>
      <c r="AP172" s="75"/>
      <c r="AS172" s="72"/>
      <c r="AT172" s="73"/>
      <c r="AU172" s="73"/>
      <c r="AV172" s="74"/>
      <c r="AW172" s="74"/>
      <c r="AX172" s="74"/>
      <c r="AY172" s="74"/>
      <c r="AZ172" s="74"/>
      <c r="BA172" s="75"/>
      <c r="BD172" s="72"/>
      <c r="BE172" s="73"/>
      <c r="BF172" s="73"/>
      <c r="BG172" s="74"/>
      <c r="BH172" s="74"/>
      <c r="BI172" s="74"/>
      <c r="BJ172" s="74"/>
      <c r="BK172" s="74"/>
      <c r="BL172" s="75"/>
    </row>
    <row r="173" spans="1:64" x14ac:dyDescent="0.25">
      <c r="A173" s="9"/>
      <c r="L173" s="9"/>
      <c r="M173" s="7"/>
      <c r="N173" s="7"/>
      <c r="O173" s="7"/>
      <c r="P173" s="7"/>
      <c r="Q173" s="7"/>
      <c r="R173" s="7"/>
      <c r="S173" s="7"/>
      <c r="T173" s="7"/>
      <c r="U173" s="59"/>
      <c r="W173" s="9"/>
      <c r="AH173" s="9"/>
      <c r="AS173" s="9"/>
      <c r="BD173" s="9"/>
    </row>
    <row r="174" spans="1:64" x14ac:dyDescent="0.25">
      <c r="A174" s="9" t="s">
        <v>67</v>
      </c>
      <c r="C174" s="77">
        <v>12196271.825065</v>
      </c>
      <c r="F174" s="78">
        <f>SUM(F145:F172)</f>
        <v>380967.01899999997</v>
      </c>
      <c r="G174" s="78">
        <f>SUM(G145:G172)</f>
        <v>11916.159166666701</v>
      </c>
      <c r="H174" s="78">
        <f>SUM(H145:H172)</f>
        <v>6925685.1855089637</v>
      </c>
      <c r="I174" s="78">
        <f>SUM(I145:I172)</f>
        <v>108919.78899999999</v>
      </c>
      <c r="L174" s="9" t="s">
        <v>67</v>
      </c>
      <c r="M174" s="7"/>
      <c r="N174" s="77">
        <v>12133145.789711</v>
      </c>
      <c r="O174" s="7"/>
      <c r="P174" s="7"/>
      <c r="Q174" s="78">
        <f>SUM(Q145:Q172)</f>
        <v>392799.29199999996</v>
      </c>
      <c r="R174" s="78">
        <f>SUM(R145:R172)</f>
        <v>11993.729444444498</v>
      </c>
      <c r="S174" s="78">
        <f>SUM(S145:S172)</f>
        <v>8890251.5133350641</v>
      </c>
      <c r="T174" s="78">
        <f>SUM(T145:T172)</f>
        <v>123651.94799999999</v>
      </c>
      <c r="U174" s="59"/>
      <c r="W174" s="9" t="s">
        <v>67</v>
      </c>
      <c r="Y174" s="77">
        <v>12092038.251626</v>
      </c>
      <c r="AB174" s="78">
        <f>SUM(AB145:AB172)</f>
        <v>393492.908</v>
      </c>
      <c r="AC174" s="78">
        <f>SUM(AC145:AC172)</f>
        <v>12000.862777777898</v>
      </c>
      <c r="AD174" s="78">
        <f>SUM(AD145:AD172)</f>
        <v>8940864.7132919729</v>
      </c>
      <c r="AE174" s="78">
        <f>SUM(AE145:AE172)</f>
        <v>123517.88599999998</v>
      </c>
      <c r="AH174" s="9" t="s">
        <v>67</v>
      </c>
      <c r="AJ174" s="77">
        <v>12091398.931372</v>
      </c>
      <c r="AM174" s="78">
        <f>SUM(AM145:AM172)</f>
        <v>393424.34</v>
      </c>
      <c r="AN174" s="78">
        <f>SUM(AN145:AN172)</f>
        <v>12000.462777777899</v>
      </c>
      <c r="AO174" s="78">
        <f>SUM(AO145:AO172)</f>
        <v>8938021.3873289581</v>
      </c>
      <c r="AP174" s="78">
        <f>SUM(AP145:AP172)</f>
        <v>123357.63</v>
      </c>
      <c r="AS174" s="9" t="s">
        <v>67</v>
      </c>
      <c r="AU174" s="77">
        <v>12091258.376038</v>
      </c>
      <c r="AX174" s="78">
        <f>SUM(AX145:AX172)</f>
        <v>394440.11600000004</v>
      </c>
      <c r="AY174" s="78">
        <f>SUM(AY145:AY172)</f>
        <v>12009.654444444499</v>
      </c>
      <c r="AZ174" s="78">
        <f>SUM(AZ145:AZ172)</f>
        <v>8924607.504315434</v>
      </c>
      <c r="BA174" s="78">
        <f>SUM(BA145:BA172)</f>
        <v>123189.82299999999</v>
      </c>
      <c r="BD174" s="9" t="s">
        <v>67</v>
      </c>
      <c r="BF174" s="77">
        <v>12091472.535677999</v>
      </c>
      <c r="BI174" s="78">
        <f>SUM(BI145:BI172)</f>
        <v>394088.36800000002</v>
      </c>
      <c r="BJ174" s="78">
        <f>SUM(BJ145:BJ172)</f>
        <v>12004.829444444498</v>
      </c>
      <c r="BK174" s="78">
        <f>SUM(BK145:BK172)</f>
        <v>8948651.4262320008</v>
      </c>
      <c r="BL174" s="78">
        <f>SUM(BL145:BL172)</f>
        <v>123539.575</v>
      </c>
    </row>
    <row r="175" spans="1:64" x14ac:dyDescent="0.25">
      <c r="A175" s="9" t="s">
        <v>68</v>
      </c>
      <c r="C175" s="77">
        <v>1651824.875244</v>
      </c>
      <c r="L175" s="9" t="s">
        <v>68</v>
      </c>
      <c r="M175" s="7"/>
      <c r="N175" s="77">
        <v>1389982.9663450001</v>
      </c>
      <c r="O175" s="7"/>
      <c r="P175" s="7"/>
      <c r="Q175" s="7"/>
      <c r="R175" s="7"/>
      <c r="S175" s="7"/>
      <c r="T175" s="7"/>
      <c r="U175" s="59"/>
      <c r="W175" s="9" t="s">
        <v>68</v>
      </c>
      <c r="Y175" s="77">
        <v>1389982.9663450001</v>
      </c>
      <c r="AH175" s="9" t="s">
        <v>68</v>
      </c>
      <c r="AJ175" s="77">
        <v>1389982.9663450001</v>
      </c>
      <c r="AS175" s="9" t="s">
        <v>68</v>
      </c>
      <c r="AU175" s="77">
        <v>1389982.9663450001</v>
      </c>
      <c r="BD175" s="9" t="s">
        <v>68</v>
      </c>
      <c r="BF175" s="77">
        <v>1389982.9663450001</v>
      </c>
    </row>
    <row r="176" spans="1:64" x14ac:dyDescent="0.25">
      <c r="A176" s="9" t="s">
        <v>69</v>
      </c>
      <c r="C176" s="77">
        <v>280407.52551299997</v>
      </c>
      <c r="D176" s="7" t="s">
        <v>106</v>
      </c>
      <c r="L176" s="9" t="s">
        <v>69</v>
      </c>
      <c r="M176" s="7"/>
      <c r="N176" s="77">
        <v>269510.21720399999</v>
      </c>
      <c r="O176" s="7" t="s">
        <v>106</v>
      </c>
      <c r="P176" s="7"/>
      <c r="Q176" s="7"/>
      <c r="R176" s="7"/>
      <c r="S176" s="7"/>
      <c r="T176" s="7"/>
      <c r="U176" s="59"/>
      <c r="W176" s="9" t="s">
        <v>69</v>
      </c>
      <c r="Y176" s="77">
        <v>268827.206091</v>
      </c>
      <c r="Z176" s="7" t="s">
        <v>106</v>
      </c>
      <c r="AH176" s="9" t="s">
        <v>69</v>
      </c>
      <c r="AJ176" s="77">
        <v>268822.38831900002</v>
      </c>
      <c r="AK176" s="7" t="s">
        <v>106</v>
      </c>
      <c r="AS176" s="9" t="s">
        <v>69</v>
      </c>
      <c r="AU176" s="77">
        <v>268818.24833799998</v>
      </c>
      <c r="AV176" s="7" t="s">
        <v>106</v>
      </c>
      <c r="BD176" s="9" t="s">
        <v>69</v>
      </c>
      <c r="BF176" s="77">
        <v>268815.18460799998</v>
      </c>
      <c r="BG176" s="7" t="s">
        <v>106</v>
      </c>
    </row>
    <row r="177" spans="1:64" x14ac:dyDescent="0.25">
      <c r="A177" s="9" t="s">
        <v>70</v>
      </c>
      <c r="C177" s="77">
        <v>26130.889007000002</v>
      </c>
      <c r="D177" s="7" t="s">
        <v>106</v>
      </c>
      <c r="G177" s="9"/>
      <c r="L177" s="9" t="s">
        <v>70</v>
      </c>
      <c r="M177" s="7"/>
      <c r="N177" s="77">
        <v>21538.045209</v>
      </c>
      <c r="O177" s="7" t="s">
        <v>106</v>
      </c>
      <c r="P177" s="7"/>
      <c r="Q177" s="7"/>
      <c r="R177" s="9"/>
      <c r="S177" s="7"/>
      <c r="T177" s="7"/>
      <c r="U177" s="59"/>
      <c r="W177" s="9" t="s">
        <v>70</v>
      </c>
      <c r="Y177" s="77">
        <v>21529.962049999998</v>
      </c>
      <c r="Z177" s="7" t="s">
        <v>106</v>
      </c>
      <c r="AC177" s="9"/>
      <c r="AH177" s="9" t="s">
        <v>70</v>
      </c>
      <c r="AJ177" s="77">
        <v>21529.962732</v>
      </c>
      <c r="AK177" s="7" t="s">
        <v>106</v>
      </c>
      <c r="AN177" s="9"/>
      <c r="AS177" s="9" t="s">
        <v>70</v>
      </c>
      <c r="AU177" s="77">
        <v>21529.964447999999</v>
      </c>
      <c r="AV177" s="7" t="s">
        <v>106</v>
      </c>
      <c r="AY177" s="9"/>
      <c r="BD177" s="9" t="s">
        <v>70</v>
      </c>
      <c r="BF177" s="77">
        <v>21529.845816000001</v>
      </c>
      <c r="BG177" s="7" t="s">
        <v>106</v>
      </c>
      <c r="BJ177" s="9"/>
    </row>
    <row r="178" spans="1:64" x14ac:dyDescent="0.25">
      <c r="A178" s="9" t="s">
        <v>113</v>
      </c>
      <c r="B178" s="9"/>
      <c r="C178" s="9"/>
      <c r="D178" s="9"/>
      <c r="E178" s="9"/>
      <c r="F178" s="9"/>
      <c r="G178" s="76">
        <f>SUM(C176:C177)</f>
        <v>306538.41451999999</v>
      </c>
      <c r="L178" s="9" t="s">
        <v>113</v>
      </c>
      <c r="M178" s="9"/>
      <c r="N178" s="9"/>
      <c r="O178" s="9"/>
      <c r="P178" s="9"/>
      <c r="Q178" s="9"/>
      <c r="R178" s="76">
        <f>SUM(N176:N177)</f>
        <v>291048.26241299999</v>
      </c>
      <c r="S178" s="7"/>
      <c r="T178" s="7"/>
      <c r="U178" s="59"/>
      <c r="W178" s="9" t="s">
        <v>113</v>
      </c>
      <c r="X178" s="9"/>
      <c r="Y178" s="9"/>
      <c r="Z178" s="9"/>
      <c r="AA178" s="9"/>
      <c r="AB178" s="9"/>
      <c r="AC178" s="76">
        <f>SUM(Y176:Y177)</f>
        <v>290357.16814099997</v>
      </c>
      <c r="AH178" s="9" t="s">
        <v>113</v>
      </c>
      <c r="AI178" s="9"/>
      <c r="AJ178" s="9"/>
      <c r="AK178" s="9"/>
      <c r="AL178" s="9"/>
      <c r="AM178" s="9"/>
      <c r="AN178" s="76">
        <f>SUM(AJ176:AJ177)</f>
        <v>290352.35105100001</v>
      </c>
      <c r="AS178" s="9" t="s">
        <v>113</v>
      </c>
      <c r="AT178" s="9"/>
      <c r="AU178" s="9"/>
      <c r="AV178" s="9"/>
      <c r="AW178" s="9"/>
      <c r="AX178" s="9"/>
      <c r="AY178" s="76">
        <f>SUM(AU176:AU177)</f>
        <v>290348.21278599999</v>
      </c>
      <c r="BD178" s="9" t="s">
        <v>113</v>
      </c>
      <c r="BE178" s="9"/>
      <c r="BF178" s="9"/>
      <c r="BG178" s="9"/>
      <c r="BH178" s="9"/>
      <c r="BI178" s="9"/>
      <c r="BJ178" s="76">
        <f>SUM(BF176:BF177)</f>
        <v>290345.030424</v>
      </c>
    </row>
    <row r="179" spans="1:64" x14ac:dyDescent="0.25">
      <c r="A179" s="9" t="s">
        <v>64</v>
      </c>
      <c r="B179" s="9"/>
      <c r="C179" s="9"/>
      <c r="D179" s="9"/>
      <c r="E179" s="9"/>
      <c r="F179" s="9"/>
      <c r="I179" s="77">
        <v>381529.58305100002</v>
      </c>
      <c r="L179" s="9" t="s">
        <v>64</v>
      </c>
      <c r="M179" s="9"/>
      <c r="N179" s="9"/>
      <c r="O179" s="9"/>
      <c r="P179" s="9"/>
      <c r="Q179" s="9"/>
      <c r="R179" s="7"/>
      <c r="S179" s="7"/>
      <c r="T179" s="77">
        <v>418699.83205999999</v>
      </c>
      <c r="U179" s="59"/>
      <c r="W179" s="9" t="s">
        <v>64</v>
      </c>
      <c r="X179" s="9"/>
      <c r="Y179" s="9"/>
      <c r="Z179" s="9"/>
      <c r="AA179" s="9"/>
      <c r="AB179" s="9"/>
      <c r="AE179" s="77">
        <v>419604.12822999997</v>
      </c>
      <c r="AH179" s="9" t="s">
        <v>64</v>
      </c>
      <c r="AI179" s="9"/>
      <c r="AJ179" s="9"/>
      <c r="AK179" s="9"/>
      <c r="AL179" s="9"/>
      <c r="AM179" s="9"/>
      <c r="AP179" s="77">
        <v>420146.87143499998</v>
      </c>
      <c r="AS179" s="9" t="s">
        <v>64</v>
      </c>
      <c r="AT179" s="9"/>
      <c r="AU179" s="9"/>
      <c r="AV179" s="9"/>
      <c r="AW179" s="9"/>
      <c r="AX179" s="9"/>
      <c r="BA179" s="77">
        <v>420061.706275</v>
      </c>
      <c r="BD179" s="9" t="s">
        <v>64</v>
      </c>
      <c r="BE179" s="9"/>
      <c r="BF179" s="9"/>
      <c r="BG179" s="9"/>
      <c r="BH179" s="9"/>
      <c r="BI179" s="9"/>
      <c r="BL179" s="77">
        <v>420234.74755700002</v>
      </c>
    </row>
    <row r="180" spans="1:64" x14ac:dyDescent="0.25">
      <c r="A180" s="17"/>
      <c r="M180" s="58"/>
      <c r="N180" s="58"/>
      <c r="O180" s="58"/>
      <c r="P180" s="58"/>
      <c r="Q180" s="58"/>
      <c r="R180" s="58"/>
      <c r="S180" s="58"/>
      <c r="T180" s="58"/>
      <c r="U180" s="58"/>
      <c r="W180" s="17"/>
      <c r="X180" s="58"/>
      <c r="Y180" s="58"/>
      <c r="Z180" s="58"/>
      <c r="AA180" s="58"/>
      <c r="AB180" s="58"/>
      <c r="AC180" s="58"/>
      <c r="AD180" s="58"/>
      <c r="AE180" s="58"/>
      <c r="AH180" s="17"/>
      <c r="AI180" s="58"/>
      <c r="AJ180" s="58"/>
      <c r="AK180" s="58"/>
      <c r="AL180" s="58"/>
      <c r="AM180" s="58"/>
      <c r="AN180" s="58"/>
      <c r="AO180" s="58"/>
      <c r="AP180" s="58"/>
      <c r="AS180" s="17"/>
      <c r="AT180" s="58"/>
      <c r="AU180" s="58"/>
      <c r="AV180" s="58"/>
      <c r="AW180" s="58"/>
      <c r="AX180" s="58"/>
      <c r="AY180" s="58"/>
      <c r="AZ180" s="58"/>
      <c r="BA180" s="58"/>
      <c r="BD180" s="17"/>
      <c r="BE180" s="58"/>
      <c r="BF180" s="58"/>
      <c r="BG180" s="58"/>
      <c r="BH180" s="58"/>
      <c r="BI180" s="58"/>
      <c r="BJ180" s="58"/>
      <c r="BK180" s="58"/>
      <c r="BL180" s="58"/>
    </row>
    <row r="181" spans="1:64" x14ac:dyDescent="0.25">
      <c r="W181" s="17"/>
      <c r="X181" s="17"/>
      <c r="Y181" s="17"/>
      <c r="Z181" s="17"/>
      <c r="AA181" s="17"/>
      <c r="AB181" s="17"/>
      <c r="AC181" s="17"/>
      <c r="AD181" s="17"/>
      <c r="AE181" s="17"/>
      <c r="AH181" s="17"/>
      <c r="AI181" s="17"/>
      <c r="AJ181" s="17"/>
      <c r="AK181" s="17"/>
      <c r="AL181" s="17"/>
      <c r="AM181" s="17"/>
      <c r="AN181" s="17"/>
      <c r="AO181" s="17"/>
      <c r="AP181" s="17"/>
      <c r="AS181" s="17"/>
      <c r="AT181" s="17"/>
      <c r="AU181" s="17"/>
      <c r="AV181" s="17"/>
      <c r="AW181" s="17"/>
      <c r="AX181" s="17"/>
      <c r="AY181" s="17"/>
      <c r="AZ181" s="17"/>
      <c r="BA181" s="17"/>
      <c r="BD181" s="17"/>
      <c r="BE181" s="17"/>
      <c r="BF181" s="17"/>
      <c r="BG181" s="17"/>
      <c r="BH181" s="17"/>
      <c r="BI181" s="17"/>
      <c r="BJ181" s="17"/>
      <c r="BK181" s="17"/>
      <c r="BL181" s="17"/>
    </row>
    <row r="182" spans="1:64" x14ac:dyDescent="0.25">
      <c r="W182" s="17"/>
      <c r="X182" s="17"/>
      <c r="Y182" s="17"/>
      <c r="Z182" s="17"/>
      <c r="AA182" s="17"/>
      <c r="AB182" s="17"/>
      <c r="AC182" s="17"/>
      <c r="AD182" s="17"/>
      <c r="AE182" s="17"/>
      <c r="AH182" s="17"/>
      <c r="AI182" s="17"/>
      <c r="AJ182" s="17"/>
      <c r="AK182" s="17"/>
      <c r="AL182" s="17"/>
      <c r="AM182" s="17"/>
      <c r="AN182" s="17"/>
      <c r="AO182" s="17"/>
      <c r="AP182" s="17"/>
      <c r="AS182" s="17"/>
      <c r="AT182" s="17"/>
      <c r="AU182" s="17"/>
      <c r="AV182" s="17"/>
      <c r="AW182" s="17"/>
      <c r="AX182" s="17"/>
      <c r="AY182" s="17"/>
      <c r="AZ182" s="17"/>
      <c r="BA182" s="17"/>
      <c r="BD182" s="17"/>
      <c r="BE182" s="17"/>
      <c r="BF182" s="17"/>
      <c r="BG182" s="17"/>
      <c r="BH182" s="17"/>
      <c r="BI182" s="17"/>
      <c r="BJ182" s="17"/>
      <c r="BK182" s="17"/>
      <c r="BL182" s="17"/>
    </row>
    <row r="183" spans="1:64" x14ac:dyDescent="0.25">
      <c r="W183" s="17"/>
      <c r="X183" s="17"/>
      <c r="Y183" s="17"/>
      <c r="Z183" s="17"/>
      <c r="AA183" s="17"/>
      <c r="AB183" s="17"/>
      <c r="AC183" s="17"/>
      <c r="AD183" s="17"/>
      <c r="AE183" s="17"/>
      <c r="AH183" s="17"/>
      <c r="AI183" s="17"/>
      <c r="AJ183" s="17"/>
      <c r="AK183" s="17"/>
      <c r="AL183" s="17"/>
      <c r="AM183" s="17"/>
      <c r="AN183" s="17"/>
      <c r="AO183" s="17"/>
      <c r="AP183" s="17"/>
      <c r="AS183" s="17"/>
      <c r="AT183" s="17"/>
      <c r="AU183" s="17"/>
      <c r="AV183" s="17"/>
      <c r="AW183" s="17"/>
      <c r="AX183" s="17"/>
      <c r="AY183" s="17"/>
      <c r="AZ183" s="17"/>
      <c r="BA183" s="17"/>
      <c r="BD183" s="17"/>
      <c r="BE183" s="17"/>
      <c r="BF183" s="17"/>
      <c r="BG183" s="17"/>
      <c r="BH183" s="17"/>
      <c r="BI183" s="17"/>
      <c r="BJ183" s="17"/>
      <c r="BK183" s="17"/>
      <c r="BL183" s="17"/>
    </row>
    <row r="184" spans="1:64" ht="16.5" hidden="1" thickBot="1" x14ac:dyDescent="0.3">
      <c r="A184" s="319" t="s">
        <v>155</v>
      </c>
      <c r="B184" s="320"/>
      <c r="C184" s="320"/>
      <c r="D184" s="320"/>
      <c r="E184" s="320"/>
      <c r="F184" s="320"/>
      <c r="G184" s="320"/>
      <c r="H184" s="320"/>
      <c r="I184" s="321"/>
      <c r="L184" s="319" t="s">
        <v>133</v>
      </c>
      <c r="M184" s="320"/>
      <c r="N184" s="320"/>
      <c r="O184" s="320"/>
      <c r="P184" s="320"/>
      <c r="Q184" s="320"/>
      <c r="R184" s="320"/>
      <c r="S184" s="320"/>
      <c r="T184" s="321"/>
      <c r="U184" s="58"/>
      <c r="W184" s="319" t="s">
        <v>114</v>
      </c>
      <c r="X184" s="320"/>
      <c r="Y184" s="320"/>
      <c r="Z184" s="320"/>
      <c r="AA184" s="320"/>
      <c r="AB184" s="320"/>
      <c r="AC184" s="320"/>
      <c r="AD184" s="320"/>
      <c r="AE184" s="321"/>
      <c r="AH184" s="319" t="s">
        <v>115</v>
      </c>
      <c r="AI184" s="320"/>
      <c r="AJ184" s="320"/>
      <c r="AK184" s="320"/>
      <c r="AL184" s="320"/>
      <c r="AM184" s="320"/>
      <c r="AN184" s="320"/>
      <c r="AO184" s="320"/>
      <c r="AP184" s="321"/>
      <c r="AS184" s="319" t="s">
        <v>116</v>
      </c>
      <c r="AT184" s="320"/>
      <c r="AU184" s="320"/>
      <c r="AV184" s="320"/>
      <c r="AW184" s="320"/>
      <c r="AX184" s="320"/>
      <c r="AY184" s="320"/>
      <c r="AZ184" s="320"/>
      <c r="BA184" s="321"/>
      <c r="BD184" s="319" t="s">
        <v>117</v>
      </c>
      <c r="BE184" s="320"/>
      <c r="BF184" s="320"/>
      <c r="BG184" s="320"/>
      <c r="BH184" s="320"/>
      <c r="BI184" s="320"/>
      <c r="BJ184" s="320"/>
      <c r="BK184" s="320"/>
      <c r="BL184" s="321"/>
    </row>
    <row r="185" spans="1:64" ht="15.75" hidden="1" thickBot="1" x14ac:dyDescent="0.3">
      <c r="A185" s="322" t="s">
        <v>63</v>
      </c>
      <c r="B185" s="323"/>
      <c r="C185" s="323"/>
      <c r="D185" s="323"/>
      <c r="E185" s="323"/>
      <c r="F185" s="323"/>
      <c r="G185" s="323"/>
      <c r="H185" s="323"/>
      <c r="I185" s="324"/>
      <c r="L185" s="322" t="s">
        <v>63</v>
      </c>
      <c r="M185" s="323"/>
      <c r="N185" s="323"/>
      <c r="O185" s="323"/>
      <c r="P185" s="323"/>
      <c r="Q185" s="323"/>
      <c r="R185" s="323"/>
      <c r="S185" s="323"/>
      <c r="T185" s="324"/>
      <c r="U185" s="59"/>
      <c r="W185" s="322" t="s">
        <v>63</v>
      </c>
      <c r="X185" s="323"/>
      <c r="Y185" s="323"/>
      <c r="Z185" s="323"/>
      <c r="AA185" s="323"/>
      <c r="AB185" s="323"/>
      <c r="AC185" s="323"/>
      <c r="AD185" s="323"/>
      <c r="AE185" s="324"/>
      <c r="AH185" s="322" t="s">
        <v>63</v>
      </c>
      <c r="AI185" s="323"/>
      <c r="AJ185" s="323"/>
      <c r="AK185" s="323"/>
      <c r="AL185" s="323"/>
      <c r="AM185" s="323"/>
      <c r="AN185" s="323"/>
      <c r="AO185" s="323"/>
      <c r="AP185" s="324"/>
      <c r="AS185" s="322" t="s">
        <v>63</v>
      </c>
      <c r="AT185" s="323"/>
      <c r="AU185" s="323"/>
      <c r="AV185" s="323"/>
      <c r="AW185" s="323"/>
      <c r="AX185" s="323"/>
      <c r="AY185" s="323"/>
      <c r="AZ185" s="323"/>
      <c r="BA185" s="324"/>
      <c r="BD185" s="322" t="s">
        <v>63</v>
      </c>
      <c r="BE185" s="323"/>
      <c r="BF185" s="323"/>
      <c r="BG185" s="323"/>
      <c r="BH185" s="323"/>
      <c r="BI185" s="323"/>
      <c r="BJ185" s="323"/>
      <c r="BK185" s="323"/>
      <c r="BL185" s="324"/>
    </row>
    <row r="186" spans="1:64" ht="15" hidden="1" customHeight="1" x14ac:dyDescent="0.25">
      <c r="A186" s="66" t="s">
        <v>21</v>
      </c>
      <c r="B186" s="67"/>
      <c r="C186" s="67"/>
      <c r="D186" s="67"/>
      <c r="E186" s="67"/>
      <c r="F186" s="67"/>
      <c r="G186" s="67"/>
      <c r="H186" s="67"/>
      <c r="I186" s="68"/>
      <c r="L186" s="66" t="s">
        <v>21</v>
      </c>
      <c r="M186" s="67"/>
      <c r="N186" s="67"/>
      <c r="O186" s="67"/>
      <c r="P186" s="67"/>
      <c r="Q186" s="67"/>
      <c r="R186" s="67"/>
      <c r="S186" s="67"/>
      <c r="T186" s="68"/>
      <c r="U186" s="59"/>
      <c r="W186" s="66" t="s">
        <v>21</v>
      </c>
      <c r="X186" s="67"/>
      <c r="Y186" s="67"/>
      <c r="Z186" s="67"/>
      <c r="AA186" s="67"/>
      <c r="AB186" s="67"/>
      <c r="AC186" s="67"/>
      <c r="AD186" s="67"/>
      <c r="AE186" s="68"/>
      <c r="AH186" s="66" t="s">
        <v>21</v>
      </c>
      <c r="AI186" s="67"/>
      <c r="AJ186" s="67"/>
      <c r="AK186" s="67"/>
      <c r="AL186" s="67"/>
      <c r="AM186" s="67"/>
      <c r="AN186" s="67"/>
      <c r="AO186" s="67"/>
      <c r="AP186" s="68"/>
      <c r="AS186" s="66" t="s">
        <v>21</v>
      </c>
      <c r="AT186" s="67"/>
      <c r="AU186" s="67"/>
      <c r="AV186" s="67"/>
      <c r="AW186" s="67"/>
      <c r="AX186" s="67"/>
      <c r="AY186" s="67"/>
      <c r="AZ186" s="67"/>
      <c r="BA186" s="68"/>
      <c r="BD186" s="66" t="s">
        <v>21</v>
      </c>
      <c r="BE186" s="67"/>
      <c r="BF186" s="67"/>
      <c r="BG186" s="67"/>
      <c r="BH186" s="67"/>
      <c r="BI186" s="67"/>
      <c r="BJ186" s="67"/>
      <c r="BK186" s="67"/>
      <c r="BL186" s="68"/>
    </row>
    <row r="187" spans="1:64" hidden="1" x14ac:dyDescent="0.25">
      <c r="A187" s="66" t="s">
        <v>22</v>
      </c>
      <c r="B187" s="67" t="s">
        <v>23</v>
      </c>
      <c r="C187" s="67" t="s">
        <v>24</v>
      </c>
      <c r="D187" s="67" t="s">
        <v>25</v>
      </c>
      <c r="E187" s="67"/>
      <c r="F187" s="67"/>
      <c r="G187" s="67"/>
      <c r="H187" s="67"/>
      <c r="I187" s="68"/>
      <c r="L187" s="66" t="s">
        <v>22</v>
      </c>
      <c r="M187" s="67" t="s">
        <v>23</v>
      </c>
      <c r="N187" s="67" t="s">
        <v>24</v>
      </c>
      <c r="O187" s="67" t="s">
        <v>25</v>
      </c>
      <c r="P187" s="67"/>
      <c r="Q187" s="67"/>
      <c r="R187" s="67"/>
      <c r="S187" s="67"/>
      <c r="T187" s="68"/>
      <c r="U187" s="59"/>
      <c r="W187" s="66" t="s">
        <v>22</v>
      </c>
      <c r="X187" s="67" t="s">
        <v>23</v>
      </c>
      <c r="Y187" s="67" t="s">
        <v>24</v>
      </c>
      <c r="Z187" s="67" t="s">
        <v>25</v>
      </c>
      <c r="AA187" s="67"/>
      <c r="AB187" s="67"/>
      <c r="AC187" s="67"/>
      <c r="AD187" s="67"/>
      <c r="AE187" s="68"/>
      <c r="AH187" s="66" t="s">
        <v>22</v>
      </c>
      <c r="AI187" s="67" t="s">
        <v>23</v>
      </c>
      <c r="AJ187" s="67" t="s">
        <v>24</v>
      </c>
      <c r="AK187" s="67" t="s">
        <v>25</v>
      </c>
      <c r="AL187" s="67"/>
      <c r="AM187" s="67"/>
      <c r="AN187" s="67"/>
      <c r="AO187" s="67"/>
      <c r="AP187" s="68"/>
      <c r="AS187" s="66" t="s">
        <v>22</v>
      </c>
      <c r="AT187" s="67" t="s">
        <v>23</v>
      </c>
      <c r="AU187" s="67" t="s">
        <v>24</v>
      </c>
      <c r="AV187" s="67" t="s">
        <v>25</v>
      </c>
      <c r="AW187" s="67"/>
      <c r="AX187" s="67"/>
      <c r="AY187" s="67"/>
      <c r="AZ187" s="67"/>
      <c r="BA187" s="68"/>
      <c r="BD187" s="66" t="s">
        <v>22</v>
      </c>
      <c r="BE187" s="67" t="s">
        <v>23</v>
      </c>
      <c r="BF187" s="67" t="s">
        <v>24</v>
      </c>
      <c r="BG187" s="67" t="s">
        <v>25</v>
      </c>
      <c r="BH187" s="67"/>
      <c r="BI187" s="67"/>
      <c r="BJ187" s="67"/>
      <c r="BK187" s="67"/>
      <c r="BL187" s="68"/>
    </row>
    <row r="188" spans="1:64" hidden="1" x14ac:dyDescent="0.25">
      <c r="A188" s="66">
        <v>10</v>
      </c>
      <c r="B188" s="67" t="s">
        <v>26</v>
      </c>
      <c r="C188" s="67" t="s">
        <v>27</v>
      </c>
      <c r="D188" s="67" t="s">
        <v>28</v>
      </c>
      <c r="E188" s="67"/>
      <c r="F188" s="67"/>
      <c r="G188" s="67"/>
      <c r="H188" s="67"/>
      <c r="I188" s="68"/>
      <c r="L188" s="66">
        <v>9</v>
      </c>
      <c r="M188" s="67" t="s">
        <v>26</v>
      </c>
      <c r="N188" s="67" t="s">
        <v>27</v>
      </c>
      <c r="O188" s="67" t="s">
        <v>28</v>
      </c>
      <c r="P188" s="67"/>
      <c r="Q188" s="67"/>
      <c r="R188" s="67"/>
      <c r="S188" s="67"/>
      <c r="T188" s="68"/>
      <c r="U188" s="59"/>
      <c r="W188" s="66">
        <v>9</v>
      </c>
      <c r="X188" s="67" t="s">
        <v>26</v>
      </c>
      <c r="Y188" s="67" t="s">
        <v>27</v>
      </c>
      <c r="Z188" s="67" t="s">
        <v>28</v>
      </c>
      <c r="AA188" s="67"/>
      <c r="AB188" s="67"/>
      <c r="AC188" s="67"/>
      <c r="AD188" s="67"/>
      <c r="AE188" s="68"/>
      <c r="AH188" s="66">
        <v>9</v>
      </c>
      <c r="AI188" s="67" t="s">
        <v>26</v>
      </c>
      <c r="AJ188" s="67" t="s">
        <v>27</v>
      </c>
      <c r="AK188" s="67" t="s">
        <v>28</v>
      </c>
      <c r="AL188" s="67"/>
      <c r="AM188" s="67"/>
      <c r="AN188" s="67"/>
      <c r="AO188" s="67"/>
      <c r="AP188" s="68"/>
      <c r="AS188" s="66">
        <v>9</v>
      </c>
      <c r="AT188" s="67" t="s">
        <v>26</v>
      </c>
      <c r="AU188" s="67" t="s">
        <v>27</v>
      </c>
      <c r="AV188" s="67" t="s">
        <v>28</v>
      </c>
      <c r="AW188" s="67"/>
      <c r="AX188" s="67"/>
      <c r="AY188" s="67"/>
      <c r="AZ188" s="67"/>
      <c r="BA188" s="68"/>
      <c r="BD188" s="66">
        <v>9</v>
      </c>
      <c r="BE188" s="67" t="s">
        <v>26</v>
      </c>
      <c r="BF188" s="67" t="s">
        <v>27</v>
      </c>
      <c r="BG188" s="67" t="s">
        <v>28</v>
      </c>
      <c r="BH188" s="67"/>
      <c r="BI188" s="67"/>
      <c r="BJ188" s="67"/>
      <c r="BK188" s="67"/>
      <c r="BL188" s="68"/>
    </row>
    <row r="189" spans="1:64" hidden="1" x14ac:dyDescent="0.25">
      <c r="A189" s="66"/>
      <c r="B189" s="67"/>
      <c r="C189" s="67"/>
      <c r="D189" s="67"/>
      <c r="E189" s="67"/>
      <c r="F189" s="67"/>
      <c r="G189" s="67"/>
      <c r="H189" s="67"/>
      <c r="I189" s="68"/>
      <c r="L189" s="66"/>
      <c r="M189" s="67"/>
      <c r="N189" s="67"/>
      <c r="O189" s="67"/>
      <c r="P189" s="67"/>
      <c r="Q189" s="67"/>
      <c r="R189" s="67"/>
      <c r="S189" s="67"/>
      <c r="T189" s="68"/>
      <c r="U189" s="59"/>
      <c r="W189" s="66"/>
      <c r="X189" s="67"/>
      <c r="Y189" s="67"/>
      <c r="Z189" s="67"/>
      <c r="AA189" s="67"/>
      <c r="AB189" s="67"/>
      <c r="AC189" s="67"/>
      <c r="AD189" s="67"/>
      <c r="AE189" s="68"/>
      <c r="AH189" s="66"/>
      <c r="AI189" s="67"/>
      <c r="AJ189" s="67"/>
      <c r="AK189" s="67"/>
      <c r="AL189" s="67"/>
      <c r="AM189" s="67"/>
      <c r="AN189" s="67"/>
      <c r="AO189" s="67"/>
      <c r="AP189" s="68"/>
      <c r="AS189" s="66"/>
      <c r="AT189" s="67"/>
      <c r="AU189" s="67"/>
      <c r="AV189" s="67"/>
      <c r="AW189" s="67"/>
      <c r="AX189" s="67"/>
      <c r="AY189" s="67"/>
      <c r="AZ189" s="67"/>
      <c r="BA189" s="68"/>
      <c r="BD189" s="66"/>
      <c r="BE189" s="67"/>
      <c r="BF189" s="67"/>
      <c r="BG189" s="67"/>
      <c r="BH189" s="67"/>
      <c r="BI189" s="67"/>
      <c r="BJ189" s="67"/>
      <c r="BK189" s="67"/>
      <c r="BL189" s="68"/>
    </row>
    <row r="190" spans="1:64" hidden="1" x14ac:dyDescent="0.25">
      <c r="A190" s="66" t="s">
        <v>29</v>
      </c>
      <c r="B190" s="67" t="s">
        <v>30</v>
      </c>
      <c r="C190" s="67" t="s">
        <v>31</v>
      </c>
      <c r="D190" s="67" t="s">
        <v>32</v>
      </c>
      <c r="E190" s="67" t="s">
        <v>33</v>
      </c>
      <c r="F190" s="67" t="s">
        <v>34</v>
      </c>
      <c r="G190" s="67" t="s">
        <v>35</v>
      </c>
      <c r="H190" s="67" t="s">
        <v>36</v>
      </c>
      <c r="I190" s="68" t="s">
        <v>37</v>
      </c>
      <c r="L190" s="66" t="s">
        <v>29</v>
      </c>
      <c r="M190" s="67" t="s">
        <v>30</v>
      </c>
      <c r="N190" s="67" t="s">
        <v>31</v>
      </c>
      <c r="O190" s="67" t="s">
        <v>32</v>
      </c>
      <c r="P190" s="67" t="s">
        <v>33</v>
      </c>
      <c r="Q190" s="67" t="s">
        <v>34</v>
      </c>
      <c r="R190" s="67" t="s">
        <v>35</v>
      </c>
      <c r="S190" s="67" t="s">
        <v>36</v>
      </c>
      <c r="T190" s="68" t="s">
        <v>37</v>
      </c>
      <c r="U190" s="59"/>
      <c r="W190" s="66" t="s">
        <v>29</v>
      </c>
      <c r="X190" s="67" t="s">
        <v>30</v>
      </c>
      <c r="Y190" s="67" t="s">
        <v>31</v>
      </c>
      <c r="Z190" s="67" t="s">
        <v>32</v>
      </c>
      <c r="AA190" s="67" t="s">
        <v>33</v>
      </c>
      <c r="AB190" s="67" t="s">
        <v>34</v>
      </c>
      <c r="AC190" s="67" t="s">
        <v>35</v>
      </c>
      <c r="AD190" s="67" t="s">
        <v>36</v>
      </c>
      <c r="AE190" s="68" t="s">
        <v>37</v>
      </c>
      <c r="AH190" s="66" t="s">
        <v>29</v>
      </c>
      <c r="AI190" s="67" t="s">
        <v>30</v>
      </c>
      <c r="AJ190" s="67" t="s">
        <v>31</v>
      </c>
      <c r="AK190" s="67" t="s">
        <v>32</v>
      </c>
      <c r="AL190" s="67" t="s">
        <v>33</v>
      </c>
      <c r="AM190" s="67" t="s">
        <v>34</v>
      </c>
      <c r="AN190" s="67" t="s">
        <v>35</v>
      </c>
      <c r="AO190" s="67" t="s">
        <v>36</v>
      </c>
      <c r="AP190" s="68" t="s">
        <v>37</v>
      </c>
      <c r="AS190" s="66" t="s">
        <v>29</v>
      </c>
      <c r="AT190" s="67" t="s">
        <v>30</v>
      </c>
      <c r="AU190" s="67" t="s">
        <v>31</v>
      </c>
      <c r="AV190" s="67" t="s">
        <v>32</v>
      </c>
      <c r="AW190" s="67" t="s">
        <v>33</v>
      </c>
      <c r="AX190" s="67" t="s">
        <v>34</v>
      </c>
      <c r="AY190" s="67" t="s">
        <v>35</v>
      </c>
      <c r="AZ190" s="67" t="s">
        <v>36</v>
      </c>
      <c r="BA190" s="68" t="s">
        <v>37</v>
      </c>
      <c r="BD190" s="66" t="s">
        <v>29</v>
      </c>
      <c r="BE190" s="67" t="s">
        <v>30</v>
      </c>
      <c r="BF190" s="67" t="s">
        <v>31</v>
      </c>
      <c r="BG190" s="67" t="s">
        <v>32</v>
      </c>
      <c r="BH190" s="67" t="s">
        <v>33</v>
      </c>
      <c r="BI190" s="67" t="s">
        <v>34</v>
      </c>
      <c r="BJ190" s="67" t="s">
        <v>35</v>
      </c>
      <c r="BK190" s="67" t="s">
        <v>36</v>
      </c>
      <c r="BL190" s="68" t="s">
        <v>37</v>
      </c>
    </row>
    <row r="191" spans="1:64" hidden="1" x14ac:dyDescent="0.25">
      <c r="A191" s="66" t="s">
        <v>38</v>
      </c>
      <c r="B191" s="67" t="s">
        <v>109</v>
      </c>
      <c r="C191" s="67" t="s">
        <v>39</v>
      </c>
      <c r="D191" s="141"/>
      <c r="E191" s="141"/>
      <c r="F191" s="141"/>
      <c r="G191" s="141"/>
      <c r="H191" s="141"/>
      <c r="I191" s="141"/>
      <c r="L191" s="66" t="s">
        <v>38</v>
      </c>
      <c r="M191" s="67" t="s">
        <v>109</v>
      </c>
      <c r="N191" s="67" t="s">
        <v>39</v>
      </c>
      <c r="O191" s="69"/>
      <c r="P191" s="69"/>
      <c r="Q191" s="69"/>
      <c r="R191" s="69"/>
      <c r="S191" s="69"/>
      <c r="T191" s="70"/>
      <c r="U191" s="59"/>
      <c r="W191" s="66" t="s">
        <v>38</v>
      </c>
      <c r="X191" s="67" t="s">
        <v>109</v>
      </c>
      <c r="Y191" s="67" t="s">
        <v>39</v>
      </c>
      <c r="Z191" s="69"/>
      <c r="AA191" s="69"/>
      <c r="AB191" s="69"/>
      <c r="AC191" s="69"/>
      <c r="AD191" s="69"/>
      <c r="AE191" s="70"/>
      <c r="AH191" s="66" t="s">
        <v>38</v>
      </c>
      <c r="AI191" s="67" t="s">
        <v>109</v>
      </c>
      <c r="AJ191" s="67" t="s">
        <v>39</v>
      </c>
      <c r="AK191" s="69"/>
      <c r="AL191" s="69"/>
      <c r="AM191" s="69"/>
      <c r="AN191" s="69"/>
      <c r="AO191" s="69"/>
      <c r="AP191" s="70"/>
      <c r="AS191" s="66" t="s">
        <v>38</v>
      </c>
      <c r="AT191" s="67" t="s">
        <v>109</v>
      </c>
      <c r="AU191" s="67" t="s">
        <v>39</v>
      </c>
      <c r="AV191" s="69"/>
      <c r="AW191" s="69"/>
      <c r="AX191" s="69"/>
      <c r="AY191" s="69"/>
      <c r="AZ191" s="69"/>
      <c r="BA191" s="70"/>
      <c r="BD191" s="66" t="s">
        <v>38</v>
      </c>
      <c r="BE191" s="67" t="s">
        <v>109</v>
      </c>
      <c r="BF191" s="67" t="s">
        <v>39</v>
      </c>
      <c r="BG191" s="69"/>
      <c r="BH191" s="69"/>
      <c r="BI191" s="69"/>
      <c r="BJ191" s="69"/>
      <c r="BK191" s="69"/>
      <c r="BL191" s="70"/>
    </row>
    <row r="192" spans="1:64" hidden="1" x14ac:dyDescent="0.25">
      <c r="A192" s="66" t="s">
        <v>89</v>
      </c>
      <c r="B192" s="67" t="s">
        <v>90</v>
      </c>
      <c r="C192" s="67" t="s">
        <v>39</v>
      </c>
      <c r="D192" s="141"/>
      <c r="E192" s="141"/>
      <c r="F192" s="141"/>
      <c r="G192" s="141"/>
      <c r="H192" s="141"/>
      <c r="I192" s="142"/>
      <c r="L192" s="66" t="s">
        <v>89</v>
      </c>
      <c r="M192" s="67" t="s">
        <v>90</v>
      </c>
      <c r="N192" s="67" t="s">
        <v>39</v>
      </c>
      <c r="O192" s="69"/>
      <c r="P192" s="69"/>
      <c r="Q192" s="69"/>
      <c r="R192" s="69"/>
      <c r="S192" s="69"/>
      <c r="T192" s="70"/>
      <c r="U192" s="59"/>
      <c r="W192" s="66" t="s">
        <v>89</v>
      </c>
      <c r="X192" s="67" t="s">
        <v>90</v>
      </c>
      <c r="Y192" s="67" t="s">
        <v>39</v>
      </c>
      <c r="Z192" s="69"/>
      <c r="AA192" s="69"/>
      <c r="AB192" s="69"/>
      <c r="AC192" s="69"/>
      <c r="AD192" s="69"/>
      <c r="AE192" s="70"/>
      <c r="AH192" s="66" t="s">
        <v>89</v>
      </c>
      <c r="AI192" s="67" t="s">
        <v>90</v>
      </c>
      <c r="AJ192" s="67" t="s">
        <v>39</v>
      </c>
      <c r="AK192" s="69"/>
      <c r="AL192" s="69"/>
      <c r="AM192" s="69"/>
      <c r="AN192" s="69"/>
      <c r="AO192" s="69"/>
      <c r="AP192" s="70"/>
      <c r="AS192" s="66" t="s">
        <v>89</v>
      </c>
      <c r="AT192" s="67" t="s">
        <v>90</v>
      </c>
      <c r="AU192" s="67" t="s">
        <v>39</v>
      </c>
      <c r="AV192" s="69"/>
      <c r="AW192" s="69"/>
      <c r="AX192" s="69"/>
      <c r="AY192" s="69"/>
      <c r="AZ192" s="69"/>
      <c r="BA192" s="70"/>
      <c r="BD192" s="66" t="s">
        <v>89</v>
      </c>
      <c r="BE192" s="67" t="s">
        <v>90</v>
      </c>
      <c r="BF192" s="67" t="s">
        <v>39</v>
      </c>
      <c r="BG192" s="69"/>
      <c r="BH192" s="69"/>
      <c r="BI192" s="69"/>
      <c r="BJ192" s="69"/>
      <c r="BK192" s="69"/>
      <c r="BL192" s="70"/>
    </row>
    <row r="193" spans="1:64" hidden="1" x14ac:dyDescent="0.25">
      <c r="A193" s="66" t="s">
        <v>91</v>
      </c>
      <c r="B193" s="67" t="s">
        <v>51</v>
      </c>
      <c r="C193" s="67" t="s">
        <v>42</v>
      </c>
      <c r="D193" s="141"/>
      <c r="E193" s="141"/>
      <c r="F193" s="141"/>
      <c r="G193" s="141"/>
      <c r="H193" s="141"/>
      <c r="I193" s="142"/>
      <c r="L193" s="66" t="s">
        <v>91</v>
      </c>
      <c r="M193" s="67" t="s">
        <v>51</v>
      </c>
      <c r="N193" s="67" t="s">
        <v>42</v>
      </c>
      <c r="O193" s="69"/>
      <c r="P193" s="69"/>
      <c r="Q193" s="69"/>
      <c r="R193" s="69"/>
      <c r="S193" s="69"/>
      <c r="T193" s="70"/>
      <c r="U193" s="59"/>
      <c r="W193" s="66" t="s">
        <v>91</v>
      </c>
      <c r="X193" s="67" t="s">
        <v>51</v>
      </c>
      <c r="Y193" s="67" t="s">
        <v>42</v>
      </c>
      <c r="Z193" s="69"/>
      <c r="AA193" s="69"/>
      <c r="AB193" s="69"/>
      <c r="AC193" s="69"/>
      <c r="AD193" s="69"/>
      <c r="AE193" s="70"/>
      <c r="AH193" s="66" t="s">
        <v>91</v>
      </c>
      <c r="AI193" s="67" t="s">
        <v>51</v>
      </c>
      <c r="AJ193" s="67" t="s">
        <v>42</v>
      </c>
      <c r="AK193" s="69"/>
      <c r="AL193" s="69"/>
      <c r="AM193" s="69"/>
      <c r="AN193" s="69"/>
      <c r="AO193" s="69"/>
      <c r="AP193" s="70"/>
      <c r="AS193" s="66" t="s">
        <v>91</v>
      </c>
      <c r="AT193" s="67" t="s">
        <v>51</v>
      </c>
      <c r="AU193" s="67" t="s">
        <v>42</v>
      </c>
      <c r="AV193" s="69"/>
      <c r="AW193" s="69"/>
      <c r="AX193" s="69"/>
      <c r="AY193" s="69"/>
      <c r="AZ193" s="69"/>
      <c r="BA193" s="70"/>
      <c r="BD193" s="66" t="s">
        <v>91</v>
      </c>
      <c r="BE193" s="67" t="s">
        <v>51</v>
      </c>
      <c r="BF193" s="67" t="s">
        <v>42</v>
      </c>
      <c r="BG193" s="69"/>
      <c r="BH193" s="69"/>
      <c r="BI193" s="69"/>
      <c r="BJ193" s="69"/>
      <c r="BK193" s="69"/>
      <c r="BL193" s="70"/>
    </row>
    <row r="194" spans="1:64" hidden="1" x14ac:dyDescent="0.25">
      <c r="A194" s="66" t="s">
        <v>92</v>
      </c>
      <c r="B194" s="67" t="s">
        <v>93</v>
      </c>
      <c r="C194" s="67" t="s">
        <v>42</v>
      </c>
      <c r="D194" s="141"/>
      <c r="E194" s="141"/>
      <c r="F194" s="141"/>
      <c r="G194" s="141"/>
      <c r="H194" s="141"/>
      <c r="I194" s="142"/>
      <c r="L194" s="66" t="s">
        <v>92</v>
      </c>
      <c r="M194" s="67" t="s">
        <v>93</v>
      </c>
      <c r="N194" s="67" t="s">
        <v>42</v>
      </c>
      <c r="O194" s="69"/>
      <c r="P194" s="69"/>
      <c r="Q194" s="69"/>
      <c r="R194" s="69"/>
      <c r="S194" s="69"/>
      <c r="T194" s="70"/>
      <c r="U194" s="59"/>
      <c r="W194" s="66" t="s">
        <v>92</v>
      </c>
      <c r="X194" s="67" t="s">
        <v>93</v>
      </c>
      <c r="Y194" s="67" t="s">
        <v>42</v>
      </c>
      <c r="Z194" s="69"/>
      <c r="AA194" s="69"/>
      <c r="AB194" s="69"/>
      <c r="AC194" s="69"/>
      <c r="AD194" s="69"/>
      <c r="AE194" s="70"/>
      <c r="AH194" s="66" t="s">
        <v>92</v>
      </c>
      <c r="AI194" s="67" t="s">
        <v>93</v>
      </c>
      <c r="AJ194" s="67" t="s">
        <v>42</v>
      </c>
      <c r="AK194" s="69"/>
      <c r="AL194" s="69"/>
      <c r="AM194" s="69"/>
      <c r="AN194" s="69"/>
      <c r="AO194" s="69"/>
      <c r="AP194" s="70"/>
      <c r="AS194" s="66" t="s">
        <v>92</v>
      </c>
      <c r="AT194" s="67" t="s">
        <v>93</v>
      </c>
      <c r="AU194" s="67" t="s">
        <v>42</v>
      </c>
      <c r="AV194" s="69"/>
      <c r="AW194" s="69"/>
      <c r="AX194" s="69"/>
      <c r="AY194" s="69"/>
      <c r="AZ194" s="69"/>
      <c r="BA194" s="70"/>
      <c r="BD194" s="66" t="s">
        <v>92</v>
      </c>
      <c r="BE194" s="67" t="s">
        <v>93</v>
      </c>
      <c r="BF194" s="67" t="s">
        <v>42</v>
      </c>
      <c r="BG194" s="69"/>
      <c r="BH194" s="69"/>
      <c r="BI194" s="69"/>
      <c r="BJ194" s="69"/>
      <c r="BK194" s="69"/>
      <c r="BL194" s="70"/>
    </row>
    <row r="195" spans="1:64" hidden="1" x14ac:dyDescent="0.25">
      <c r="A195" s="66" t="s">
        <v>40</v>
      </c>
      <c r="B195" s="67" t="s">
        <v>41</v>
      </c>
      <c r="C195" s="67" t="s">
        <v>42</v>
      </c>
      <c r="D195" s="141"/>
      <c r="E195" s="141"/>
      <c r="F195" s="141"/>
      <c r="G195" s="141"/>
      <c r="H195" s="141"/>
      <c r="I195" s="142"/>
      <c r="L195" s="66" t="s">
        <v>40</v>
      </c>
      <c r="M195" s="67" t="s">
        <v>41</v>
      </c>
      <c r="N195" s="67" t="s">
        <v>42</v>
      </c>
      <c r="O195" s="69"/>
      <c r="P195" s="69"/>
      <c r="Q195" s="69"/>
      <c r="R195" s="69"/>
      <c r="S195" s="69"/>
      <c r="T195" s="70"/>
      <c r="U195" s="59"/>
      <c r="W195" s="66" t="s">
        <v>40</v>
      </c>
      <c r="X195" s="67" t="s">
        <v>41</v>
      </c>
      <c r="Y195" s="67" t="s">
        <v>42</v>
      </c>
      <c r="Z195" s="69"/>
      <c r="AA195" s="69"/>
      <c r="AB195" s="69"/>
      <c r="AC195" s="69"/>
      <c r="AD195" s="69"/>
      <c r="AE195" s="70"/>
      <c r="AH195" s="66" t="s">
        <v>40</v>
      </c>
      <c r="AI195" s="67" t="s">
        <v>41</v>
      </c>
      <c r="AJ195" s="67" t="s">
        <v>42</v>
      </c>
      <c r="AK195" s="69"/>
      <c r="AL195" s="69"/>
      <c r="AM195" s="69"/>
      <c r="AN195" s="69"/>
      <c r="AO195" s="69"/>
      <c r="AP195" s="70"/>
      <c r="AS195" s="66" t="s">
        <v>40</v>
      </c>
      <c r="AT195" s="67" t="s">
        <v>41</v>
      </c>
      <c r="AU195" s="67" t="s">
        <v>42</v>
      </c>
      <c r="AV195" s="69"/>
      <c r="AW195" s="69"/>
      <c r="AX195" s="69"/>
      <c r="AY195" s="69"/>
      <c r="AZ195" s="69"/>
      <c r="BA195" s="70"/>
      <c r="BD195" s="66" t="s">
        <v>40</v>
      </c>
      <c r="BE195" s="67" t="s">
        <v>41</v>
      </c>
      <c r="BF195" s="67" t="s">
        <v>42</v>
      </c>
      <c r="BG195" s="69"/>
      <c r="BH195" s="69"/>
      <c r="BI195" s="69"/>
      <c r="BJ195" s="69"/>
      <c r="BK195" s="69"/>
      <c r="BL195" s="70"/>
    </row>
    <row r="196" spans="1:64" hidden="1" x14ac:dyDescent="0.25">
      <c r="A196" s="66" t="s">
        <v>43</v>
      </c>
      <c r="B196" s="67" t="s">
        <v>85</v>
      </c>
      <c r="C196" s="67" t="s">
        <v>42</v>
      </c>
      <c r="D196" s="141"/>
      <c r="E196" s="141"/>
      <c r="F196" s="141"/>
      <c r="G196" s="141"/>
      <c r="H196" s="141"/>
      <c r="I196" s="142"/>
      <c r="L196" s="66" t="s">
        <v>43</v>
      </c>
      <c r="M196" s="67" t="s">
        <v>85</v>
      </c>
      <c r="N196" s="67" t="s">
        <v>42</v>
      </c>
      <c r="O196" s="69"/>
      <c r="P196" s="69"/>
      <c r="Q196" s="69"/>
      <c r="R196" s="69"/>
      <c r="S196" s="69"/>
      <c r="T196" s="70"/>
      <c r="U196" s="59"/>
      <c r="W196" s="66" t="s">
        <v>43</v>
      </c>
      <c r="X196" s="67" t="s">
        <v>85</v>
      </c>
      <c r="Y196" s="67" t="s">
        <v>42</v>
      </c>
      <c r="Z196" s="69"/>
      <c r="AA196" s="69"/>
      <c r="AB196" s="69"/>
      <c r="AC196" s="69"/>
      <c r="AD196" s="69"/>
      <c r="AE196" s="70"/>
      <c r="AH196" s="66" t="s">
        <v>43</v>
      </c>
      <c r="AI196" s="67" t="s">
        <v>85</v>
      </c>
      <c r="AJ196" s="67" t="s">
        <v>42</v>
      </c>
      <c r="AK196" s="69"/>
      <c r="AL196" s="69"/>
      <c r="AM196" s="69"/>
      <c r="AN196" s="69"/>
      <c r="AO196" s="69"/>
      <c r="AP196" s="70"/>
      <c r="AS196" s="66" t="s">
        <v>43</v>
      </c>
      <c r="AT196" s="67" t="s">
        <v>85</v>
      </c>
      <c r="AU196" s="67" t="s">
        <v>42</v>
      </c>
      <c r="AV196" s="69"/>
      <c r="AW196" s="69"/>
      <c r="AX196" s="69"/>
      <c r="AY196" s="69"/>
      <c r="AZ196" s="69"/>
      <c r="BA196" s="70"/>
      <c r="BD196" s="66" t="s">
        <v>43</v>
      </c>
      <c r="BE196" s="67" t="s">
        <v>85</v>
      </c>
      <c r="BF196" s="67" t="s">
        <v>42</v>
      </c>
      <c r="BG196" s="69"/>
      <c r="BH196" s="69"/>
      <c r="BI196" s="69"/>
      <c r="BJ196" s="69"/>
      <c r="BK196" s="69"/>
      <c r="BL196" s="70"/>
    </row>
    <row r="197" spans="1:64" hidden="1" x14ac:dyDescent="0.25">
      <c r="A197" s="66" t="s">
        <v>44</v>
      </c>
      <c r="B197" s="67" t="s">
        <v>45</v>
      </c>
      <c r="C197" s="67" t="s">
        <v>42</v>
      </c>
      <c r="D197" s="141"/>
      <c r="E197" s="141"/>
      <c r="F197" s="141"/>
      <c r="G197" s="141"/>
      <c r="H197" s="141"/>
      <c r="I197" s="142"/>
      <c r="L197" s="66" t="s">
        <v>44</v>
      </c>
      <c r="M197" s="67" t="s">
        <v>45</v>
      </c>
      <c r="N197" s="67" t="s">
        <v>42</v>
      </c>
      <c r="O197" s="69"/>
      <c r="P197" s="69"/>
      <c r="Q197" s="69"/>
      <c r="R197" s="69"/>
      <c r="S197" s="69"/>
      <c r="T197" s="70"/>
      <c r="U197" s="59"/>
      <c r="W197" s="66" t="s">
        <v>44</v>
      </c>
      <c r="X197" s="67" t="s">
        <v>45</v>
      </c>
      <c r="Y197" s="67" t="s">
        <v>42</v>
      </c>
      <c r="Z197" s="69"/>
      <c r="AA197" s="69"/>
      <c r="AB197" s="69"/>
      <c r="AC197" s="69"/>
      <c r="AD197" s="69"/>
      <c r="AE197" s="70"/>
      <c r="AH197" s="66" t="s">
        <v>44</v>
      </c>
      <c r="AI197" s="67" t="s">
        <v>45</v>
      </c>
      <c r="AJ197" s="67" t="s">
        <v>42</v>
      </c>
      <c r="AK197" s="69"/>
      <c r="AL197" s="69"/>
      <c r="AM197" s="69"/>
      <c r="AN197" s="69"/>
      <c r="AO197" s="69"/>
      <c r="AP197" s="70"/>
      <c r="AS197" s="66" t="s">
        <v>44</v>
      </c>
      <c r="AT197" s="67" t="s">
        <v>45</v>
      </c>
      <c r="AU197" s="67" t="s">
        <v>42</v>
      </c>
      <c r="AV197" s="69"/>
      <c r="AW197" s="69"/>
      <c r="AX197" s="69"/>
      <c r="AY197" s="69"/>
      <c r="AZ197" s="69"/>
      <c r="BA197" s="70"/>
      <c r="BD197" s="66" t="s">
        <v>44</v>
      </c>
      <c r="BE197" s="67" t="s">
        <v>45</v>
      </c>
      <c r="BF197" s="67" t="s">
        <v>42</v>
      </c>
      <c r="BG197" s="69"/>
      <c r="BH197" s="69"/>
      <c r="BI197" s="69"/>
      <c r="BJ197" s="69"/>
      <c r="BK197" s="69"/>
      <c r="BL197" s="70"/>
    </row>
    <row r="198" spans="1:64" hidden="1" x14ac:dyDescent="0.25">
      <c r="A198" s="66" t="s">
        <v>46</v>
      </c>
      <c r="B198" s="67" t="s">
        <v>86</v>
      </c>
      <c r="C198" s="67" t="s">
        <v>42</v>
      </c>
      <c r="D198" s="141"/>
      <c r="E198" s="141"/>
      <c r="F198" s="141"/>
      <c r="G198" s="141"/>
      <c r="H198" s="141"/>
      <c r="I198" s="142"/>
      <c r="L198" s="66" t="s">
        <v>46</v>
      </c>
      <c r="M198" s="67" t="s">
        <v>86</v>
      </c>
      <c r="N198" s="67" t="s">
        <v>42</v>
      </c>
      <c r="O198" s="69"/>
      <c r="P198" s="69"/>
      <c r="Q198" s="69"/>
      <c r="R198" s="69"/>
      <c r="S198" s="69"/>
      <c r="T198" s="70"/>
      <c r="U198" s="59"/>
      <c r="W198" s="66" t="s">
        <v>46</v>
      </c>
      <c r="X198" s="67" t="s">
        <v>86</v>
      </c>
      <c r="Y198" s="67" t="s">
        <v>42</v>
      </c>
      <c r="Z198" s="69"/>
      <c r="AA198" s="69"/>
      <c r="AB198" s="69"/>
      <c r="AC198" s="69"/>
      <c r="AD198" s="69"/>
      <c r="AE198" s="70"/>
      <c r="AH198" s="66" t="s">
        <v>46</v>
      </c>
      <c r="AI198" s="67" t="s">
        <v>86</v>
      </c>
      <c r="AJ198" s="67" t="s">
        <v>42</v>
      </c>
      <c r="AK198" s="69"/>
      <c r="AL198" s="69"/>
      <c r="AM198" s="69"/>
      <c r="AN198" s="69"/>
      <c r="AO198" s="69"/>
      <c r="AP198" s="70"/>
      <c r="AS198" s="66" t="s">
        <v>46</v>
      </c>
      <c r="AT198" s="67" t="s">
        <v>86</v>
      </c>
      <c r="AU198" s="67" t="s">
        <v>42</v>
      </c>
      <c r="AV198" s="69"/>
      <c r="AW198" s="69"/>
      <c r="AX198" s="69"/>
      <c r="AY198" s="69"/>
      <c r="AZ198" s="69"/>
      <c r="BA198" s="70"/>
      <c r="BD198" s="66" t="s">
        <v>46</v>
      </c>
      <c r="BE198" s="67" t="s">
        <v>86</v>
      </c>
      <c r="BF198" s="67" t="s">
        <v>42</v>
      </c>
      <c r="BG198" s="69"/>
      <c r="BH198" s="69"/>
      <c r="BI198" s="69"/>
      <c r="BJ198" s="69"/>
      <c r="BK198" s="69"/>
      <c r="BL198" s="70"/>
    </row>
    <row r="199" spans="1:64" hidden="1" x14ac:dyDescent="0.25">
      <c r="A199" s="66" t="s">
        <v>47</v>
      </c>
      <c r="B199" s="67" t="s">
        <v>48</v>
      </c>
      <c r="C199" s="67" t="s">
        <v>42</v>
      </c>
      <c r="D199" s="141"/>
      <c r="E199" s="141"/>
      <c r="F199" s="141"/>
      <c r="G199" s="141"/>
      <c r="H199" s="141"/>
      <c r="I199" s="142"/>
      <c r="L199" s="66" t="s">
        <v>47</v>
      </c>
      <c r="M199" s="67" t="s">
        <v>48</v>
      </c>
      <c r="N199" s="67" t="s">
        <v>42</v>
      </c>
      <c r="O199" s="69"/>
      <c r="P199" s="69"/>
      <c r="Q199" s="69"/>
      <c r="R199" s="69"/>
      <c r="S199" s="69"/>
      <c r="T199" s="70"/>
      <c r="U199" s="59"/>
      <c r="W199" s="66" t="s">
        <v>47</v>
      </c>
      <c r="X199" s="67" t="s">
        <v>48</v>
      </c>
      <c r="Y199" s="67" t="s">
        <v>42</v>
      </c>
      <c r="Z199" s="69"/>
      <c r="AA199" s="69"/>
      <c r="AB199" s="69"/>
      <c r="AC199" s="69"/>
      <c r="AD199" s="69"/>
      <c r="AE199" s="70"/>
      <c r="AH199" s="66" t="s">
        <v>47</v>
      </c>
      <c r="AI199" s="67" t="s">
        <v>48</v>
      </c>
      <c r="AJ199" s="67" t="s">
        <v>42</v>
      </c>
      <c r="AK199" s="69"/>
      <c r="AL199" s="69"/>
      <c r="AM199" s="69"/>
      <c r="AN199" s="69"/>
      <c r="AO199" s="69"/>
      <c r="AP199" s="70"/>
      <c r="AS199" s="66" t="s">
        <v>47</v>
      </c>
      <c r="AT199" s="67" t="s">
        <v>48</v>
      </c>
      <c r="AU199" s="67" t="s">
        <v>42</v>
      </c>
      <c r="AV199" s="69"/>
      <c r="AW199" s="69"/>
      <c r="AX199" s="69"/>
      <c r="AY199" s="69"/>
      <c r="AZ199" s="69"/>
      <c r="BA199" s="70"/>
      <c r="BD199" s="66" t="s">
        <v>47</v>
      </c>
      <c r="BE199" s="67" t="s">
        <v>48</v>
      </c>
      <c r="BF199" s="67" t="s">
        <v>42</v>
      </c>
      <c r="BG199" s="69"/>
      <c r="BH199" s="69"/>
      <c r="BI199" s="69"/>
      <c r="BJ199" s="69"/>
      <c r="BK199" s="69"/>
      <c r="BL199" s="70"/>
    </row>
    <row r="200" spans="1:64" hidden="1" x14ac:dyDescent="0.25">
      <c r="A200" s="66" t="s">
        <v>49</v>
      </c>
      <c r="B200" s="67" t="s">
        <v>87</v>
      </c>
      <c r="C200" s="67" t="s">
        <v>42</v>
      </c>
      <c r="D200" s="141"/>
      <c r="E200" s="141"/>
      <c r="F200" s="141"/>
      <c r="G200" s="141"/>
      <c r="H200" s="141"/>
      <c r="I200" s="142"/>
      <c r="L200" s="66" t="s">
        <v>49</v>
      </c>
      <c r="M200" s="67" t="s">
        <v>87</v>
      </c>
      <c r="N200" s="67" t="s">
        <v>42</v>
      </c>
      <c r="O200" s="69"/>
      <c r="P200" s="69"/>
      <c r="Q200" s="69"/>
      <c r="R200" s="69"/>
      <c r="S200" s="69"/>
      <c r="T200" s="70"/>
      <c r="U200" s="59"/>
      <c r="W200" s="66" t="s">
        <v>49</v>
      </c>
      <c r="X200" s="67" t="s">
        <v>87</v>
      </c>
      <c r="Y200" s="67" t="s">
        <v>42</v>
      </c>
      <c r="Z200" s="69"/>
      <c r="AA200" s="69"/>
      <c r="AB200" s="69"/>
      <c r="AC200" s="69"/>
      <c r="AD200" s="69"/>
      <c r="AE200" s="70"/>
      <c r="AH200" s="66" t="s">
        <v>49</v>
      </c>
      <c r="AI200" s="67" t="s">
        <v>87</v>
      </c>
      <c r="AJ200" s="67" t="s">
        <v>42</v>
      </c>
      <c r="AK200" s="69"/>
      <c r="AL200" s="69"/>
      <c r="AM200" s="69"/>
      <c r="AN200" s="69"/>
      <c r="AO200" s="69"/>
      <c r="AP200" s="70"/>
      <c r="AS200" s="66" t="s">
        <v>49</v>
      </c>
      <c r="AT200" s="67" t="s">
        <v>87</v>
      </c>
      <c r="AU200" s="67" t="s">
        <v>42</v>
      </c>
      <c r="AV200" s="69"/>
      <c r="AW200" s="69"/>
      <c r="AX200" s="69"/>
      <c r="AY200" s="69"/>
      <c r="AZ200" s="69"/>
      <c r="BA200" s="70"/>
      <c r="BD200" s="66" t="s">
        <v>49</v>
      </c>
      <c r="BE200" s="67" t="s">
        <v>87</v>
      </c>
      <c r="BF200" s="67" t="s">
        <v>42</v>
      </c>
      <c r="BG200" s="69"/>
      <c r="BH200" s="69"/>
      <c r="BI200" s="69"/>
      <c r="BJ200" s="69"/>
      <c r="BK200" s="69"/>
      <c r="BL200" s="70"/>
    </row>
    <row r="201" spans="1:64" hidden="1" x14ac:dyDescent="0.25">
      <c r="A201" s="66" t="s">
        <v>50</v>
      </c>
      <c r="B201" s="67" t="s">
        <v>51</v>
      </c>
      <c r="C201" s="67" t="s">
        <v>52</v>
      </c>
      <c r="D201" s="141"/>
      <c r="E201" s="141"/>
      <c r="F201" s="141"/>
      <c r="G201" s="141"/>
      <c r="H201" s="141"/>
      <c r="I201" s="142"/>
      <c r="L201" s="66" t="s">
        <v>50</v>
      </c>
      <c r="M201" s="67" t="s">
        <v>51</v>
      </c>
      <c r="N201" s="67" t="s">
        <v>52</v>
      </c>
      <c r="O201" s="69"/>
      <c r="P201" s="69"/>
      <c r="Q201" s="69"/>
      <c r="R201" s="69"/>
      <c r="S201" s="69"/>
      <c r="T201" s="70"/>
      <c r="U201" s="59"/>
      <c r="W201" s="66" t="s">
        <v>50</v>
      </c>
      <c r="X201" s="67" t="s">
        <v>51</v>
      </c>
      <c r="Y201" s="67" t="s">
        <v>52</v>
      </c>
      <c r="Z201" s="69"/>
      <c r="AA201" s="69"/>
      <c r="AB201" s="69"/>
      <c r="AC201" s="69"/>
      <c r="AD201" s="69"/>
      <c r="AE201" s="70"/>
      <c r="AH201" s="66" t="s">
        <v>50</v>
      </c>
      <c r="AI201" s="67" t="s">
        <v>51</v>
      </c>
      <c r="AJ201" s="67" t="s">
        <v>52</v>
      </c>
      <c r="AK201" s="69"/>
      <c r="AL201" s="69"/>
      <c r="AM201" s="69"/>
      <c r="AN201" s="69"/>
      <c r="AO201" s="69"/>
      <c r="AP201" s="70"/>
      <c r="AS201" s="66" t="s">
        <v>50</v>
      </c>
      <c r="AT201" s="67" t="s">
        <v>51</v>
      </c>
      <c r="AU201" s="67" t="s">
        <v>52</v>
      </c>
      <c r="AV201" s="69"/>
      <c r="AW201" s="69"/>
      <c r="AX201" s="69"/>
      <c r="AY201" s="69"/>
      <c r="AZ201" s="69"/>
      <c r="BA201" s="70"/>
      <c r="BD201" s="66" t="s">
        <v>50</v>
      </c>
      <c r="BE201" s="67" t="s">
        <v>51</v>
      </c>
      <c r="BF201" s="67" t="s">
        <v>52</v>
      </c>
      <c r="BG201" s="69"/>
      <c r="BH201" s="69"/>
      <c r="BI201" s="69"/>
      <c r="BJ201" s="69"/>
      <c r="BK201" s="69"/>
      <c r="BL201" s="70"/>
    </row>
    <row r="202" spans="1:64" hidden="1" x14ac:dyDescent="0.25">
      <c r="A202" s="66" t="s">
        <v>53</v>
      </c>
      <c r="B202" s="67" t="s">
        <v>110</v>
      </c>
      <c r="C202" s="67" t="s">
        <v>39</v>
      </c>
      <c r="D202" s="141"/>
      <c r="E202" s="141"/>
      <c r="F202" s="141"/>
      <c r="G202" s="141"/>
      <c r="H202" s="141"/>
      <c r="I202" s="142"/>
      <c r="L202" s="66" t="s">
        <v>53</v>
      </c>
      <c r="M202" s="67" t="s">
        <v>110</v>
      </c>
      <c r="N202" s="67" t="s">
        <v>39</v>
      </c>
      <c r="O202" s="69"/>
      <c r="P202" s="69"/>
      <c r="Q202" s="69"/>
      <c r="R202" s="69"/>
      <c r="S202" s="69"/>
      <c r="T202" s="70"/>
      <c r="U202" s="59"/>
      <c r="W202" s="66" t="s">
        <v>53</v>
      </c>
      <c r="X202" s="67" t="s">
        <v>110</v>
      </c>
      <c r="Y202" s="67" t="s">
        <v>39</v>
      </c>
      <c r="Z202" s="69"/>
      <c r="AA202" s="69"/>
      <c r="AB202" s="69"/>
      <c r="AC202" s="69"/>
      <c r="AD202" s="69"/>
      <c r="AE202" s="70"/>
      <c r="AH202" s="66" t="s">
        <v>53</v>
      </c>
      <c r="AI202" s="67" t="s">
        <v>110</v>
      </c>
      <c r="AJ202" s="67" t="s">
        <v>39</v>
      </c>
      <c r="AK202" s="69"/>
      <c r="AL202" s="69"/>
      <c r="AM202" s="69"/>
      <c r="AN202" s="69"/>
      <c r="AO202" s="69"/>
      <c r="AP202" s="70"/>
      <c r="AS202" s="66" t="s">
        <v>53</v>
      </c>
      <c r="AT202" s="67" t="s">
        <v>110</v>
      </c>
      <c r="AU202" s="67" t="s">
        <v>39</v>
      </c>
      <c r="AV202" s="69"/>
      <c r="AW202" s="69"/>
      <c r="AX202" s="69"/>
      <c r="AY202" s="69"/>
      <c r="AZ202" s="69"/>
      <c r="BA202" s="70"/>
      <c r="BD202" s="66" t="s">
        <v>53</v>
      </c>
      <c r="BE202" s="67" t="s">
        <v>110</v>
      </c>
      <c r="BF202" s="67" t="s">
        <v>39</v>
      </c>
      <c r="BG202" s="69"/>
      <c r="BH202" s="69"/>
      <c r="BI202" s="69"/>
      <c r="BJ202" s="69"/>
      <c r="BK202" s="69"/>
      <c r="BL202" s="70"/>
    </row>
    <row r="203" spans="1:64" hidden="1" x14ac:dyDescent="0.25">
      <c r="A203" s="66" t="s">
        <v>94</v>
      </c>
      <c r="B203" s="67" t="s">
        <v>95</v>
      </c>
      <c r="C203" s="67" t="s">
        <v>42</v>
      </c>
      <c r="D203" s="141"/>
      <c r="E203" s="141"/>
      <c r="F203" s="141"/>
      <c r="G203" s="141"/>
      <c r="H203" s="141"/>
      <c r="I203" s="142"/>
      <c r="L203" s="66" t="s">
        <v>94</v>
      </c>
      <c r="M203" s="67" t="s">
        <v>95</v>
      </c>
      <c r="N203" s="67" t="s">
        <v>42</v>
      </c>
      <c r="O203" s="69"/>
      <c r="P203" s="69"/>
      <c r="Q203" s="69"/>
      <c r="R203" s="69"/>
      <c r="S203" s="69"/>
      <c r="T203" s="70"/>
      <c r="U203" s="59"/>
      <c r="W203" s="66" t="s">
        <v>94</v>
      </c>
      <c r="X203" s="67" t="s">
        <v>95</v>
      </c>
      <c r="Y203" s="67" t="s">
        <v>42</v>
      </c>
      <c r="Z203" s="69"/>
      <c r="AA203" s="69"/>
      <c r="AB203" s="69"/>
      <c r="AC203" s="69"/>
      <c r="AD203" s="69"/>
      <c r="AE203" s="70"/>
      <c r="AH203" s="66" t="s">
        <v>94</v>
      </c>
      <c r="AI203" s="67" t="s">
        <v>95</v>
      </c>
      <c r="AJ203" s="67" t="s">
        <v>42</v>
      </c>
      <c r="AK203" s="69"/>
      <c r="AL203" s="69"/>
      <c r="AM203" s="69"/>
      <c r="AN203" s="69"/>
      <c r="AO203" s="69"/>
      <c r="AP203" s="70"/>
      <c r="AS203" s="66" t="s">
        <v>94</v>
      </c>
      <c r="AT203" s="67" t="s">
        <v>95</v>
      </c>
      <c r="AU203" s="67" t="s">
        <v>42</v>
      </c>
      <c r="AV203" s="69"/>
      <c r="AW203" s="69"/>
      <c r="AX203" s="69"/>
      <c r="AY203" s="69"/>
      <c r="AZ203" s="69"/>
      <c r="BA203" s="70"/>
      <c r="BD203" s="66" t="s">
        <v>94</v>
      </c>
      <c r="BE203" s="67" t="s">
        <v>95</v>
      </c>
      <c r="BF203" s="67" t="s">
        <v>42</v>
      </c>
      <c r="BG203" s="69"/>
      <c r="BH203" s="69"/>
      <c r="BI203" s="69"/>
      <c r="BJ203" s="69"/>
      <c r="BK203" s="69"/>
      <c r="BL203" s="70"/>
    </row>
    <row r="204" spans="1:64" hidden="1" x14ac:dyDescent="0.25">
      <c r="A204" s="66" t="s">
        <v>54</v>
      </c>
      <c r="B204" s="67" t="s">
        <v>96</v>
      </c>
      <c r="C204" s="67" t="s">
        <v>39</v>
      </c>
      <c r="D204" s="141"/>
      <c r="E204" s="141"/>
      <c r="F204" s="143"/>
      <c r="G204" s="141"/>
      <c r="H204" s="141"/>
      <c r="I204" s="142"/>
      <c r="L204" s="66" t="s">
        <v>54</v>
      </c>
      <c r="M204" s="67" t="s">
        <v>96</v>
      </c>
      <c r="N204" s="67" t="s">
        <v>39</v>
      </c>
      <c r="O204" s="69"/>
      <c r="P204" s="69"/>
      <c r="Q204" s="69"/>
      <c r="R204" s="69"/>
      <c r="S204" s="69"/>
      <c r="T204" s="70"/>
      <c r="U204" s="59"/>
      <c r="W204" s="66" t="s">
        <v>54</v>
      </c>
      <c r="X204" s="67" t="s">
        <v>96</v>
      </c>
      <c r="Y204" s="67" t="s">
        <v>39</v>
      </c>
      <c r="Z204" s="69"/>
      <c r="AA204" s="69"/>
      <c r="AB204" s="69"/>
      <c r="AC204" s="69"/>
      <c r="AD204" s="69"/>
      <c r="AE204" s="70"/>
      <c r="AH204" s="66" t="s">
        <v>54</v>
      </c>
      <c r="AI204" s="67" t="s">
        <v>96</v>
      </c>
      <c r="AJ204" s="67" t="s">
        <v>39</v>
      </c>
      <c r="AK204" s="69"/>
      <c r="AL204" s="69"/>
      <c r="AM204" s="69"/>
      <c r="AN204" s="69"/>
      <c r="AO204" s="69"/>
      <c r="AP204" s="70"/>
      <c r="AS204" s="66" t="s">
        <v>54</v>
      </c>
      <c r="AT204" s="67" t="s">
        <v>96</v>
      </c>
      <c r="AU204" s="67" t="s">
        <v>39</v>
      </c>
      <c r="AV204" s="69"/>
      <c r="AW204" s="69"/>
      <c r="AX204" s="69"/>
      <c r="AY204" s="69"/>
      <c r="AZ204" s="69"/>
      <c r="BA204" s="70"/>
      <c r="BD204" s="66" t="s">
        <v>54</v>
      </c>
      <c r="BE204" s="67" t="s">
        <v>96</v>
      </c>
      <c r="BF204" s="67" t="s">
        <v>39</v>
      </c>
      <c r="BG204" s="69"/>
      <c r="BH204" s="69"/>
      <c r="BI204" s="69"/>
      <c r="BJ204" s="69"/>
      <c r="BK204" s="69"/>
      <c r="BL204" s="70"/>
    </row>
    <row r="205" spans="1:64" hidden="1" x14ac:dyDescent="0.25">
      <c r="A205" s="66" t="s">
        <v>55</v>
      </c>
      <c r="B205" s="67" t="s">
        <v>103</v>
      </c>
      <c r="C205" s="67" t="s">
        <v>39</v>
      </c>
      <c r="D205" s="141"/>
      <c r="E205" s="141"/>
      <c r="F205" s="141"/>
      <c r="G205" s="141"/>
      <c r="H205" s="141"/>
      <c r="I205" s="142"/>
      <c r="L205" s="66" t="s">
        <v>55</v>
      </c>
      <c r="M205" s="67" t="s">
        <v>103</v>
      </c>
      <c r="N205" s="67" t="s">
        <v>39</v>
      </c>
      <c r="O205" s="69"/>
      <c r="P205" s="69"/>
      <c r="Q205" s="69"/>
      <c r="R205" s="69"/>
      <c r="S205" s="69"/>
      <c r="T205" s="70"/>
      <c r="U205" s="59"/>
      <c r="W205" s="66" t="s">
        <v>55</v>
      </c>
      <c r="X205" s="67" t="s">
        <v>103</v>
      </c>
      <c r="Y205" s="67" t="s">
        <v>39</v>
      </c>
      <c r="Z205" s="69"/>
      <c r="AA205" s="69"/>
      <c r="AB205" s="69"/>
      <c r="AC205" s="69"/>
      <c r="AD205" s="69"/>
      <c r="AE205" s="70"/>
      <c r="AH205" s="66" t="s">
        <v>55</v>
      </c>
      <c r="AI205" s="67" t="s">
        <v>103</v>
      </c>
      <c r="AJ205" s="67" t="s">
        <v>39</v>
      </c>
      <c r="AK205" s="69"/>
      <c r="AL205" s="69"/>
      <c r="AM205" s="69"/>
      <c r="AN205" s="69"/>
      <c r="AO205" s="69"/>
      <c r="AP205" s="70"/>
      <c r="AS205" s="66" t="s">
        <v>55</v>
      </c>
      <c r="AT205" s="67" t="s">
        <v>103</v>
      </c>
      <c r="AU205" s="67" t="s">
        <v>39</v>
      </c>
      <c r="AV205" s="69"/>
      <c r="AW205" s="69"/>
      <c r="AX205" s="69"/>
      <c r="AY205" s="69"/>
      <c r="AZ205" s="69"/>
      <c r="BA205" s="70"/>
      <c r="BD205" s="66" t="s">
        <v>55</v>
      </c>
      <c r="BE205" s="67" t="s">
        <v>103</v>
      </c>
      <c r="BF205" s="67" t="s">
        <v>39</v>
      </c>
      <c r="BG205" s="69"/>
      <c r="BH205" s="69"/>
      <c r="BI205" s="69"/>
      <c r="BJ205" s="69"/>
      <c r="BK205" s="69"/>
      <c r="BL205" s="70"/>
    </row>
    <row r="206" spans="1:64" hidden="1" x14ac:dyDescent="0.25">
      <c r="A206" s="66" t="s">
        <v>57</v>
      </c>
      <c r="B206" s="67" t="s">
        <v>111</v>
      </c>
      <c r="C206" s="67" t="s">
        <v>39</v>
      </c>
      <c r="D206" s="141"/>
      <c r="E206" s="141"/>
      <c r="F206" s="141"/>
      <c r="G206" s="141"/>
      <c r="H206" s="141"/>
      <c r="I206" s="142"/>
      <c r="L206" s="66" t="s">
        <v>57</v>
      </c>
      <c r="M206" s="67" t="s">
        <v>111</v>
      </c>
      <c r="N206" s="67" t="s">
        <v>39</v>
      </c>
      <c r="O206" s="69"/>
      <c r="P206" s="69"/>
      <c r="Q206" s="69"/>
      <c r="R206" s="69"/>
      <c r="S206" s="69"/>
      <c r="T206" s="70"/>
      <c r="U206" s="59"/>
      <c r="W206" s="66" t="s">
        <v>57</v>
      </c>
      <c r="X206" s="67" t="s">
        <v>111</v>
      </c>
      <c r="Y206" s="67" t="s">
        <v>39</v>
      </c>
      <c r="Z206" s="69"/>
      <c r="AA206" s="69"/>
      <c r="AB206" s="69"/>
      <c r="AC206" s="69"/>
      <c r="AD206" s="69"/>
      <c r="AE206" s="70"/>
      <c r="AH206" s="66" t="s">
        <v>57</v>
      </c>
      <c r="AI206" s="67" t="s">
        <v>111</v>
      </c>
      <c r="AJ206" s="67" t="s">
        <v>39</v>
      </c>
      <c r="AK206" s="69"/>
      <c r="AL206" s="69"/>
      <c r="AM206" s="69"/>
      <c r="AN206" s="69"/>
      <c r="AO206" s="69"/>
      <c r="AP206" s="70"/>
      <c r="AS206" s="66" t="s">
        <v>57</v>
      </c>
      <c r="AT206" s="67" t="s">
        <v>111</v>
      </c>
      <c r="AU206" s="67" t="s">
        <v>39</v>
      </c>
      <c r="AV206" s="69"/>
      <c r="AW206" s="69"/>
      <c r="AX206" s="69"/>
      <c r="AY206" s="69"/>
      <c r="AZ206" s="69"/>
      <c r="BA206" s="70"/>
      <c r="BD206" s="66" t="s">
        <v>57</v>
      </c>
      <c r="BE206" s="67" t="s">
        <v>111</v>
      </c>
      <c r="BF206" s="67" t="s">
        <v>39</v>
      </c>
      <c r="BG206" s="69"/>
      <c r="BH206" s="69"/>
      <c r="BI206" s="69"/>
      <c r="BJ206" s="69"/>
      <c r="BK206" s="69"/>
      <c r="BL206" s="70"/>
    </row>
    <row r="207" spans="1:64" hidden="1" x14ac:dyDescent="0.25">
      <c r="A207" s="66" t="s">
        <v>58</v>
      </c>
      <c r="B207" s="67" t="s">
        <v>7</v>
      </c>
      <c r="C207" s="67" t="s">
        <v>39</v>
      </c>
      <c r="D207" s="141"/>
      <c r="E207" s="141"/>
      <c r="F207" s="141"/>
      <c r="G207" s="141"/>
      <c r="H207" s="141"/>
      <c r="I207" s="142"/>
      <c r="L207" s="66" t="s">
        <v>58</v>
      </c>
      <c r="M207" s="67" t="s">
        <v>7</v>
      </c>
      <c r="N207" s="67" t="s">
        <v>39</v>
      </c>
      <c r="O207" s="69"/>
      <c r="P207" s="69"/>
      <c r="Q207" s="69"/>
      <c r="R207" s="69"/>
      <c r="S207" s="69"/>
      <c r="T207" s="70"/>
      <c r="U207" s="59"/>
      <c r="W207" s="66" t="s">
        <v>58</v>
      </c>
      <c r="X207" s="67" t="s">
        <v>7</v>
      </c>
      <c r="Y207" s="67" t="s">
        <v>39</v>
      </c>
      <c r="Z207" s="69"/>
      <c r="AA207" s="69"/>
      <c r="AB207" s="69"/>
      <c r="AC207" s="69"/>
      <c r="AD207" s="69"/>
      <c r="AE207" s="70"/>
      <c r="AH207" s="66" t="s">
        <v>58</v>
      </c>
      <c r="AI207" s="67" t="s">
        <v>7</v>
      </c>
      <c r="AJ207" s="67" t="s">
        <v>39</v>
      </c>
      <c r="AK207" s="69"/>
      <c r="AL207" s="69"/>
      <c r="AM207" s="69"/>
      <c r="AN207" s="69"/>
      <c r="AO207" s="69"/>
      <c r="AP207" s="70"/>
      <c r="AS207" s="66" t="s">
        <v>58</v>
      </c>
      <c r="AT207" s="67" t="s">
        <v>7</v>
      </c>
      <c r="AU207" s="67" t="s">
        <v>39</v>
      </c>
      <c r="AV207" s="69"/>
      <c r="AW207" s="69"/>
      <c r="AX207" s="69"/>
      <c r="AY207" s="69"/>
      <c r="AZ207" s="69"/>
      <c r="BA207" s="70"/>
      <c r="BD207" s="66" t="s">
        <v>58</v>
      </c>
      <c r="BE207" s="67" t="s">
        <v>7</v>
      </c>
      <c r="BF207" s="67" t="s">
        <v>39</v>
      </c>
      <c r="BG207" s="69"/>
      <c r="BH207" s="69"/>
      <c r="BI207" s="69"/>
      <c r="BJ207" s="69"/>
      <c r="BK207" s="69"/>
      <c r="BL207" s="70"/>
    </row>
    <row r="208" spans="1:64" hidden="1" x14ac:dyDescent="0.25">
      <c r="A208" s="66" t="s">
        <v>59</v>
      </c>
      <c r="B208" s="67" t="s">
        <v>8</v>
      </c>
      <c r="C208" s="67" t="s">
        <v>39</v>
      </c>
      <c r="D208" s="141"/>
      <c r="E208" s="141"/>
      <c r="F208" s="141"/>
      <c r="G208" s="141"/>
      <c r="H208" s="141"/>
      <c r="I208" s="142"/>
      <c r="L208" s="66" t="s">
        <v>59</v>
      </c>
      <c r="M208" s="67" t="s">
        <v>8</v>
      </c>
      <c r="N208" s="67" t="s">
        <v>39</v>
      </c>
      <c r="O208" s="69"/>
      <c r="P208" s="69"/>
      <c r="Q208" s="69"/>
      <c r="R208" s="69"/>
      <c r="S208" s="69"/>
      <c r="T208" s="70"/>
      <c r="U208" s="59"/>
      <c r="W208" s="66" t="s">
        <v>59</v>
      </c>
      <c r="X208" s="67" t="s">
        <v>8</v>
      </c>
      <c r="Y208" s="67" t="s">
        <v>39</v>
      </c>
      <c r="Z208" s="69"/>
      <c r="AA208" s="69"/>
      <c r="AB208" s="69"/>
      <c r="AC208" s="69"/>
      <c r="AD208" s="69"/>
      <c r="AE208" s="70"/>
      <c r="AH208" s="66" t="s">
        <v>59</v>
      </c>
      <c r="AI208" s="67" t="s">
        <v>8</v>
      </c>
      <c r="AJ208" s="67" t="s">
        <v>39</v>
      </c>
      <c r="AK208" s="69"/>
      <c r="AL208" s="69"/>
      <c r="AM208" s="69"/>
      <c r="AN208" s="69"/>
      <c r="AO208" s="69"/>
      <c r="AP208" s="70"/>
      <c r="AS208" s="66" t="s">
        <v>59</v>
      </c>
      <c r="AT208" s="67" t="s">
        <v>8</v>
      </c>
      <c r="AU208" s="67" t="s">
        <v>39</v>
      </c>
      <c r="AV208" s="69"/>
      <c r="AW208" s="69"/>
      <c r="AX208" s="69"/>
      <c r="AY208" s="69"/>
      <c r="AZ208" s="69"/>
      <c r="BA208" s="70"/>
      <c r="BD208" s="66" t="s">
        <v>59</v>
      </c>
      <c r="BE208" s="67" t="s">
        <v>8</v>
      </c>
      <c r="BF208" s="67" t="s">
        <v>39</v>
      </c>
      <c r="BG208" s="69"/>
      <c r="BH208" s="69"/>
      <c r="BI208" s="69"/>
      <c r="BJ208" s="69"/>
      <c r="BK208" s="69"/>
      <c r="BL208" s="70"/>
    </row>
    <row r="209" spans="1:64" hidden="1" x14ac:dyDescent="0.25">
      <c r="A209" s="66" t="s">
        <v>60</v>
      </c>
      <c r="B209" s="67" t="s">
        <v>9</v>
      </c>
      <c r="C209" s="67" t="s">
        <v>39</v>
      </c>
      <c r="D209" s="141"/>
      <c r="E209" s="141"/>
      <c r="F209" s="141"/>
      <c r="G209" s="141"/>
      <c r="H209" s="141"/>
      <c r="I209" s="142"/>
      <c r="L209" s="66" t="s">
        <v>60</v>
      </c>
      <c r="M209" s="67" t="s">
        <v>9</v>
      </c>
      <c r="N209" s="67" t="s">
        <v>39</v>
      </c>
      <c r="O209" s="69"/>
      <c r="P209" s="69"/>
      <c r="Q209" s="69"/>
      <c r="R209" s="69"/>
      <c r="S209" s="69"/>
      <c r="T209" s="70"/>
      <c r="U209" s="59"/>
      <c r="W209" s="66" t="s">
        <v>60</v>
      </c>
      <c r="X209" s="67" t="s">
        <v>9</v>
      </c>
      <c r="Y209" s="67" t="s">
        <v>39</v>
      </c>
      <c r="Z209" s="69"/>
      <c r="AA209" s="69"/>
      <c r="AB209" s="69"/>
      <c r="AC209" s="69"/>
      <c r="AD209" s="69"/>
      <c r="AE209" s="70"/>
      <c r="AH209" s="66" t="s">
        <v>60</v>
      </c>
      <c r="AI209" s="67" t="s">
        <v>9</v>
      </c>
      <c r="AJ209" s="67" t="s">
        <v>39</v>
      </c>
      <c r="AK209" s="69"/>
      <c r="AL209" s="69"/>
      <c r="AM209" s="69"/>
      <c r="AN209" s="69"/>
      <c r="AO209" s="69"/>
      <c r="AP209" s="70"/>
      <c r="AS209" s="66" t="s">
        <v>60</v>
      </c>
      <c r="AT209" s="67" t="s">
        <v>9</v>
      </c>
      <c r="AU209" s="67" t="s">
        <v>39</v>
      </c>
      <c r="AV209" s="69"/>
      <c r="AW209" s="69"/>
      <c r="AX209" s="69"/>
      <c r="AY209" s="69"/>
      <c r="AZ209" s="69"/>
      <c r="BA209" s="70"/>
      <c r="BD209" s="66" t="s">
        <v>60</v>
      </c>
      <c r="BE209" s="67" t="s">
        <v>9</v>
      </c>
      <c r="BF209" s="67" t="s">
        <v>39</v>
      </c>
      <c r="BG209" s="69"/>
      <c r="BH209" s="69"/>
      <c r="BI209" s="69"/>
      <c r="BJ209" s="69"/>
      <c r="BK209" s="69"/>
      <c r="BL209" s="70"/>
    </row>
    <row r="210" spans="1:64" hidden="1" x14ac:dyDescent="0.25">
      <c r="A210" s="66"/>
      <c r="B210" s="67"/>
      <c r="C210" s="67"/>
      <c r="D210" s="69"/>
      <c r="E210" s="69"/>
      <c r="F210" s="69"/>
      <c r="G210" s="69"/>
      <c r="H210" s="69"/>
      <c r="I210" s="70"/>
      <c r="L210" s="66"/>
      <c r="M210" s="67"/>
      <c r="N210" s="67"/>
      <c r="O210" s="69"/>
      <c r="P210" s="69"/>
      <c r="Q210" s="69"/>
      <c r="R210" s="69"/>
      <c r="S210" s="69"/>
      <c r="T210" s="70"/>
      <c r="U210" s="59"/>
      <c r="W210" s="66"/>
      <c r="X210" s="67"/>
      <c r="Y210" s="67"/>
      <c r="Z210" s="69"/>
      <c r="AA210" s="69"/>
      <c r="AB210" s="69"/>
      <c r="AC210" s="69"/>
      <c r="AD210" s="69"/>
      <c r="AE210" s="70"/>
      <c r="AH210" s="66"/>
      <c r="AI210" s="67"/>
      <c r="AJ210" s="67"/>
      <c r="AK210" s="69"/>
      <c r="AL210" s="69"/>
      <c r="AM210" s="69"/>
      <c r="AN210" s="69"/>
      <c r="AO210" s="69"/>
      <c r="AP210" s="70"/>
      <c r="AS210" s="66"/>
      <c r="AT210" s="67"/>
      <c r="AU210" s="67"/>
      <c r="AV210" s="69"/>
      <c r="AW210" s="69"/>
      <c r="AX210" s="69"/>
      <c r="AY210" s="69"/>
      <c r="AZ210" s="69"/>
      <c r="BA210" s="70"/>
      <c r="BD210" s="66"/>
      <c r="BE210" s="67"/>
      <c r="BF210" s="67"/>
      <c r="BG210" s="69"/>
      <c r="BH210" s="69"/>
      <c r="BI210" s="69"/>
      <c r="BJ210" s="69"/>
      <c r="BK210" s="69"/>
      <c r="BL210" s="70"/>
    </row>
    <row r="211" spans="1:64" hidden="1" x14ac:dyDescent="0.25">
      <c r="A211" s="66"/>
      <c r="B211" s="67"/>
      <c r="C211" s="67"/>
      <c r="D211" s="69"/>
      <c r="E211" s="69"/>
      <c r="F211" s="69"/>
      <c r="G211" s="69"/>
      <c r="H211" s="69"/>
      <c r="I211" s="70"/>
      <c r="L211" s="66"/>
      <c r="M211" s="67"/>
      <c r="N211" s="67"/>
      <c r="O211" s="69"/>
      <c r="P211" s="69"/>
      <c r="Q211" s="69"/>
      <c r="R211" s="69"/>
      <c r="S211" s="69"/>
      <c r="T211" s="70"/>
      <c r="U211" s="59"/>
      <c r="W211" s="66"/>
      <c r="X211" s="67"/>
      <c r="Y211" s="67"/>
      <c r="Z211" s="69"/>
      <c r="AA211" s="69"/>
      <c r="AB211" s="69"/>
      <c r="AC211" s="69"/>
      <c r="AD211" s="69"/>
      <c r="AE211" s="70"/>
      <c r="AH211" s="66"/>
      <c r="AI211" s="67"/>
      <c r="AJ211" s="67"/>
      <c r="AK211" s="69"/>
      <c r="AL211" s="69"/>
      <c r="AM211" s="69"/>
      <c r="AN211" s="69"/>
      <c r="AO211" s="69"/>
      <c r="AP211" s="70"/>
      <c r="AS211" s="66"/>
      <c r="AT211" s="67"/>
      <c r="AU211" s="67"/>
      <c r="AV211" s="69"/>
      <c r="AW211" s="69"/>
      <c r="AX211" s="69"/>
      <c r="AY211" s="69"/>
      <c r="AZ211" s="69"/>
      <c r="BA211" s="70"/>
      <c r="BD211" s="66"/>
      <c r="BE211" s="67"/>
      <c r="BF211" s="67"/>
      <c r="BG211" s="69"/>
      <c r="BH211" s="69"/>
      <c r="BI211" s="69"/>
      <c r="BJ211" s="69"/>
      <c r="BK211" s="69"/>
      <c r="BL211" s="70"/>
    </row>
    <row r="212" spans="1:64" hidden="1" x14ac:dyDescent="0.25">
      <c r="A212" s="66"/>
      <c r="B212" s="67"/>
      <c r="C212" s="67"/>
      <c r="D212" s="69"/>
      <c r="E212" s="69"/>
      <c r="F212" s="69"/>
      <c r="G212" s="69"/>
      <c r="H212" s="69"/>
      <c r="I212" s="70"/>
      <c r="L212" s="66"/>
      <c r="M212" s="67"/>
      <c r="N212" s="67"/>
      <c r="O212" s="69"/>
      <c r="P212" s="69"/>
      <c r="Q212" s="69"/>
      <c r="R212" s="69"/>
      <c r="S212" s="69"/>
      <c r="T212" s="70"/>
      <c r="U212" s="59"/>
      <c r="W212" s="66"/>
      <c r="X212" s="67"/>
      <c r="Y212" s="67"/>
      <c r="Z212" s="69"/>
      <c r="AA212" s="69"/>
      <c r="AB212" s="69"/>
      <c r="AC212" s="69"/>
      <c r="AD212" s="69"/>
      <c r="AE212" s="70"/>
      <c r="AH212" s="66"/>
      <c r="AI212" s="67"/>
      <c r="AJ212" s="67"/>
      <c r="AK212" s="69"/>
      <c r="AL212" s="69"/>
      <c r="AM212" s="69"/>
      <c r="AN212" s="69"/>
      <c r="AO212" s="69"/>
      <c r="AP212" s="70"/>
      <c r="AS212" s="66"/>
      <c r="AT212" s="67"/>
      <c r="AU212" s="67"/>
      <c r="AV212" s="69"/>
      <c r="AW212" s="69"/>
      <c r="AX212" s="69"/>
      <c r="AY212" s="69"/>
      <c r="AZ212" s="69"/>
      <c r="BA212" s="70"/>
      <c r="BD212" s="66"/>
      <c r="BE212" s="67"/>
      <c r="BF212" s="67"/>
      <c r="BG212" s="69"/>
      <c r="BH212" s="69"/>
      <c r="BI212" s="69"/>
      <c r="BJ212" s="69"/>
      <c r="BK212" s="69"/>
      <c r="BL212" s="70"/>
    </row>
    <row r="213" spans="1:64" hidden="1" x14ac:dyDescent="0.25">
      <c r="A213" s="66"/>
      <c r="B213" s="67"/>
      <c r="C213" s="67"/>
      <c r="D213" s="69"/>
      <c r="E213" s="69"/>
      <c r="F213" s="69"/>
      <c r="G213" s="69"/>
      <c r="H213" s="69"/>
      <c r="I213" s="70"/>
      <c r="L213" s="66"/>
      <c r="M213" s="67"/>
      <c r="N213" s="67"/>
      <c r="O213" s="69"/>
      <c r="P213" s="69"/>
      <c r="Q213" s="69"/>
      <c r="R213" s="69"/>
      <c r="S213" s="69"/>
      <c r="T213" s="70"/>
      <c r="U213" s="59"/>
      <c r="W213" s="66"/>
      <c r="X213" s="67"/>
      <c r="Y213" s="67"/>
      <c r="Z213" s="69"/>
      <c r="AA213" s="69"/>
      <c r="AB213" s="69"/>
      <c r="AC213" s="69"/>
      <c r="AD213" s="69"/>
      <c r="AE213" s="70"/>
      <c r="AH213" s="66"/>
      <c r="AI213" s="67"/>
      <c r="AJ213" s="67"/>
      <c r="AK213" s="69"/>
      <c r="AL213" s="69"/>
      <c r="AM213" s="69"/>
      <c r="AN213" s="69"/>
      <c r="AO213" s="69"/>
      <c r="AP213" s="70"/>
      <c r="AS213" s="66"/>
      <c r="AT213" s="67"/>
      <c r="AU213" s="67"/>
      <c r="AV213" s="69"/>
      <c r="AW213" s="69"/>
      <c r="AX213" s="69"/>
      <c r="AY213" s="69"/>
      <c r="AZ213" s="69"/>
      <c r="BA213" s="70"/>
      <c r="BD213" s="66"/>
      <c r="BE213" s="67"/>
      <c r="BF213" s="67"/>
      <c r="BG213" s="69"/>
      <c r="BH213" s="69"/>
      <c r="BI213" s="69"/>
      <c r="BJ213" s="69"/>
      <c r="BK213" s="69"/>
      <c r="BL213" s="70"/>
    </row>
    <row r="214" spans="1:64" hidden="1" x14ac:dyDescent="0.25">
      <c r="A214" s="66"/>
      <c r="B214" s="67"/>
      <c r="C214" s="67"/>
      <c r="D214" s="69"/>
      <c r="E214" s="69"/>
      <c r="F214" s="69"/>
      <c r="G214" s="69"/>
      <c r="H214" s="69"/>
      <c r="I214" s="70"/>
      <c r="L214" s="66"/>
      <c r="M214" s="67"/>
      <c r="N214" s="67"/>
      <c r="O214" s="69"/>
      <c r="P214" s="69"/>
      <c r="Q214" s="69"/>
      <c r="R214" s="69"/>
      <c r="S214" s="69"/>
      <c r="T214" s="70"/>
      <c r="U214" s="59"/>
      <c r="W214" s="66"/>
      <c r="X214" s="67"/>
      <c r="Y214" s="67"/>
      <c r="Z214" s="69"/>
      <c r="AA214" s="69"/>
      <c r="AB214" s="69"/>
      <c r="AC214" s="69"/>
      <c r="AD214" s="69"/>
      <c r="AE214" s="70"/>
      <c r="AH214" s="66"/>
      <c r="AI214" s="67"/>
      <c r="AJ214" s="67"/>
      <c r="AK214" s="69"/>
      <c r="AL214" s="69"/>
      <c r="AM214" s="69"/>
      <c r="AN214" s="69"/>
      <c r="AO214" s="69"/>
      <c r="AP214" s="70"/>
      <c r="AS214" s="66"/>
      <c r="AT214" s="67"/>
      <c r="AU214" s="67"/>
      <c r="AV214" s="69"/>
      <c r="AW214" s="69"/>
      <c r="AX214" s="69"/>
      <c r="AY214" s="69"/>
      <c r="AZ214" s="69"/>
      <c r="BA214" s="70"/>
      <c r="BD214" s="66"/>
      <c r="BE214" s="67"/>
      <c r="BF214" s="67"/>
      <c r="BG214" s="69"/>
      <c r="BH214" s="69"/>
      <c r="BI214" s="69"/>
      <c r="BJ214" s="69"/>
      <c r="BK214" s="69"/>
      <c r="BL214" s="70"/>
    </row>
    <row r="215" spans="1:64" hidden="1" x14ac:dyDescent="0.25">
      <c r="A215" s="66"/>
      <c r="B215" s="67"/>
      <c r="C215" s="67"/>
      <c r="D215" s="69"/>
      <c r="E215" s="69"/>
      <c r="F215" s="69"/>
      <c r="G215" s="69"/>
      <c r="H215" s="69"/>
      <c r="I215" s="70"/>
      <c r="L215" s="66"/>
      <c r="M215" s="67"/>
      <c r="N215" s="67"/>
      <c r="O215" s="69"/>
      <c r="P215" s="69"/>
      <c r="Q215" s="69"/>
      <c r="R215" s="69"/>
      <c r="S215" s="69"/>
      <c r="T215" s="70"/>
      <c r="U215" s="59"/>
      <c r="W215" s="66"/>
      <c r="X215" s="67"/>
      <c r="Y215" s="67"/>
      <c r="Z215" s="69"/>
      <c r="AA215" s="69"/>
      <c r="AB215" s="69"/>
      <c r="AC215" s="69"/>
      <c r="AD215" s="69"/>
      <c r="AE215" s="70"/>
      <c r="AH215" s="66"/>
      <c r="AI215" s="67"/>
      <c r="AJ215" s="67"/>
      <c r="AK215" s="69"/>
      <c r="AL215" s="69"/>
      <c r="AM215" s="69"/>
      <c r="AN215" s="69"/>
      <c r="AO215" s="69"/>
      <c r="AP215" s="70"/>
      <c r="AS215" s="66"/>
      <c r="AT215" s="67"/>
      <c r="AU215" s="67"/>
      <c r="AV215" s="69"/>
      <c r="AW215" s="69"/>
      <c r="AX215" s="69"/>
      <c r="AY215" s="69"/>
      <c r="AZ215" s="69"/>
      <c r="BA215" s="70"/>
      <c r="BD215" s="66"/>
      <c r="BE215" s="67"/>
      <c r="BF215" s="67"/>
      <c r="BG215" s="69"/>
      <c r="BH215" s="69"/>
      <c r="BI215" s="69"/>
      <c r="BJ215" s="69"/>
      <c r="BK215" s="69"/>
      <c r="BL215" s="70"/>
    </row>
    <row r="216" spans="1:64" hidden="1" x14ac:dyDescent="0.25">
      <c r="A216" s="66"/>
      <c r="B216" s="67"/>
      <c r="C216" s="67"/>
      <c r="D216" s="69"/>
      <c r="E216" s="69"/>
      <c r="F216" s="69"/>
      <c r="G216" s="69"/>
      <c r="H216" s="69"/>
      <c r="I216" s="70"/>
      <c r="L216" s="66"/>
      <c r="M216" s="67"/>
      <c r="N216" s="67"/>
      <c r="O216" s="69"/>
      <c r="P216" s="69"/>
      <c r="Q216" s="69"/>
      <c r="R216" s="69"/>
      <c r="S216" s="69"/>
      <c r="T216" s="70"/>
      <c r="U216" s="59"/>
      <c r="W216" s="66"/>
      <c r="X216" s="67"/>
      <c r="Y216" s="67"/>
      <c r="Z216" s="69"/>
      <c r="AA216" s="69"/>
      <c r="AB216" s="69"/>
      <c r="AC216" s="69"/>
      <c r="AD216" s="69"/>
      <c r="AE216" s="70"/>
      <c r="AH216" s="66"/>
      <c r="AI216" s="67"/>
      <c r="AJ216" s="67"/>
      <c r="AK216" s="69"/>
      <c r="AL216" s="69"/>
      <c r="AM216" s="69"/>
      <c r="AN216" s="69"/>
      <c r="AO216" s="69"/>
      <c r="AP216" s="70"/>
      <c r="AS216" s="66"/>
      <c r="AT216" s="67"/>
      <c r="AU216" s="67"/>
      <c r="AV216" s="69"/>
      <c r="AW216" s="69"/>
      <c r="AX216" s="69"/>
      <c r="AY216" s="69"/>
      <c r="AZ216" s="69"/>
      <c r="BA216" s="70"/>
      <c r="BD216" s="66"/>
      <c r="BE216" s="67"/>
      <c r="BF216" s="67"/>
      <c r="BG216" s="69"/>
      <c r="BH216" s="69"/>
      <c r="BI216" s="69"/>
      <c r="BJ216" s="69"/>
      <c r="BK216" s="69"/>
      <c r="BL216" s="70"/>
    </row>
    <row r="217" spans="1:64" hidden="1" x14ac:dyDescent="0.25">
      <c r="A217" s="66"/>
      <c r="B217" s="67"/>
      <c r="C217" s="67"/>
      <c r="D217" s="69"/>
      <c r="E217" s="69"/>
      <c r="F217" s="69"/>
      <c r="G217" s="69"/>
      <c r="H217" s="69"/>
      <c r="I217" s="70"/>
      <c r="L217" s="66"/>
      <c r="M217" s="67"/>
      <c r="N217" s="67"/>
      <c r="O217" s="69"/>
      <c r="P217" s="69"/>
      <c r="Q217" s="69"/>
      <c r="R217" s="69"/>
      <c r="S217" s="69"/>
      <c r="T217" s="70"/>
      <c r="U217" s="59"/>
      <c r="W217" s="66"/>
      <c r="X217" s="67"/>
      <c r="Y217" s="67"/>
      <c r="Z217" s="69"/>
      <c r="AA217" s="69"/>
      <c r="AB217" s="69"/>
      <c r="AC217" s="69"/>
      <c r="AD217" s="69"/>
      <c r="AE217" s="70"/>
      <c r="AH217" s="66"/>
      <c r="AI217" s="67"/>
      <c r="AJ217" s="67"/>
      <c r="AK217" s="69"/>
      <c r="AL217" s="69"/>
      <c r="AM217" s="69"/>
      <c r="AN217" s="69"/>
      <c r="AO217" s="69"/>
      <c r="AP217" s="70"/>
      <c r="AS217" s="66"/>
      <c r="AT217" s="67"/>
      <c r="AU217" s="67"/>
      <c r="AV217" s="69"/>
      <c r="AW217" s="69"/>
      <c r="AX217" s="69"/>
      <c r="AY217" s="69"/>
      <c r="AZ217" s="69"/>
      <c r="BA217" s="70"/>
      <c r="BD217" s="66"/>
      <c r="BE217" s="67"/>
      <c r="BF217" s="67"/>
      <c r="BG217" s="69"/>
      <c r="BH217" s="69"/>
      <c r="BI217" s="69"/>
      <c r="BJ217" s="69"/>
      <c r="BK217" s="69"/>
      <c r="BL217" s="70"/>
    </row>
    <row r="218" spans="1:64" ht="15.75" hidden="1" thickBot="1" x14ac:dyDescent="0.3">
      <c r="A218" s="72"/>
      <c r="B218" s="73"/>
      <c r="C218" s="73"/>
      <c r="D218" s="74"/>
      <c r="E218" s="74"/>
      <c r="F218" s="74"/>
      <c r="G218" s="74"/>
      <c r="H218" s="74"/>
      <c r="I218" s="75"/>
      <c r="L218" s="72"/>
      <c r="M218" s="73"/>
      <c r="N218" s="73"/>
      <c r="O218" s="74"/>
      <c r="P218" s="74"/>
      <c r="Q218" s="74"/>
      <c r="R218" s="74"/>
      <c r="S218" s="74"/>
      <c r="T218" s="75"/>
      <c r="U218" s="59"/>
      <c r="W218" s="72"/>
      <c r="X218" s="73"/>
      <c r="Y218" s="73"/>
      <c r="Z218" s="74"/>
      <c r="AA218" s="74"/>
      <c r="AB218" s="74"/>
      <c r="AC218" s="74"/>
      <c r="AD218" s="74"/>
      <c r="AE218" s="75"/>
      <c r="AH218" s="72"/>
      <c r="AI218" s="73"/>
      <c r="AJ218" s="73"/>
      <c r="AK218" s="74"/>
      <c r="AL218" s="74"/>
      <c r="AM218" s="74"/>
      <c r="AN218" s="74"/>
      <c r="AO218" s="74"/>
      <c r="AP218" s="75"/>
      <c r="AS218" s="72"/>
      <c r="AT218" s="73"/>
      <c r="AU218" s="73"/>
      <c r="AV218" s="74"/>
      <c r="AW218" s="74"/>
      <c r="AX218" s="74"/>
      <c r="AY218" s="74"/>
      <c r="AZ218" s="74"/>
      <c r="BA218" s="75"/>
      <c r="BD218" s="72"/>
      <c r="BE218" s="73"/>
      <c r="BF218" s="73"/>
      <c r="BG218" s="74"/>
      <c r="BH218" s="74"/>
      <c r="BI218" s="74"/>
      <c r="BJ218" s="74"/>
      <c r="BK218" s="74"/>
      <c r="BL218" s="75"/>
    </row>
    <row r="219" spans="1:64" hidden="1" x14ac:dyDescent="0.25">
      <c r="A219" s="9"/>
      <c r="L219" s="9"/>
      <c r="M219" s="7"/>
      <c r="N219" s="7"/>
      <c r="O219" s="7"/>
      <c r="P219" s="7"/>
      <c r="Q219" s="7"/>
      <c r="R219" s="7"/>
      <c r="S219" s="7"/>
      <c r="T219" s="7"/>
      <c r="U219" s="59"/>
      <c r="W219" s="9"/>
      <c r="AH219" s="9"/>
      <c r="AS219" s="9"/>
      <c r="BD219" s="9"/>
    </row>
    <row r="220" spans="1:64" hidden="1" x14ac:dyDescent="0.25">
      <c r="A220" s="9" t="s">
        <v>67</v>
      </c>
      <c r="C220" s="77">
        <v>1</v>
      </c>
      <c r="F220" s="78">
        <f>SUM(F191:F218)</f>
        <v>0</v>
      </c>
      <c r="G220" s="78">
        <f>SUM(G191:G218)</f>
        <v>0</v>
      </c>
      <c r="H220" s="78">
        <f>SUM(H191:H218)</f>
        <v>0</v>
      </c>
      <c r="I220" s="78">
        <f>SUM(I191:I218)</f>
        <v>0</v>
      </c>
      <c r="L220" s="9" t="s">
        <v>67</v>
      </c>
      <c r="M220" s="7"/>
      <c r="N220" s="77">
        <v>1</v>
      </c>
      <c r="O220" s="7"/>
      <c r="P220" s="7"/>
      <c r="Q220" s="78">
        <f>SUM(Q191:Q218)</f>
        <v>0</v>
      </c>
      <c r="R220" s="78">
        <f>SUM(R191:R218)</f>
        <v>0</v>
      </c>
      <c r="S220" s="78">
        <f>SUM(S191:S218)</f>
        <v>0</v>
      </c>
      <c r="T220" s="78">
        <f>SUM(T191:T218)</f>
        <v>0</v>
      </c>
      <c r="U220" s="59"/>
      <c r="W220" s="9" t="s">
        <v>67</v>
      </c>
      <c r="Y220" s="77">
        <v>1</v>
      </c>
      <c r="AB220" s="78">
        <f>SUM(AB191:AB218)</f>
        <v>0</v>
      </c>
      <c r="AC220" s="78">
        <f>SUM(AC191:AC218)</f>
        <v>0</v>
      </c>
      <c r="AD220" s="78">
        <f>SUM(AD191:AD218)</f>
        <v>0</v>
      </c>
      <c r="AE220" s="78">
        <f>SUM(AE191:AE218)</f>
        <v>0</v>
      </c>
      <c r="AH220" s="9" t="s">
        <v>67</v>
      </c>
      <c r="AJ220" s="77">
        <v>1</v>
      </c>
      <c r="AM220" s="78">
        <f>SUM(AM191:AM218)</f>
        <v>0</v>
      </c>
      <c r="AN220" s="78">
        <f>SUM(AN191:AN218)</f>
        <v>0</v>
      </c>
      <c r="AO220" s="78">
        <f>SUM(AO191:AO218)</f>
        <v>0</v>
      </c>
      <c r="AP220" s="78">
        <f>SUM(AP191:AP218)</f>
        <v>0</v>
      </c>
      <c r="AS220" s="9" t="s">
        <v>67</v>
      </c>
      <c r="AU220" s="77">
        <v>1</v>
      </c>
      <c r="AX220" s="78">
        <f>SUM(AX191:AX218)</f>
        <v>0</v>
      </c>
      <c r="AY220" s="78">
        <f>SUM(AY191:AY218)</f>
        <v>0</v>
      </c>
      <c r="AZ220" s="78">
        <f>SUM(AZ191:AZ218)</f>
        <v>0</v>
      </c>
      <c r="BA220" s="78">
        <f>SUM(BA191:BA218)</f>
        <v>0</v>
      </c>
      <c r="BD220" s="9" t="s">
        <v>67</v>
      </c>
      <c r="BF220" s="77">
        <v>1</v>
      </c>
      <c r="BI220" s="78">
        <f>SUM(BI191:BI218)</f>
        <v>0</v>
      </c>
      <c r="BJ220" s="78">
        <f>SUM(BJ191:BJ218)</f>
        <v>0</v>
      </c>
      <c r="BK220" s="78">
        <f>SUM(BK191:BK218)</f>
        <v>0</v>
      </c>
      <c r="BL220" s="78">
        <f>SUM(BL191:BL218)</f>
        <v>0</v>
      </c>
    </row>
    <row r="221" spans="1:64" hidden="1" x14ac:dyDescent="0.25">
      <c r="A221" s="9" t="s">
        <v>68</v>
      </c>
      <c r="C221" s="77">
        <v>2</v>
      </c>
      <c r="L221" s="9" t="s">
        <v>68</v>
      </c>
      <c r="M221" s="7"/>
      <c r="N221" s="77">
        <v>2</v>
      </c>
      <c r="O221" s="7"/>
      <c r="P221" s="7"/>
      <c r="Q221" s="7"/>
      <c r="R221" s="7"/>
      <c r="S221" s="7"/>
      <c r="T221" s="7"/>
      <c r="U221" s="59"/>
      <c r="W221" s="9" t="s">
        <v>68</v>
      </c>
      <c r="Y221" s="77">
        <v>2</v>
      </c>
      <c r="AH221" s="9" t="s">
        <v>68</v>
      </c>
      <c r="AJ221" s="77">
        <v>2</v>
      </c>
      <c r="AS221" s="9" t="s">
        <v>68</v>
      </c>
      <c r="AU221" s="77">
        <v>2</v>
      </c>
      <c r="BD221" s="9" t="s">
        <v>68</v>
      </c>
      <c r="BF221" s="77">
        <v>2</v>
      </c>
    </row>
    <row r="222" spans="1:64" hidden="1" x14ac:dyDescent="0.25">
      <c r="A222" s="9" t="s">
        <v>69</v>
      </c>
      <c r="C222" s="77">
        <v>3</v>
      </c>
      <c r="D222" s="7" t="s">
        <v>106</v>
      </c>
      <c r="L222" s="9" t="s">
        <v>69</v>
      </c>
      <c r="M222" s="7"/>
      <c r="N222" s="77">
        <v>3</v>
      </c>
      <c r="O222" s="7" t="s">
        <v>106</v>
      </c>
      <c r="P222" s="7"/>
      <c r="Q222" s="7"/>
      <c r="R222" s="7"/>
      <c r="S222" s="7"/>
      <c r="T222" s="7"/>
      <c r="U222" s="59"/>
      <c r="W222" s="9" t="s">
        <v>69</v>
      </c>
      <c r="Y222" s="77">
        <v>3</v>
      </c>
      <c r="Z222" s="7" t="s">
        <v>106</v>
      </c>
      <c r="AH222" s="9" t="s">
        <v>69</v>
      </c>
      <c r="AJ222" s="77">
        <v>3</v>
      </c>
      <c r="AK222" s="7" t="s">
        <v>106</v>
      </c>
      <c r="AS222" s="9" t="s">
        <v>69</v>
      </c>
      <c r="AU222" s="77">
        <v>3</v>
      </c>
      <c r="AV222" s="7" t="s">
        <v>106</v>
      </c>
      <c r="BD222" s="9" t="s">
        <v>69</v>
      </c>
      <c r="BF222" s="77">
        <v>3</v>
      </c>
      <c r="BG222" s="7" t="s">
        <v>106</v>
      </c>
    </row>
    <row r="223" spans="1:64" hidden="1" x14ac:dyDescent="0.25">
      <c r="A223" s="9" t="s">
        <v>70</v>
      </c>
      <c r="C223" s="77">
        <v>4</v>
      </c>
      <c r="D223" s="7" t="s">
        <v>106</v>
      </c>
      <c r="G223" s="9"/>
      <c r="L223" s="9" t="s">
        <v>70</v>
      </c>
      <c r="M223" s="7"/>
      <c r="N223" s="77">
        <v>4</v>
      </c>
      <c r="O223" s="7" t="s">
        <v>106</v>
      </c>
      <c r="P223" s="7"/>
      <c r="Q223" s="7"/>
      <c r="R223" s="9"/>
      <c r="S223" s="7"/>
      <c r="T223" s="7"/>
      <c r="U223" s="59"/>
      <c r="W223" s="9" t="s">
        <v>70</v>
      </c>
      <c r="Y223" s="77">
        <v>4</v>
      </c>
      <c r="Z223" s="7" t="s">
        <v>106</v>
      </c>
      <c r="AC223" s="9"/>
      <c r="AH223" s="9" t="s">
        <v>70</v>
      </c>
      <c r="AJ223" s="77">
        <v>4</v>
      </c>
      <c r="AK223" s="7" t="s">
        <v>106</v>
      </c>
      <c r="AN223" s="9"/>
      <c r="AS223" s="9" t="s">
        <v>70</v>
      </c>
      <c r="AU223" s="77">
        <v>4</v>
      </c>
      <c r="AV223" s="7" t="s">
        <v>106</v>
      </c>
      <c r="AY223" s="9"/>
      <c r="BD223" s="9" t="s">
        <v>70</v>
      </c>
      <c r="BF223" s="77">
        <v>4</v>
      </c>
      <c r="BG223" s="7" t="s">
        <v>106</v>
      </c>
      <c r="BJ223" s="9"/>
    </row>
    <row r="224" spans="1:64" hidden="1" x14ac:dyDescent="0.25">
      <c r="A224" s="9" t="s">
        <v>113</v>
      </c>
      <c r="B224" s="9"/>
      <c r="C224" s="9"/>
      <c r="D224" s="9"/>
      <c r="E224" s="9"/>
      <c r="F224" s="9"/>
      <c r="G224" s="76">
        <f>SUM(C222:C223)</f>
        <v>7</v>
      </c>
      <c r="L224" s="9" t="s">
        <v>113</v>
      </c>
      <c r="M224" s="9"/>
      <c r="N224" s="9"/>
      <c r="O224" s="9"/>
      <c r="P224" s="9"/>
      <c r="Q224" s="9"/>
      <c r="R224" s="76">
        <f>SUM(N222:N223)</f>
        <v>7</v>
      </c>
      <c r="S224" s="7"/>
      <c r="T224" s="7"/>
      <c r="U224" s="59"/>
      <c r="W224" s="9" t="s">
        <v>113</v>
      </c>
      <c r="X224" s="9"/>
      <c r="Y224" s="9"/>
      <c r="Z224" s="9"/>
      <c r="AA224" s="9"/>
      <c r="AB224" s="9"/>
      <c r="AC224" s="76">
        <f>SUM(Y222:Y223)</f>
        <v>7</v>
      </c>
      <c r="AH224" s="9" t="s">
        <v>113</v>
      </c>
      <c r="AI224" s="9"/>
      <c r="AJ224" s="9"/>
      <c r="AK224" s="9"/>
      <c r="AL224" s="9"/>
      <c r="AM224" s="9"/>
      <c r="AN224" s="76">
        <f>SUM(AJ222:AJ223)</f>
        <v>7</v>
      </c>
      <c r="AS224" s="9" t="s">
        <v>113</v>
      </c>
      <c r="AT224" s="9"/>
      <c r="AU224" s="9"/>
      <c r="AV224" s="9"/>
      <c r="AW224" s="9"/>
      <c r="AX224" s="9"/>
      <c r="AY224" s="76">
        <f>SUM(AU222:AU223)</f>
        <v>7</v>
      </c>
      <c r="BD224" s="9" t="s">
        <v>113</v>
      </c>
      <c r="BE224" s="9"/>
      <c r="BF224" s="9"/>
      <c r="BG224" s="9"/>
      <c r="BH224" s="9"/>
      <c r="BI224" s="9"/>
      <c r="BJ224" s="76">
        <f>SUM(BF222:BF223)</f>
        <v>7</v>
      </c>
    </row>
    <row r="225" spans="1:64" hidden="1" x14ac:dyDescent="0.25">
      <c r="A225" s="9" t="s">
        <v>64</v>
      </c>
      <c r="B225" s="9"/>
      <c r="C225" s="9"/>
      <c r="D225" s="9"/>
      <c r="E225" s="9"/>
      <c r="F225" s="9"/>
      <c r="I225" s="77">
        <v>5</v>
      </c>
      <c r="L225" s="9" t="s">
        <v>64</v>
      </c>
      <c r="M225" s="9"/>
      <c r="N225" s="9"/>
      <c r="O225" s="9"/>
      <c r="P225" s="9"/>
      <c r="Q225" s="9"/>
      <c r="R225" s="7"/>
      <c r="S225" s="7"/>
      <c r="T225" s="77">
        <v>5</v>
      </c>
      <c r="U225" s="59"/>
      <c r="W225" s="9" t="s">
        <v>64</v>
      </c>
      <c r="X225" s="9"/>
      <c r="Y225" s="9"/>
      <c r="Z225" s="9"/>
      <c r="AA225" s="9"/>
      <c r="AB225" s="9"/>
      <c r="AE225" s="77">
        <v>5</v>
      </c>
      <c r="AH225" s="9" t="s">
        <v>64</v>
      </c>
      <c r="AI225" s="9"/>
      <c r="AJ225" s="9"/>
      <c r="AK225" s="9"/>
      <c r="AL225" s="9"/>
      <c r="AM225" s="9"/>
      <c r="AP225" s="77">
        <v>5</v>
      </c>
      <c r="AS225" s="9" t="s">
        <v>64</v>
      </c>
      <c r="AT225" s="9"/>
      <c r="AU225" s="9"/>
      <c r="AV225" s="9"/>
      <c r="AW225" s="9"/>
      <c r="AX225" s="9"/>
      <c r="BA225" s="77">
        <v>5</v>
      </c>
      <c r="BD225" s="9" t="s">
        <v>64</v>
      </c>
      <c r="BE225" s="9"/>
      <c r="BF225" s="9"/>
      <c r="BG225" s="9"/>
      <c r="BH225" s="9"/>
      <c r="BI225" s="9"/>
      <c r="BL225" s="77">
        <v>5</v>
      </c>
    </row>
    <row r="226" spans="1:64" hidden="1" x14ac:dyDescent="0.25">
      <c r="A226" s="17" t="s">
        <v>157</v>
      </c>
    </row>
    <row r="227" spans="1:64" hidden="1" x14ac:dyDescent="0.25"/>
    <row r="228" spans="1:64" hidden="1" x14ac:dyDescent="0.25"/>
    <row r="239" spans="1:64" ht="15" customHeight="1" x14ac:dyDescent="0.25"/>
    <row r="270" spans="10:10" x14ac:dyDescent="0.25">
      <c r="J270" s="7"/>
    </row>
    <row r="271" spans="10:10" ht="18" customHeight="1" x14ac:dyDescent="0.25"/>
    <row r="277" spans="12:21" x14ac:dyDescent="0.25">
      <c r="L277" s="60"/>
      <c r="M277" s="60"/>
      <c r="N277" s="60"/>
      <c r="O277" s="60"/>
      <c r="P277" s="60"/>
      <c r="Q277" s="60"/>
      <c r="R277" s="60"/>
      <c r="S277" s="60"/>
      <c r="T277" s="60"/>
      <c r="U277" s="60"/>
    </row>
    <row r="278" spans="12:21" x14ac:dyDescent="0.25">
      <c r="L278" s="60"/>
      <c r="M278" s="60"/>
      <c r="N278" s="60"/>
      <c r="O278" s="60"/>
      <c r="P278" s="60"/>
      <c r="Q278" s="60"/>
      <c r="R278" s="60"/>
      <c r="S278" s="60"/>
      <c r="T278" s="60"/>
      <c r="U278" s="60"/>
    </row>
    <row r="279" spans="12:21" x14ac:dyDescent="0.25">
      <c r="L279" s="60"/>
      <c r="M279" s="60"/>
      <c r="N279" s="60"/>
      <c r="O279" s="60"/>
      <c r="P279" s="60"/>
      <c r="Q279" s="60"/>
      <c r="R279" s="60"/>
      <c r="S279" s="60"/>
      <c r="T279" s="60"/>
      <c r="U279" s="60"/>
    </row>
  </sheetData>
  <sheetProtection algorithmName="SHA-512" hashValue="4E4EY13y4SDPsvnZqlecgAmNH1SiEk4vNnmZjWaULlQDO2VyRskl/XLsDLFmRWJ8sqYRUKeizqjLbkevRL5DSw==" saltValue="JPEBItLQtHDUYYb2PaLbHg==" spinCount="100000" sheet="1" objects="1" scenarios="1"/>
  <mergeCells count="40">
    <mergeCell ref="A2:I2"/>
    <mergeCell ref="A3:I3"/>
    <mergeCell ref="A139:I139"/>
    <mergeCell ref="L139:T139"/>
    <mergeCell ref="A48:I48"/>
    <mergeCell ref="A93:I93"/>
    <mergeCell ref="A138:I138"/>
    <mergeCell ref="L138:T138"/>
    <mergeCell ref="L92:T92"/>
    <mergeCell ref="A47:I47"/>
    <mergeCell ref="L93:T93"/>
    <mergeCell ref="AH184:AP184"/>
    <mergeCell ref="AS184:BA184"/>
    <mergeCell ref="BD184:BL184"/>
    <mergeCell ref="W92:AE92"/>
    <mergeCell ref="W93:AE93"/>
    <mergeCell ref="W138:AE138"/>
    <mergeCell ref="W139:AE139"/>
    <mergeCell ref="AH92:AP92"/>
    <mergeCell ref="AH93:AP93"/>
    <mergeCell ref="AH138:AP138"/>
    <mergeCell ref="AH139:AP139"/>
    <mergeCell ref="AS92:BA92"/>
    <mergeCell ref="AS93:BA93"/>
    <mergeCell ref="A184:I184"/>
    <mergeCell ref="L184:T184"/>
    <mergeCell ref="W184:AE184"/>
    <mergeCell ref="A92:I92"/>
    <mergeCell ref="BD185:BL185"/>
    <mergeCell ref="AS138:BA138"/>
    <mergeCell ref="AS139:BA139"/>
    <mergeCell ref="BD92:BL92"/>
    <mergeCell ref="BD93:BL93"/>
    <mergeCell ref="BD138:BL138"/>
    <mergeCell ref="BD139:BL139"/>
    <mergeCell ref="A185:I185"/>
    <mergeCell ref="L185:T185"/>
    <mergeCell ref="W185:AE185"/>
    <mergeCell ref="AH185:AP185"/>
    <mergeCell ref="AS185:BA18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Q316"/>
  <sheetViews>
    <sheetView topLeftCell="A7" zoomScale="70" zoomScaleNormal="70" workbookViewId="0">
      <selection activeCell="S40" sqref="S40"/>
    </sheetView>
  </sheetViews>
  <sheetFormatPr defaultRowHeight="15" x14ac:dyDescent="0.25"/>
  <cols>
    <col min="1" max="2" width="9.140625" style="18"/>
    <col min="3" max="3" width="18.28515625" style="21" customWidth="1"/>
    <col min="4" max="4" width="10.7109375" style="21" customWidth="1"/>
    <col min="5" max="5" width="9.42578125" style="21" bestFit="1" customWidth="1"/>
    <col min="6" max="6" width="10.85546875" style="21" bestFit="1" customWidth="1"/>
    <col min="7" max="7" width="10.42578125" style="21" bestFit="1" customWidth="1"/>
    <col min="8" max="8" width="16.28515625" style="21" bestFit="1" customWidth="1"/>
    <col min="9" max="9" width="16.28515625" style="2" bestFit="1" customWidth="1"/>
    <col min="10" max="10" width="19.28515625" style="107" customWidth="1"/>
    <col min="11" max="11" width="13.5703125" style="107" bestFit="1" customWidth="1"/>
    <col min="12" max="12" width="12" style="107" bestFit="1" customWidth="1"/>
    <col min="13" max="13" width="13.5703125" style="107" bestFit="1" customWidth="1"/>
    <col min="14" max="14" width="12" style="107" bestFit="1" customWidth="1"/>
    <col min="15" max="15" width="16.28515625" style="107" bestFit="1" customWidth="1"/>
    <col min="16" max="16" width="12.7109375" style="2" customWidth="1"/>
    <col min="17" max="17" width="9.140625" style="23" customWidth="1"/>
    <col min="18" max="16384" width="9.140625" style="2"/>
  </cols>
  <sheetData>
    <row r="1" spans="1:17" hidden="1" x14ac:dyDescent="0.25">
      <c r="C1" s="104"/>
      <c r="D1" s="21" t="s">
        <v>77</v>
      </c>
      <c r="J1" s="107" t="s">
        <v>83</v>
      </c>
      <c r="K1" s="127" t="s">
        <v>98</v>
      </c>
      <c r="L1" s="128">
        <v>308.5</v>
      </c>
    </row>
    <row r="2" spans="1:17" hidden="1" x14ac:dyDescent="0.25">
      <c r="D2" s="21" t="s">
        <v>79</v>
      </c>
      <c r="K2" s="129" t="s">
        <v>99</v>
      </c>
      <c r="L2" s="130">
        <v>316</v>
      </c>
    </row>
    <row r="3" spans="1:17" s="10" customFormat="1" ht="15.75" hidden="1" thickBot="1" x14ac:dyDescent="0.3">
      <c r="A3" s="18"/>
      <c r="B3" s="18"/>
      <c r="C3" s="284"/>
      <c r="D3" s="21" t="s">
        <v>197</v>
      </c>
      <c r="E3" s="21"/>
      <c r="F3" s="21"/>
      <c r="G3" s="21"/>
      <c r="H3" s="21"/>
      <c r="J3" s="107"/>
      <c r="K3" s="129" t="s">
        <v>100</v>
      </c>
      <c r="L3" s="130">
        <v>308.5</v>
      </c>
      <c r="M3" s="107"/>
      <c r="N3" s="107"/>
      <c r="O3" s="107"/>
      <c r="Q3" s="23"/>
    </row>
    <row r="4" spans="1:17" s="10" customFormat="1" ht="15.75" hidden="1" thickBot="1" x14ac:dyDescent="0.3">
      <c r="A4" s="18"/>
      <c r="B4" s="18"/>
      <c r="C4" s="7" t="s">
        <v>71</v>
      </c>
      <c r="D4" s="7"/>
      <c r="E4" s="8">
        <v>1.3</v>
      </c>
      <c r="F4" s="21"/>
      <c r="G4" s="21"/>
      <c r="H4" s="21"/>
      <c r="J4" s="107"/>
      <c r="K4" s="129" t="s">
        <v>97</v>
      </c>
      <c r="L4" s="250">
        <f>AVERAGE(M4:N4)</f>
        <v>324</v>
      </c>
      <c r="M4" s="212">
        <v>316</v>
      </c>
      <c r="N4" s="213">
        <v>332</v>
      </c>
      <c r="Q4" s="23"/>
    </row>
    <row r="5" spans="1:17" s="10" customFormat="1" hidden="1" x14ac:dyDescent="0.25">
      <c r="A5" s="18"/>
      <c r="B5" s="18"/>
      <c r="C5" s="21"/>
      <c r="D5" s="21"/>
      <c r="E5" s="21"/>
      <c r="F5" s="21"/>
      <c r="G5" s="21"/>
      <c r="H5" s="21"/>
      <c r="J5" s="107"/>
      <c r="K5" s="129" t="s">
        <v>101</v>
      </c>
      <c r="L5" s="250">
        <f>AVERAGE(M5:N5)</f>
        <v>333.25</v>
      </c>
      <c r="M5" s="212">
        <v>308.5</v>
      </c>
      <c r="N5" s="213">
        <v>358</v>
      </c>
      <c r="Q5" s="23"/>
    </row>
    <row r="6" spans="1:17" s="10" customFormat="1" ht="15.75" hidden="1" thickBot="1" x14ac:dyDescent="0.3">
      <c r="A6" s="18"/>
      <c r="B6" s="18"/>
      <c r="C6" s="21"/>
      <c r="D6" s="21"/>
      <c r="E6" s="21"/>
      <c r="F6" s="21"/>
      <c r="G6" s="21"/>
      <c r="H6" s="21"/>
      <c r="J6" s="107"/>
      <c r="K6" s="131" t="s">
        <v>84</v>
      </c>
      <c r="L6" s="132">
        <v>318</v>
      </c>
      <c r="M6" s="107"/>
      <c r="N6" s="107"/>
      <c r="O6" s="107"/>
      <c r="Q6" s="23"/>
    </row>
    <row r="7" spans="1:17" s="47" customFormat="1" ht="15.75" customHeight="1" thickBot="1" x14ac:dyDescent="0.3">
      <c r="C7" s="21"/>
      <c r="D7" s="21"/>
      <c r="E7" s="21"/>
      <c r="F7" s="21"/>
      <c r="G7" s="21"/>
      <c r="H7" s="21"/>
      <c r="J7" s="107"/>
      <c r="K7" s="107"/>
      <c r="L7" s="107"/>
      <c r="M7" s="107"/>
      <c r="N7" s="107"/>
      <c r="O7" s="107"/>
      <c r="Q7" s="46"/>
    </row>
    <row r="8" spans="1:17" s="47" customFormat="1" ht="15.75" thickBot="1" x14ac:dyDescent="0.3">
      <c r="C8" s="367" t="s">
        <v>72</v>
      </c>
      <c r="D8" s="368"/>
      <c r="E8" s="368"/>
      <c r="F8" s="368"/>
      <c r="G8" s="368"/>
      <c r="H8" s="369"/>
      <c r="I8" s="3"/>
      <c r="J8" s="370" t="s">
        <v>19</v>
      </c>
      <c r="K8" s="371"/>
      <c r="L8" s="371"/>
      <c r="M8" s="371"/>
      <c r="N8" s="371"/>
      <c r="O8" s="372"/>
      <c r="Q8" s="46"/>
    </row>
    <row r="9" spans="1:17" s="47" customFormat="1" ht="15.75" thickBot="1" x14ac:dyDescent="0.3">
      <c r="C9" s="105"/>
      <c r="D9" s="105"/>
      <c r="E9" s="105"/>
      <c r="F9" s="105"/>
      <c r="G9" s="105"/>
      <c r="H9" s="105"/>
      <c r="J9" s="108"/>
      <c r="K9" s="108"/>
      <c r="L9" s="108"/>
      <c r="M9" s="108"/>
      <c r="N9" s="108"/>
      <c r="O9" s="108"/>
      <c r="Q9" s="46"/>
    </row>
    <row r="10" spans="1:17" s="47" customFormat="1" ht="30" x14ac:dyDescent="0.25">
      <c r="A10" s="376">
        <v>2017</v>
      </c>
      <c r="C10" s="377" t="str">
        <f>'Vstupy z VISUMU'!A2</f>
        <v>ROK 2017</v>
      </c>
      <c r="D10" s="379" t="s">
        <v>0</v>
      </c>
      <c r="E10" s="379" t="s">
        <v>1</v>
      </c>
      <c r="F10" s="379" t="s">
        <v>2</v>
      </c>
      <c r="G10" s="379" t="s">
        <v>3</v>
      </c>
      <c r="H10" s="26" t="s">
        <v>65</v>
      </c>
      <c r="J10" s="381" t="str">
        <f>C10</f>
        <v>ROK 2017</v>
      </c>
      <c r="K10" s="338" t="s">
        <v>0</v>
      </c>
      <c r="L10" s="338" t="s">
        <v>1</v>
      </c>
      <c r="M10" s="338" t="s">
        <v>2</v>
      </c>
      <c r="N10" s="338" t="s">
        <v>3</v>
      </c>
      <c r="O10" s="26" t="s">
        <v>65</v>
      </c>
      <c r="Q10" s="46"/>
    </row>
    <row r="11" spans="1:17" s="47" customFormat="1" ht="15.75" thickBot="1" x14ac:dyDescent="0.3">
      <c r="A11" s="376"/>
      <c r="C11" s="378"/>
      <c r="D11" s="380"/>
      <c r="E11" s="380"/>
      <c r="F11" s="380"/>
      <c r="G11" s="380"/>
      <c r="H11" s="27" t="s">
        <v>3</v>
      </c>
      <c r="J11" s="382"/>
      <c r="K11" s="339"/>
      <c r="L11" s="339"/>
      <c r="M11" s="339"/>
      <c r="N11" s="339"/>
      <c r="O11" s="109" t="s">
        <v>3</v>
      </c>
      <c r="Q11" s="46"/>
    </row>
    <row r="12" spans="1:17" s="47" customFormat="1" x14ac:dyDescent="0.25">
      <c r="A12" s="376"/>
      <c r="C12" s="28" t="s">
        <v>5</v>
      </c>
      <c r="D12" s="29">
        <f>'Vstupy z VISUMU'!F9</f>
        <v>65578.760676552702</v>
      </c>
      <c r="E12" s="29">
        <f>'Vstupy z VISUMU'!G9</f>
        <v>2763.9625000000001</v>
      </c>
      <c r="F12" s="29">
        <f>'Vstupy z VISUMU'!H9</f>
        <v>151498.56515497601</v>
      </c>
      <c r="G12" s="29">
        <f>'Vstupy z VISUMU'!I9</f>
        <v>5992.8770000000004</v>
      </c>
      <c r="H12" s="37">
        <f>(G12/G19)*H19</f>
        <v>21318.52057905274</v>
      </c>
      <c r="J12" s="110" t="str">
        <f>C12</f>
        <v>Autobus městský</v>
      </c>
      <c r="K12" s="111">
        <f>D12*$L$1</f>
        <v>20231047.668716509</v>
      </c>
      <c r="L12" s="111">
        <f t="shared" ref="L12" si="0">E12*$L$1</f>
        <v>852682.43125000002</v>
      </c>
      <c r="M12" s="111">
        <f t="shared" ref="M12" si="1">F12*$L$1</f>
        <v>46737307.350310102</v>
      </c>
      <c r="N12" s="111">
        <f t="shared" ref="N12" si="2">G12*$L$1</f>
        <v>1848802.5545000001</v>
      </c>
      <c r="O12" s="112">
        <f t="shared" ref="O12" si="3">H12*$L$1</f>
        <v>6576763.5986377699</v>
      </c>
      <c r="Q12" s="46"/>
    </row>
    <row r="13" spans="1:17" s="47" customFormat="1" x14ac:dyDescent="0.25">
      <c r="A13" s="376"/>
      <c r="C13" s="64" t="s">
        <v>131</v>
      </c>
      <c r="D13" s="30">
        <f>'Vstupy z VISUMU'!F10</f>
        <v>139960.96339908699</v>
      </c>
      <c r="E13" s="30">
        <f>'Vstupy z VISUMU'!G10</f>
        <v>4132.1752777778001</v>
      </c>
      <c r="F13" s="30">
        <f>'Vstupy z VISUMU'!H10</f>
        <v>793572.84278811398</v>
      </c>
      <c r="G13" s="30">
        <f>'Vstupy z VISUMU'!I10</f>
        <v>21634.289000000001</v>
      </c>
      <c r="H13" s="37">
        <f>(G13/G19)*H19</f>
        <v>76959.870069029334</v>
      </c>
      <c r="J13" s="113" t="str">
        <f t="shared" ref="J13:J18" si="4">C13</f>
        <v>Autobus IDS</v>
      </c>
      <c r="K13" s="114">
        <f>D13*$L$2</f>
        <v>44227664.434111491</v>
      </c>
      <c r="L13" s="114">
        <f t="shared" ref="L13" si="5">E13*$L$2</f>
        <v>1305767.3877777848</v>
      </c>
      <c r="M13" s="114">
        <f t="shared" ref="M13" si="6">F13*$L$2</f>
        <v>250769018.32104403</v>
      </c>
      <c r="N13" s="114">
        <f t="shared" ref="N13" si="7">G13*$L$2</f>
        <v>6836435.324</v>
      </c>
      <c r="O13" s="115">
        <f t="shared" ref="O13" si="8">H13*$L$2</f>
        <v>24319318.941813268</v>
      </c>
      <c r="Q13" s="46"/>
    </row>
    <row r="14" spans="1:17" s="47" customFormat="1" x14ac:dyDescent="0.25">
      <c r="A14" s="376"/>
      <c r="C14" s="64" t="s">
        <v>132</v>
      </c>
      <c r="D14" s="30">
        <f>'Vstupy z VISUMU'!F20</f>
        <v>38570.192170629103</v>
      </c>
      <c r="E14" s="30">
        <f>'Vstupy z VISUMU'!G20</f>
        <v>872.71666666670001</v>
      </c>
      <c r="F14" s="30">
        <f>'Vstupy z VISUMU'!H20</f>
        <v>620031.73406026198</v>
      </c>
      <c r="G14" s="30">
        <f>'Vstupy z VISUMU'!I20</f>
        <v>10283.66</v>
      </c>
      <c r="H14" s="37">
        <f>(G14/G19)*H19</f>
        <v>36582.165350295269</v>
      </c>
      <c r="J14" s="113" t="str">
        <f t="shared" si="4"/>
        <v>Autobus mimo IDS</v>
      </c>
      <c r="K14" s="114">
        <f>D14*$L$3</f>
        <v>11898904.284639079</v>
      </c>
      <c r="L14" s="114">
        <f t="shared" ref="L14" si="9">E14*$L$3</f>
        <v>269233.09166667698</v>
      </c>
      <c r="M14" s="114">
        <f t="shared" ref="M14" si="10">F14*$L$3</f>
        <v>191279789.95759082</v>
      </c>
      <c r="N14" s="114">
        <f t="shared" ref="N14" si="11">G14*$L$3</f>
        <v>3172509.11</v>
      </c>
      <c r="O14" s="115">
        <f t="shared" ref="O14" si="12">H14*$L$3</f>
        <v>11285598.010566091</v>
      </c>
      <c r="Q14" s="46"/>
    </row>
    <row r="15" spans="1:17" s="47" customFormat="1" x14ac:dyDescent="0.25">
      <c r="A15" s="376"/>
      <c r="C15" s="64" t="s">
        <v>6</v>
      </c>
      <c r="D15" s="30">
        <f>'Vstupy z VISUMU'!F22</f>
        <v>38899.3711084967</v>
      </c>
      <c r="E15" s="30">
        <f>'Vstupy z VISUMU'!G22</f>
        <v>2053.8583333332999</v>
      </c>
      <c r="F15" s="30">
        <f>'Vstupy z VISUMU'!H22</f>
        <v>78151.9508286497</v>
      </c>
      <c r="G15" s="30">
        <f>'Vstupy z VISUMU'!I22</f>
        <v>4020.942</v>
      </c>
      <c r="H15" s="37">
        <f>(G15/G19)*H19</f>
        <v>14303.736715133227</v>
      </c>
      <c r="J15" s="113" t="str">
        <f t="shared" si="4"/>
        <v>Tramvaj</v>
      </c>
      <c r="K15" s="114">
        <f t="shared" ref="K15:K16" si="13">D15*$L$1</f>
        <v>12000455.986971231</v>
      </c>
      <c r="L15" s="114">
        <f t="shared" ref="L15:L16" si="14">E15*$L$1</f>
        <v>633615.29583332303</v>
      </c>
      <c r="M15" s="114">
        <f t="shared" ref="M15:M16" si="15">F15*$L$1</f>
        <v>24109876.830638431</v>
      </c>
      <c r="N15" s="114">
        <f t="shared" ref="N15:N16" si="16">G15*$L$1</f>
        <v>1240460.6070000001</v>
      </c>
      <c r="O15" s="115">
        <f t="shared" ref="O15:O16" si="17">H15*$L$1</f>
        <v>4412702.7766186008</v>
      </c>
      <c r="Q15" s="46"/>
    </row>
    <row r="16" spans="1:17" s="47" customFormat="1" x14ac:dyDescent="0.25">
      <c r="A16" s="376"/>
      <c r="C16" s="64" t="s">
        <v>56</v>
      </c>
      <c r="D16" s="30">
        <f>'Vstupy z VISUMU'!F23</f>
        <v>18414.401377351001</v>
      </c>
      <c r="E16" s="30">
        <f>'Vstupy z VISUMU'!G23</f>
        <v>892.60416666670005</v>
      </c>
      <c r="F16" s="30">
        <f>'Vstupy z VISUMU'!H23</f>
        <v>35775.0699471115</v>
      </c>
      <c r="G16" s="30">
        <f>'Vstupy z VISUMU'!I23</f>
        <v>1516.3969999999999</v>
      </c>
      <c r="H16" s="37">
        <f>(G16/G19)*H19</f>
        <v>5394.294034486913</v>
      </c>
      <c r="J16" s="113" t="str">
        <f t="shared" si="4"/>
        <v>Trolejbus</v>
      </c>
      <c r="K16" s="114">
        <f t="shared" si="13"/>
        <v>5680842.8249127837</v>
      </c>
      <c r="L16" s="114">
        <f t="shared" si="14"/>
        <v>275368.38541667699</v>
      </c>
      <c r="M16" s="114">
        <f t="shared" si="15"/>
        <v>11036609.078683898</v>
      </c>
      <c r="N16" s="114">
        <f t="shared" si="16"/>
        <v>467808.47449999995</v>
      </c>
      <c r="O16" s="115">
        <f t="shared" si="17"/>
        <v>1664139.7096392126</v>
      </c>
      <c r="Q16" s="46"/>
    </row>
    <row r="17" spans="1:17" s="47" customFormat="1" x14ac:dyDescent="0.25">
      <c r="A17" s="376"/>
      <c r="C17" s="64" t="s">
        <v>61</v>
      </c>
      <c r="D17" s="30">
        <f>'Vstupy z VISUMU'!F24+'Vstupy z VISUMU'!F26</f>
        <v>41152.8002000501</v>
      </c>
      <c r="E17" s="30">
        <f>'Vstupy z VISUMU'!G24+'Vstupy z VISUMU'!G26</f>
        <v>446.01666666670002</v>
      </c>
      <c r="F17" s="30">
        <f>'Vstupy z VISUMU'!H24+'Vstupy z VISUMU'!H26</f>
        <v>3194157.0545605612</v>
      </c>
      <c r="G17" s="30">
        <f>'Vstupy z VISUMU'!I24+'Vstupy z VISUMU'!I26</f>
        <v>34455.875999999997</v>
      </c>
      <c r="H17" s="41">
        <f>(G17/G19)*H19</f>
        <v>122570.22821848157</v>
      </c>
      <c r="J17" s="113" t="str">
        <f t="shared" si="4"/>
        <v>Vlak dálkový</v>
      </c>
      <c r="K17" s="114">
        <f>D17*$L$5</f>
        <v>13714170.666666696</v>
      </c>
      <c r="L17" s="114">
        <f t="shared" ref="L17" si="18">E17*$L$5</f>
        <v>148635.05416667779</v>
      </c>
      <c r="M17" s="114">
        <f t="shared" ref="M17" si="19">F17*$L$5</f>
        <v>1064452838.432307</v>
      </c>
      <c r="N17" s="114">
        <f t="shared" ref="N17" si="20">G17*$L$5</f>
        <v>11482420.676999999</v>
      </c>
      <c r="O17" s="115">
        <f t="shared" ref="O17" si="21">H17*$L$5</f>
        <v>40846528.55380898</v>
      </c>
      <c r="Q17" s="46"/>
    </row>
    <row r="18" spans="1:17" s="47" customFormat="1" ht="15.75" thickBot="1" x14ac:dyDescent="0.3">
      <c r="A18" s="376"/>
      <c r="C18" s="31" t="s">
        <v>62</v>
      </c>
      <c r="D18" s="32">
        <f>'Vstupy z VISUMU'!F25+'Vstupy z VISUMU'!F27</f>
        <v>38126.485620979598</v>
      </c>
      <c r="E18" s="32">
        <f>'Vstupy z VISUMU'!G25+'Vstupy z VISUMU'!G27</f>
        <v>812.07500000000005</v>
      </c>
      <c r="F18" s="32">
        <f>'Vstupy z VISUMU'!H25+'Vstupy z VISUMU'!H27</f>
        <v>1090214.958579361</v>
      </c>
      <c r="G18" s="32">
        <f>'Vstupy z VISUMU'!I25+'Vstupy z VISUMU'!I27</f>
        <v>22881.493999999999</v>
      </c>
      <c r="H18" s="42">
        <f>(G18/G19)*H19</f>
        <v>81396.564741520924</v>
      </c>
      <c r="J18" s="116" t="str">
        <f t="shared" si="4"/>
        <v>Vlak regionální</v>
      </c>
      <c r="K18" s="117">
        <f>D18*$L$4</f>
        <v>12352981.34119739</v>
      </c>
      <c r="L18" s="117">
        <f t="shared" ref="L18" si="22">E18*$L$4</f>
        <v>263112.3</v>
      </c>
      <c r="M18" s="117">
        <f t="shared" ref="M18" si="23">F18*$L$4</f>
        <v>353229646.57971293</v>
      </c>
      <c r="N18" s="117">
        <f t="shared" ref="N18" si="24">G18*$L$4</f>
        <v>7413604.0559999999</v>
      </c>
      <c r="O18" s="118">
        <f t="shared" ref="O18" si="25">H18*$L$4</f>
        <v>26372486.976252779</v>
      </c>
      <c r="Q18" s="46"/>
    </row>
    <row r="19" spans="1:17" s="47" customFormat="1" ht="15.75" thickBot="1" x14ac:dyDescent="0.3">
      <c r="A19" s="376"/>
      <c r="C19" s="33" t="s">
        <v>4</v>
      </c>
      <c r="D19" s="34">
        <f>SUM(D12:D18)</f>
        <v>380702.97455314617</v>
      </c>
      <c r="E19" s="34">
        <f>SUM(E12:E18)</f>
        <v>11973.408611111201</v>
      </c>
      <c r="F19" s="34">
        <f>SUM(F12:F18)</f>
        <v>5963402.1759190354</v>
      </c>
      <c r="G19" s="34">
        <f>SUM(G12:G18)</f>
        <v>100785.535</v>
      </c>
      <c r="H19" s="38">
        <f>SUM(H21:H23)</f>
        <v>358525.37970799999</v>
      </c>
      <c r="J19" s="119" t="s">
        <v>4</v>
      </c>
      <c r="K19" s="120">
        <f>SUM(K12:K18)</f>
        <v>120106067.20721518</v>
      </c>
      <c r="L19" s="120">
        <f>SUM(L12:L18)</f>
        <v>3748413.9461111394</v>
      </c>
      <c r="M19" s="120">
        <f>SUM(M12:M18)</f>
        <v>1941615086.5502872</v>
      </c>
      <c r="N19" s="120">
        <f>SUM(N12:N18)</f>
        <v>32462040.803000003</v>
      </c>
      <c r="O19" s="121">
        <f>SUM(O12:O18)</f>
        <v>115477538.56733669</v>
      </c>
      <c r="Q19" s="46"/>
    </row>
    <row r="20" spans="1:17" s="47" customFormat="1" ht="15.75" thickBot="1" x14ac:dyDescent="0.3">
      <c r="A20" s="376"/>
      <c r="C20" s="35" t="s">
        <v>66</v>
      </c>
      <c r="D20" s="25">
        <f>SUM('Vstupy z VISUMU'!C38:C39)</f>
        <v>11317731.564543001</v>
      </c>
      <c r="E20" s="25">
        <f>SUM('Vstupy z VISUMU'!C40:C41)</f>
        <v>260829.24755500001</v>
      </c>
      <c r="F20" s="36">
        <f>D20*$E$4</f>
        <v>14713051.033905903</v>
      </c>
      <c r="G20" s="36">
        <f>E20*$E$4</f>
        <v>339078.02182150004</v>
      </c>
      <c r="H20" s="39">
        <f>'Vstupy z VISUMU'!G42*$E$4</f>
        <v>339078.02182150004</v>
      </c>
      <c r="J20" s="122" t="s">
        <v>66</v>
      </c>
      <c r="K20" s="123">
        <f>D20*$L$6</f>
        <v>3599038637.5246744</v>
      </c>
      <c r="L20" s="123">
        <f>E20*$L$6</f>
        <v>82943700.722489998</v>
      </c>
      <c r="M20" s="123">
        <f>F20*$L$6</f>
        <v>4678750228.7820768</v>
      </c>
      <c r="N20" s="123">
        <f>G20*$L$6</f>
        <v>107826810.93923701</v>
      </c>
      <c r="O20" s="124">
        <f>H20*$L$6</f>
        <v>107826810.93923701</v>
      </c>
      <c r="Q20" s="46"/>
    </row>
    <row r="21" spans="1:17" s="47" customFormat="1" x14ac:dyDescent="0.25">
      <c r="A21" s="376"/>
      <c r="C21" s="373" t="s">
        <v>104</v>
      </c>
      <c r="D21" s="374"/>
      <c r="E21" s="374"/>
      <c r="F21" s="374"/>
      <c r="G21" s="374"/>
      <c r="H21" s="40">
        <f>'Vstupy z VISUMU'!I43</f>
        <v>358525.37970799999</v>
      </c>
      <c r="J21" s="343" t="s">
        <v>104</v>
      </c>
      <c r="K21" s="344"/>
      <c r="L21" s="344"/>
      <c r="M21" s="344"/>
      <c r="N21" s="344"/>
      <c r="O21" s="125"/>
      <c r="Q21" s="46"/>
    </row>
    <row r="22" spans="1:17" s="47" customFormat="1" x14ac:dyDescent="0.25">
      <c r="A22" s="376"/>
      <c r="C22" s="345" t="s">
        <v>73</v>
      </c>
      <c r="D22" s="346"/>
      <c r="E22" s="346"/>
      <c r="F22" s="346"/>
      <c r="G22" s="347"/>
      <c r="H22" s="134"/>
      <c r="I22" s="97"/>
      <c r="J22" s="325" t="s">
        <v>73</v>
      </c>
      <c r="K22" s="326"/>
      <c r="L22" s="326"/>
      <c r="M22" s="326"/>
      <c r="N22" s="327"/>
      <c r="O22" s="136"/>
      <c r="Q22" s="46"/>
    </row>
    <row r="23" spans="1:17" s="47" customFormat="1" ht="15.75" customHeight="1" thickBot="1" x14ac:dyDescent="0.3">
      <c r="A23" s="376"/>
      <c r="C23" s="328" t="s">
        <v>74</v>
      </c>
      <c r="D23" s="329"/>
      <c r="E23" s="329"/>
      <c r="F23" s="329"/>
      <c r="G23" s="330"/>
      <c r="H23" s="135"/>
      <c r="I23" s="97"/>
      <c r="J23" s="331" t="s">
        <v>74</v>
      </c>
      <c r="K23" s="332"/>
      <c r="L23" s="332"/>
      <c r="M23" s="332"/>
      <c r="N23" s="333"/>
      <c r="O23" s="137"/>
      <c r="Q23" s="46"/>
    </row>
    <row r="24" spans="1:17" ht="15.75" customHeight="1" thickBot="1" x14ac:dyDescent="0.3"/>
    <row r="25" spans="1:17" ht="15.75" thickBot="1" x14ac:dyDescent="0.3">
      <c r="C25" s="367" t="s">
        <v>72</v>
      </c>
      <c r="D25" s="368"/>
      <c r="E25" s="368"/>
      <c r="F25" s="368"/>
      <c r="G25" s="368"/>
      <c r="H25" s="369"/>
      <c r="I25" s="3"/>
      <c r="J25" s="370" t="s">
        <v>19</v>
      </c>
      <c r="K25" s="371"/>
      <c r="L25" s="371"/>
      <c r="M25" s="371"/>
      <c r="N25" s="371"/>
      <c r="O25" s="372"/>
    </row>
    <row r="26" spans="1:17" ht="15.75" thickBot="1" x14ac:dyDescent="0.3">
      <c r="C26" s="105"/>
      <c r="D26" s="105"/>
      <c r="E26" s="105"/>
      <c r="F26" s="105"/>
      <c r="G26" s="105"/>
      <c r="H26" s="105"/>
      <c r="J26" s="108"/>
      <c r="K26" s="108"/>
      <c r="L26" s="108"/>
      <c r="M26" s="108"/>
      <c r="N26" s="108"/>
      <c r="O26" s="108"/>
    </row>
    <row r="27" spans="1:17" ht="30" customHeight="1" x14ac:dyDescent="0.25">
      <c r="A27" s="383" t="s">
        <v>154</v>
      </c>
      <c r="C27" s="357" t="str">
        <f>'Vstupy z VISUMU'!$A$47</f>
        <v>ROK 2024</v>
      </c>
      <c r="D27" s="336" t="s">
        <v>0</v>
      </c>
      <c r="E27" s="336" t="s">
        <v>1</v>
      </c>
      <c r="F27" s="336" t="s">
        <v>2</v>
      </c>
      <c r="G27" s="336" t="s">
        <v>3</v>
      </c>
      <c r="H27" s="26" t="s">
        <v>65</v>
      </c>
      <c r="J27" s="357" t="str">
        <f>C27</f>
        <v>ROK 2024</v>
      </c>
      <c r="K27" s="359" t="s">
        <v>0</v>
      </c>
      <c r="L27" s="359" t="s">
        <v>1</v>
      </c>
      <c r="M27" s="359" t="s">
        <v>2</v>
      </c>
      <c r="N27" s="359" t="s">
        <v>3</v>
      </c>
      <c r="O27" s="26" t="s">
        <v>65</v>
      </c>
    </row>
    <row r="28" spans="1:17" ht="15.75" thickBot="1" x14ac:dyDescent="0.3">
      <c r="A28" s="383"/>
      <c r="C28" s="358"/>
      <c r="D28" s="337"/>
      <c r="E28" s="337"/>
      <c r="F28" s="337"/>
      <c r="G28" s="337"/>
      <c r="H28" s="27" t="s">
        <v>3</v>
      </c>
      <c r="J28" s="358"/>
      <c r="K28" s="360"/>
      <c r="L28" s="360"/>
      <c r="M28" s="360"/>
      <c r="N28" s="360"/>
      <c r="O28" s="109" t="s">
        <v>3</v>
      </c>
    </row>
    <row r="29" spans="1:17" x14ac:dyDescent="0.25">
      <c r="A29" s="383"/>
      <c r="C29" s="28" t="s">
        <v>5</v>
      </c>
      <c r="D29" s="29">
        <f>'Vstupy z VISUMU'!F54</f>
        <v>65578.760676552498</v>
      </c>
      <c r="E29" s="29">
        <f>'Vstupy z VISUMU'!G54</f>
        <v>2763.9625000000001</v>
      </c>
      <c r="F29" s="29">
        <f>'Vstupy z VISUMU'!H54</f>
        <v>149379.06948722899</v>
      </c>
      <c r="G29" s="29">
        <f>'Vstupy z VISUMU'!I54</f>
        <v>5887.7920000000004</v>
      </c>
      <c r="H29" s="37">
        <f>(G29/G36)*H36</f>
        <v>20731.247287872488</v>
      </c>
      <c r="J29" s="110" t="str">
        <f>C29</f>
        <v>Autobus městský</v>
      </c>
      <c r="K29" s="285">
        <f t="shared" ref="K29:L29" si="26">K90</f>
        <v>20230966.324500002</v>
      </c>
      <c r="L29" s="285">
        <f t="shared" si="26"/>
        <v>852682.43125000002</v>
      </c>
      <c r="M29" s="111">
        <f t="shared" ref="M29" si="27">F29*$L$1</f>
        <v>46083442.936810143</v>
      </c>
      <c r="N29" s="111">
        <f t="shared" ref="N29" si="28">G29*$L$1</f>
        <v>1816383.8320000002</v>
      </c>
      <c r="O29" s="112">
        <f t="shared" ref="O29" si="29">H29*$L$1</f>
        <v>6395589.7883086624</v>
      </c>
    </row>
    <row r="30" spans="1:17" x14ac:dyDescent="0.25">
      <c r="A30" s="383"/>
      <c r="C30" s="64" t="s">
        <v>131</v>
      </c>
      <c r="D30" s="30">
        <f>'Vstupy z VISUMU'!F55</f>
        <v>139960.96339908699</v>
      </c>
      <c r="E30" s="30">
        <f>'Vstupy z VISUMU'!G55</f>
        <v>4132.1752777778001</v>
      </c>
      <c r="F30" s="30">
        <f>'Vstupy z VISUMU'!H55</f>
        <v>789741.75347082503</v>
      </c>
      <c r="G30" s="30">
        <f>'Vstupy z VISUMU'!I55</f>
        <v>21377.706999999999</v>
      </c>
      <c r="H30" s="37">
        <f>(G30/G36)*H36</f>
        <v>75272.110540705689</v>
      </c>
      <c r="I30" s="6"/>
      <c r="J30" s="113" t="str">
        <f t="shared" ref="J30:J35" si="30">C30</f>
        <v>Autobus IDS</v>
      </c>
      <c r="K30" s="114">
        <f>D30*$L$2</f>
        <v>44227664.434111491</v>
      </c>
      <c r="L30" s="114">
        <f t="shared" ref="L30" si="31">E30*$L$2</f>
        <v>1305767.3877777848</v>
      </c>
      <c r="M30" s="114">
        <f t="shared" ref="M30" si="32">F30*$L$2</f>
        <v>249558394.09678072</v>
      </c>
      <c r="N30" s="114">
        <f t="shared" ref="N30" si="33">G30*$L$2</f>
        <v>6755355.4119999995</v>
      </c>
      <c r="O30" s="115">
        <f t="shared" ref="O30" si="34">H30*$L$2</f>
        <v>23785986.930862997</v>
      </c>
      <c r="P30" s="6"/>
    </row>
    <row r="31" spans="1:17" s="10" customFormat="1" x14ac:dyDescent="0.25">
      <c r="A31" s="383"/>
      <c r="B31" s="18"/>
      <c r="C31" s="64" t="s">
        <v>132</v>
      </c>
      <c r="D31" s="30">
        <f>'Vstupy z VISUMU'!F65</f>
        <v>38570.192170629103</v>
      </c>
      <c r="E31" s="30">
        <f>'Vstupy z VISUMU'!G65</f>
        <v>872.71666666670001</v>
      </c>
      <c r="F31" s="30">
        <f>'Vstupy z VISUMU'!H65</f>
        <v>696443.32355392305</v>
      </c>
      <c r="G31" s="30">
        <f>'Vstupy z VISUMU'!I65</f>
        <v>11384.57</v>
      </c>
      <c r="H31" s="37">
        <f>(G31/G36)*H36</f>
        <v>40085.71225615553</v>
      </c>
      <c r="J31" s="113" t="str">
        <f t="shared" si="30"/>
        <v>Autobus mimo IDS</v>
      </c>
      <c r="K31" s="114">
        <f>D31*$L$3</f>
        <v>11898904.284639079</v>
      </c>
      <c r="L31" s="114">
        <f t="shared" ref="L31" si="35">E31*$L$3</f>
        <v>269233.09166667698</v>
      </c>
      <c r="M31" s="114">
        <f t="shared" ref="M31" si="36">F31*$L$3</f>
        <v>214852765.31638527</v>
      </c>
      <c r="N31" s="114">
        <f t="shared" ref="N31" si="37">G31*$L$3</f>
        <v>3512139.8449999997</v>
      </c>
      <c r="O31" s="115">
        <f t="shared" ref="O31" si="38">H31*$L$3</f>
        <v>12366442.23102398</v>
      </c>
      <c r="Q31" s="23"/>
    </row>
    <row r="32" spans="1:17" s="10" customFormat="1" x14ac:dyDescent="0.25">
      <c r="A32" s="383"/>
      <c r="B32" s="18"/>
      <c r="C32" s="64" t="s">
        <v>6</v>
      </c>
      <c r="D32" s="30">
        <f>'Vstupy z VISUMU'!F67</f>
        <v>38899.371108496598</v>
      </c>
      <c r="E32" s="30">
        <f>'Vstupy z VISUMU'!G67</f>
        <v>2053.8583333332999</v>
      </c>
      <c r="F32" s="30">
        <f>'Vstupy z VISUMU'!H67</f>
        <v>74063.543313000293</v>
      </c>
      <c r="G32" s="30">
        <f>'Vstupy z VISUMU'!I67</f>
        <v>3820.6089999999999</v>
      </c>
      <c r="H32" s="37">
        <f>(G32/G36)*H36</f>
        <v>13452.579501665685</v>
      </c>
      <c r="J32" s="113" t="str">
        <f t="shared" si="30"/>
        <v>Tramvaj</v>
      </c>
      <c r="K32" s="286">
        <f t="shared" ref="K32:L33" si="39">K93</f>
        <v>12000637.351500001</v>
      </c>
      <c r="L32" s="286">
        <f t="shared" si="39"/>
        <v>633615.29583332303</v>
      </c>
      <c r="M32" s="114">
        <f t="shared" ref="M32:M33" si="40">F32*$L$1</f>
        <v>22848603.112060592</v>
      </c>
      <c r="N32" s="114">
        <f t="shared" ref="N32:N33" si="41">G32*$L$1</f>
        <v>1178657.8765</v>
      </c>
      <c r="O32" s="115">
        <f t="shared" ref="O32:O33" si="42">H32*$L$1</f>
        <v>4150120.7762638638</v>
      </c>
      <c r="Q32" s="23"/>
    </row>
    <row r="33" spans="1:17" s="10" customFormat="1" x14ac:dyDescent="0.25">
      <c r="A33" s="383"/>
      <c r="B33" s="18"/>
      <c r="C33" s="64" t="s">
        <v>56</v>
      </c>
      <c r="D33" s="30">
        <f>'Vstupy z VISUMU'!F68</f>
        <v>18414.401377351001</v>
      </c>
      <c r="E33" s="30">
        <f>'Vstupy z VISUMU'!G68</f>
        <v>892.60416666670005</v>
      </c>
      <c r="F33" s="30">
        <f>'Vstupy z VISUMU'!H68</f>
        <v>35280.222854687097</v>
      </c>
      <c r="G33" s="30">
        <f>'Vstupy z VISUMU'!I68</f>
        <v>1494.5630000000001</v>
      </c>
      <c r="H33" s="37">
        <f>(G33/G36)*H36</f>
        <v>5262.4405108578167</v>
      </c>
      <c r="J33" s="113" t="str">
        <f t="shared" si="30"/>
        <v>Trolejbus</v>
      </c>
      <c r="K33" s="286">
        <f t="shared" si="39"/>
        <v>5680908.7275</v>
      </c>
      <c r="L33" s="286">
        <f t="shared" si="39"/>
        <v>275368.38541667699</v>
      </c>
      <c r="M33" s="114">
        <f t="shared" si="40"/>
        <v>10883948.750670969</v>
      </c>
      <c r="N33" s="114">
        <f t="shared" si="41"/>
        <v>461072.68550000002</v>
      </c>
      <c r="O33" s="115">
        <f t="shared" si="42"/>
        <v>1623462.8975996363</v>
      </c>
      <c r="Q33" s="23"/>
    </row>
    <row r="34" spans="1:17" x14ac:dyDescent="0.25">
      <c r="A34" s="383"/>
      <c r="C34" s="64" t="s">
        <v>61</v>
      </c>
      <c r="D34" s="30">
        <f>'Vstupy z VISUMU'!F69+'Vstupy z VISUMU'!F71</f>
        <v>41118.640667634099</v>
      </c>
      <c r="E34" s="30">
        <f>'Vstupy z VISUMU'!G69+'Vstupy z VISUMU'!G71</f>
        <v>451.21666666660002</v>
      </c>
      <c r="F34" s="30">
        <f>'Vstupy z VISUMU'!H69+'Vstupy z VISUMU'!H71</f>
        <v>3252049.8192086648</v>
      </c>
      <c r="G34" s="30">
        <f>'Vstupy z VISUMU'!I69+'Vstupy z VISUMU'!I71</f>
        <v>33950.394999999997</v>
      </c>
      <c r="H34" s="41">
        <f>(G34/G36)*H36</f>
        <v>119541.25320085179</v>
      </c>
      <c r="I34" s="6"/>
      <c r="J34" s="113" t="str">
        <f t="shared" si="30"/>
        <v>Vlak dálkový</v>
      </c>
      <c r="K34" s="114">
        <f>D34*$L$5</f>
        <v>13702787.002489064</v>
      </c>
      <c r="L34" s="114">
        <f t="shared" ref="L34" si="43">E34*$L$5</f>
        <v>150367.95416664446</v>
      </c>
      <c r="M34" s="114">
        <f t="shared" ref="M34" si="44">F34*$L$5</f>
        <v>1083745602.2512875</v>
      </c>
      <c r="N34" s="114">
        <f t="shared" ref="N34" si="45">G34*$L$5</f>
        <v>11313969.133749999</v>
      </c>
      <c r="O34" s="115">
        <f t="shared" ref="O34" si="46">H34*$L$5</f>
        <v>39837122.629183859</v>
      </c>
      <c r="P34" s="6"/>
    </row>
    <row r="35" spans="1:17" ht="15.75" thickBot="1" x14ac:dyDescent="0.3">
      <c r="A35" s="383"/>
      <c r="C35" s="31" t="s">
        <v>62</v>
      </c>
      <c r="D35" s="32">
        <f>'Vstupy z VISUMU'!F70+'Vstupy z VISUMU'!F72</f>
        <v>38423.524748488198</v>
      </c>
      <c r="E35" s="32">
        <f>'Vstupy z VISUMU'!G70+'Vstupy z VISUMU'!G72</f>
        <v>749.62555555559993</v>
      </c>
      <c r="F35" s="32">
        <f>'Vstupy z VISUMU'!H70+'Vstupy z VISUMU'!H72</f>
        <v>1130767.5630224051</v>
      </c>
      <c r="G35" s="32">
        <f>'Vstupy z VISUMU'!I70+'Vstupy z VISUMU'!I72</f>
        <v>21043.905999999999</v>
      </c>
      <c r="H35" s="42">
        <f>(G35/G36)*H36</f>
        <v>74096.778416891</v>
      </c>
      <c r="I35" s="6"/>
      <c r="J35" s="116" t="str">
        <f t="shared" si="30"/>
        <v>Vlak regionální</v>
      </c>
      <c r="K35" s="117">
        <f>D35*$L$4</f>
        <v>12449222.018510176</v>
      </c>
      <c r="L35" s="117">
        <f t="shared" ref="L35" si="47">E35*$L$4</f>
        <v>242878.68000001437</v>
      </c>
      <c r="M35" s="117">
        <f t="shared" ref="M35" si="48">F35*$L$4</f>
        <v>366368690.41925925</v>
      </c>
      <c r="N35" s="117">
        <f t="shared" ref="N35" si="49">G35*$L$4</f>
        <v>6818225.5439999998</v>
      </c>
      <c r="O35" s="118">
        <f t="shared" ref="O35" si="50">H35*$L$4</f>
        <v>24007356.207072683</v>
      </c>
      <c r="P35" s="6"/>
    </row>
    <row r="36" spans="1:17" ht="15.75" thickBot="1" x14ac:dyDescent="0.3">
      <c r="A36" s="383"/>
      <c r="C36" s="33" t="s">
        <v>4</v>
      </c>
      <c r="D36" s="34">
        <f>SUM(D29:D35)</f>
        <v>380965.85414823855</v>
      </c>
      <c r="E36" s="34">
        <f>SUM(E29:E35)</f>
        <v>11916.159166666701</v>
      </c>
      <c r="F36" s="34">
        <f>SUM(F29:F35)</f>
        <v>6127725.2949107345</v>
      </c>
      <c r="G36" s="34">
        <f>SUM(G29:G35)</f>
        <v>98959.542000000001</v>
      </c>
      <c r="H36" s="38">
        <f>SUM(H38:H40)</f>
        <v>348442.12171500002</v>
      </c>
      <c r="J36" s="119" t="s">
        <v>4</v>
      </c>
      <c r="K36" s="120">
        <f>SUM(K29:K35)</f>
        <v>120191090.14324982</v>
      </c>
      <c r="L36" s="120">
        <f>SUM(L29:L35)</f>
        <v>3729913.2261111205</v>
      </c>
      <c r="M36" s="120">
        <f>SUM(M29:M35)</f>
        <v>1994341446.8832545</v>
      </c>
      <c r="N36" s="120">
        <f>SUM(N29:N35)</f>
        <v>31855804.328749996</v>
      </c>
      <c r="O36" s="121">
        <f>SUM(O29:O35)</f>
        <v>112166081.46031567</v>
      </c>
    </row>
    <row r="37" spans="1:17" ht="15.75" thickBot="1" x14ac:dyDescent="0.3">
      <c r="A37" s="383"/>
      <c r="C37" s="35" t="s">
        <v>66</v>
      </c>
      <c r="D37" s="25">
        <f>'Vstupy z VISUMU'!C83+'Vstupy z VISUMU'!C84</f>
        <v>13027293.960347001</v>
      </c>
      <c r="E37" s="25">
        <f>'Vstupy z VISUMU'!C85+'Vstupy z VISUMU'!C86</f>
        <v>278823.52077100001</v>
      </c>
      <c r="F37" s="36">
        <f>D37*$E$4</f>
        <v>16935482.148451101</v>
      </c>
      <c r="G37" s="36">
        <f>E37*$E$4</f>
        <v>362470.57700230001</v>
      </c>
      <c r="H37" s="39">
        <f>'Vstupy z VISUMU'!G87*$E$4</f>
        <v>362470.57700230001</v>
      </c>
      <c r="J37" s="122" t="s">
        <v>66</v>
      </c>
      <c r="K37" s="123">
        <f>D37*$L$6</f>
        <v>4142679479.3903461</v>
      </c>
      <c r="L37" s="123">
        <f>E37*$L$6</f>
        <v>88665879.605177999</v>
      </c>
      <c r="M37" s="123">
        <f>F37*$L$6</f>
        <v>5385483323.2074499</v>
      </c>
      <c r="N37" s="123">
        <f>G37*$L$6</f>
        <v>115265643.4867314</v>
      </c>
      <c r="O37" s="124">
        <f>H37*$L$6</f>
        <v>115265643.4867314</v>
      </c>
    </row>
    <row r="38" spans="1:17" x14ac:dyDescent="0.25">
      <c r="A38" s="383"/>
      <c r="C38" s="340" t="s">
        <v>104</v>
      </c>
      <c r="D38" s="341"/>
      <c r="E38" s="341"/>
      <c r="F38" s="341"/>
      <c r="G38" s="342"/>
      <c r="H38" s="40">
        <f>'Vstupy z VISUMU'!I88</f>
        <v>348442.12171500002</v>
      </c>
      <c r="J38" s="354" t="s">
        <v>104</v>
      </c>
      <c r="K38" s="355"/>
      <c r="L38" s="355"/>
      <c r="M38" s="355"/>
      <c r="N38" s="356"/>
      <c r="O38" s="125"/>
    </row>
    <row r="39" spans="1:17" x14ac:dyDescent="0.25">
      <c r="A39" s="383"/>
      <c r="C39" s="345" t="s">
        <v>73</v>
      </c>
      <c r="D39" s="346"/>
      <c r="E39" s="346"/>
      <c r="F39" s="346"/>
      <c r="G39" s="347"/>
      <c r="H39" s="134"/>
      <c r="J39" s="325" t="s">
        <v>73</v>
      </c>
      <c r="K39" s="326"/>
      <c r="L39" s="326"/>
      <c r="M39" s="326"/>
      <c r="N39" s="327"/>
      <c r="O39" s="136"/>
    </row>
    <row r="40" spans="1:17" ht="15.75" customHeight="1" thickBot="1" x14ac:dyDescent="0.3">
      <c r="A40" s="383"/>
      <c r="C40" s="328" t="s">
        <v>74</v>
      </c>
      <c r="D40" s="329"/>
      <c r="E40" s="329"/>
      <c r="F40" s="329"/>
      <c r="G40" s="330"/>
      <c r="H40" s="135"/>
      <c r="J40" s="331" t="s">
        <v>74</v>
      </c>
      <c r="K40" s="332"/>
      <c r="L40" s="332"/>
      <c r="M40" s="332"/>
      <c r="N40" s="333"/>
      <c r="O40" s="137"/>
    </row>
    <row r="41" spans="1:17" ht="15.75" thickBot="1" x14ac:dyDescent="0.3">
      <c r="A41" s="383"/>
    </row>
    <row r="42" spans="1:17" s="65" customFormat="1" ht="30" customHeight="1" x14ac:dyDescent="0.25">
      <c r="A42" s="383"/>
      <c r="C42" s="357" t="str">
        <f>'Vstupy z VISUMU'!$A$92</f>
        <v>ROK 2028 - BP bez Přerovky/ŽUB (síť 2024)</v>
      </c>
      <c r="D42" s="336" t="s">
        <v>0</v>
      </c>
      <c r="E42" s="336" t="s">
        <v>1</v>
      </c>
      <c r="F42" s="336" t="s">
        <v>2</v>
      </c>
      <c r="G42" s="336" t="s">
        <v>3</v>
      </c>
      <c r="H42" s="26" t="s">
        <v>65</v>
      </c>
      <c r="J42" s="357" t="str">
        <f>C42</f>
        <v>ROK 2028 - BP bez Přerovky/ŽUB (síť 2024)</v>
      </c>
      <c r="K42" s="359" t="s">
        <v>0</v>
      </c>
      <c r="L42" s="359" t="s">
        <v>1</v>
      </c>
      <c r="M42" s="359" t="s">
        <v>2</v>
      </c>
      <c r="N42" s="359" t="s">
        <v>3</v>
      </c>
      <c r="O42" s="26" t="s">
        <v>65</v>
      </c>
      <c r="Q42" s="63"/>
    </row>
    <row r="43" spans="1:17" s="65" customFormat="1" ht="15.75" thickBot="1" x14ac:dyDescent="0.3">
      <c r="A43" s="383"/>
      <c r="C43" s="358"/>
      <c r="D43" s="337"/>
      <c r="E43" s="337"/>
      <c r="F43" s="337"/>
      <c r="G43" s="337"/>
      <c r="H43" s="27" t="s">
        <v>3</v>
      </c>
      <c r="J43" s="358"/>
      <c r="K43" s="360"/>
      <c r="L43" s="360"/>
      <c r="M43" s="360"/>
      <c r="N43" s="360"/>
      <c r="O43" s="109" t="s">
        <v>3</v>
      </c>
      <c r="Q43" s="63"/>
    </row>
    <row r="44" spans="1:17" s="65" customFormat="1" x14ac:dyDescent="0.25">
      <c r="A44" s="383"/>
      <c r="C44" s="28" t="s">
        <v>5</v>
      </c>
      <c r="D44" s="29">
        <f>'Vstupy z VISUMU'!F99</f>
        <v>65578.497000000003</v>
      </c>
      <c r="E44" s="29">
        <f>'Vstupy z VISUMU'!G99</f>
        <v>2763.9625000000001</v>
      </c>
      <c r="F44" s="29">
        <f>'Vstupy z VISUMU'!H99</f>
        <v>149213.21308546301</v>
      </c>
      <c r="G44" s="29">
        <f>'Vstupy z VISUMU'!I99</f>
        <v>5859.4520000000002</v>
      </c>
      <c r="H44" s="37">
        <f>(G44/G51)*H51</f>
        <v>20632.537561167024</v>
      </c>
      <c r="J44" s="110" t="str">
        <f>C44</f>
        <v>Autobus městský</v>
      </c>
      <c r="K44" s="285">
        <f t="shared" ref="K44:L50" si="51">K29</f>
        <v>20230966.324500002</v>
      </c>
      <c r="L44" s="285">
        <f t="shared" si="51"/>
        <v>852682.43125000002</v>
      </c>
      <c r="M44" s="111">
        <f t="shared" ref="M44" si="52">F44*$L$1</f>
        <v>46032276.236865342</v>
      </c>
      <c r="N44" s="111">
        <f t="shared" ref="N44" si="53">G44*$L$1</f>
        <v>1807640.942</v>
      </c>
      <c r="O44" s="112">
        <f t="shared" ref="O44" si="54">H44*$L$1</f>
        <v>6365137.8376200274</v>
      </c>
      <c r="Q44" s="63"/>
    </row>
    <row r="45" spans="1:17" s="65" customFormat="1" x14ac:dyDescent="0.25">
      <c r="A45" s="383"/>
      <c r="C45" s="64" t="s">
        <v>131</v>
      </c>
      <c r="D45" s="29">
        <f>'Vstupy z VISUMU'!F100</f>
        <v>139962.196</v>
      </c>
      <c r="E45" s="29">
        <f>'Vstupy z VISUMU'!G100</f>
        <v>4132.1752777778001</v>
      </c>
      <c r="F45" s="29">
        <f>'Vstupy z VISUMU'!H100</f>
        <v>781596.04729189596</v>
      </c>
      <c r="G45" s="29">
        <f>'Vstupy z VISUMU'!I100</f>
        <v>21153.171999999999</v>
      </c>
      <c r="H45" s="37">
        <f>(G45/G51)*H51</f>
        <v>74485.398263835334</v>
      </c>
      <c r="J45" s="113" t="str">
        <f t="shared" ref="J45:J50" si="55">C45</f>
        <v>Autobus IDS</v>
      </c>
      <c r="K45" s="286">
        <f t="shared" si="51"/>
        <v>44227664.434111491</v>
      </c>
      <c r="L45" s="286">
        <f t="shared" si="51"/>
        <v>1305767.3877777848</v>
      </c>
      <c r="M45" s="114">
        <f t="shared" ref="M45" si="56">F45*$L$2</f>
        <v>246984350.94423911</v>
      </c>
      <c r="N45" s="114">
        <f t="shared" ref="N45" si="57">G45*$L$2</f>
        <v>6684402.352</v>
      </c>
      <c r="O45" s="115">
        <f t="shared" ref="O45" si="58">H45*$L$2</f>
        <v>23537385.851371966</v>
      </c>
      <c r="Q45" s="63"/>
    </row>
    <row r="46" spans="1:17" s="65" customFormat="1" x14ac:dyDescent="0.25">
      <c r="A46" s="383"/>
      <c r="C46" s="64" t="s">
        <v>132</v>
      </c>
      <c r="D46" s="29">
        <f>'Vstupy z VISUMU'!F110</f>
        <v>38569.89</v>
      </c>
      <c r="E46" s="29">
        <f>'Vstupy z VISUMU'!G110</f>
        <v>872.71666666670001</v>
      </c>
      <c r="F46" s="29">
        <f>'Vstupy z VISUMU'!H110</f>
        <v>693124.45326874102</v>
      </c>
      <c r="G46" s="29">
        <f>'Vstupy z VISUMU'!I110</f>
        <v>11325.779</v>
      </c>
      <c r="H46" s="37">
        <f>(G46/G51)*H51</f>
        <v>39880.78759361399</v>
      </c>
      <c r="J46" s="113" t="str">
        <f t="shared" si="55"/>
        <v>Autobus mimo IDS</v>
      </c>
      <c r="K46" s="286">
        <f t="shared" si="51"/>
        <v>11898904.284639079</v>
      </c>
      <c r="L46" s="286">
        <f t="shared" si="51"/>
        <v>269233.09166667698</v>
      </c>
      <c r="M46" s="114">
        <f t="shared" ref="M46" si="59">F46*$L$3</f>
        <v>213828893.8334066</v>
      </c>
      <c r="N46" s="114">
        <f t="shared" ref="N46" si="60">G46*$L$3</f>
        <v>3494002.8215000001</v>
      </c>
      <c r="O46" s="115">
        <f t="shared" ref="O46" si="61">H46*$L$3</f>
        <v>12303222.972629916</v>
      </c>
      <c r="Q46" s="63"/>
    </row>
    <row r="47" spans="1:17" s="65" customFormat="1" x14ac:dyDescent="0.25">
      <c r="A47" s="383"/>
      <c r="C47" s="64" t="s">
        <v>6</v>
      </c>
      <c r="D47" s="29">
        <f>'Vstupy z VISUMU'!F112</f>
        <v>38899.959000000003</v>
      </c>
      <c r="E47" s="29">
        <f>'Vstupy z VISUMU'!G112</f>
        <v>2053.8583333332999</v>
      </c>
      <c r="F47" s="29">
        <f>'Vstupy z VISUMU'!H112</f>
        <v>73154.112888197298</v>
      </c>
      <c r="G47" s="29">
        <f>'Vstupy z VISUMU'!I112</f>
        <v>3778.029</v>
      </c>
      <c r="H47" s="37">
        <f>(G47/G51)*H51</f>
        <v>13303.347352223089</v>
      </c>
      <c r="J47" s="113" t="str">
        <f t="shared" si="55"/>
        <v>Tramvaj</v>
      </c>
      <c r="K47" s="286">
        <f t="shared" si="51"/>
        <v>12000637.351500001</v>
      </c>
      <c r="L47" s="286">
        <f t="shared" si="51"/>
        <v>633615.29583332303</v>
      </c>
      <c r="M47" s="114">
        <f t="shared" ref="M47:M48" si="62">F47*$L$1</f>
        <v>22568043.826008867</v>
      </c>
      <c r="N47" s="114">
        <f t="shared" ref="N47:N48" si="63">G47*$L$1</f>
        <v>1165521.9465000001</v>
      </c>
      <c r="O47" s="115">
        <f t="shared" ref="O47:O48" si="64">H47*$L$1</f>
        <v>4104082.6581608229</v>
      </c>
      <c r="Q47" s="63"/>
    </row>
    <row r="48" spans="1:17" s="65" customFormat="1" x14ac:dyDescent="0.25">
      <c r="A48" s="383"/>
      <c r="C48" s="64" t="s">
        <v>56</v>
      </c>
      <c r="D48" s="30">
        <f>'Vstupy z VISUMU'!F113</f>
        <v>18414.615000000002</v>
      </c>
      <c r="E48" s="30">
        <f>'Vstupy z VISUMU'!G113</f>
        <v>892.60416666670005</v>
      </c>
      <c r="F48" s="30">
        <f>'Vstupy z VISUMU'!H113</f>
        <v>34532.177813246301</v>
      </c>
      <c r="G48" s="30">
        <f>'Vstupy z VISUMU'!I113</f>
        <v>1464.6379999999999</v>
      </c>
      <c r="H48" s="37">
        <f>(G48/G51)*H51</f>
        <v>5157.3421112610094</v>
      </c>
      <c r="J48" s="113" t="str">
        <f t="shared" si="55"/>
        <v>Trolejbus</v>
      </c>
      <c r="K48" s="286">
        <f t="shared" si="51"/>
        <v>5680908.7275</v>
      </c>
      <c r="L48" s="286">
        <f t="shared" si="51"/>
        <v>275368.38541667699</v>
      </c>
      <c r="M48" s="114">
        <f t="shared" si="62"/>
        <v>10653176.855386484</v>
      </c>
      <c r="N48" s="114">
        <f t="shared" si="63"/>
        <v>451840.82299999997</v>
      </c>
      <c r="O48" s="115">
        <f t="shared" si="64"/>
        <v>1591040.0413240215</v>
      </c>
      <c r="Q48" s="63"/>
    </row>
    <row r="49" spans="1:17" s="65" customFormat="1" x14ac:dyDescent="0.25">
      <c r="A49" s="383"/>
      <c r="C49" s="64" t="s">
        <v>61</v>
      </c>
      <c r="D49" s="30">
        <f>'Vstupy z VISUMU'!F114+'Vstupy z VISUMU'!F116</f>
        <v>41118.656000000003</v>
      </c>
      <c r="E49" s="30">
        <f>'Vstupy z VISUMU'!G114+'Vstupy z VISUMU'!G116</f>
        <v>451.21666666660002</v>
      </c>
      <c r="F49" s="30">
        <f>'Vstupy z VISUMU'!H114+'Vstupy z VISUMU'!H116</f>
        <v>3332772.683617786</v>
      </c>
      <c r="G49" s="30">
        <f>'Vstupy z VISUMU'!I114+'Vstupy z VISUMU'!I116</f>
        <v>34683.733999999997</v>
      </c>
      <c r="H49" s="41">
        <f>(G49/G51)*H51</f>
        <v>122129.75624965024</v>
      </c>
      <c r="J49" s="113" t="str">
        <f t="shared" si="55"/>
        <v>Vlak dálkový</v>
      </c>
      <c r="K49" s="286">
        <f t="shared" si="51"/>
        <v>13702787.002489064</v>
      </c>
      <c r="L49" s="286">
        <f t="shared" si="51"/>
        <v>150367.95416664446</v>
      </c>
      <c r="M49" s="114">
        <f t="shared" ref="M49" si="65">F49*$L$5</f>
        <v>1110646496.8156271</v>
      </c>
      <c r="N49" s="114">
        <f t="shared" ref="N49" si="66">G49*$L$5</f>
        <v>11558354.3555</v>
      </c>
      <c r="O49" s="115">
        <f t="shared" ref="O49" si="67">H49*$L$5</f>
        <v>40699741.270195939</v>
      </c>
      <c r="Q49" s="63"/>
    </row>
    <row r="50" spans="1:17" s="65" customFormat="1" ht="15.75" thickBot="1" x14ac:dyDescent="0.3">
      <c r="A50" s="383"/>
      <c r="C50" s="31" t="s">
        <v>62</v>
      </c>
      <c r="D50" s="32">
        <f>'Vstupy z VISUMU'!F115+'Vstupy z VISUMU'!F117</f>
        <v>38423.205999999998</v>
      </c>
      <c r="E50" s="32">
        <f>'Vstupy z VISUMU'!G115+'Vstupy z VISUMU'!G117</f>
        <v>749.62555555559993</v>
      </c>
      <c r="F50" s="32">
        <f>'Vstupy z VISUMU'!H115+'Vstupy z VISUMU'!H117</f>
        <v>1154764.4463837531</v>
      </c>
      <c r="G50" s="32">
        <f>'Vstupy z VISUMU'!I115+'Vstupy z VISUMU'!I117</f>
        <v>21517.712</v>
      </c>
      <c r="H50" s="42">
        <f>(G50/G51)*H51</f>
        <v>75769.031143249289</v>
      </c>
      <c r="J50" s="116" t="str">
        <f t="shared" si="55"/>
        <v>Vlak regionální</v>
      </c>
      <c r="K50" s="287">
        <f t="shared" si="51"/>
        <v>12449222.018510176</v>
      </c>
      <c r="L50" s="287">
        <f t="shared" si="51"/>
        <v>242878.68000001437</v>
      </c>
      <c r="M50" s="117">
        <f t="shared" ref="M50" si="68">F50*$L$4</f>
        <v>374143680.62833601</v>
      </c>
      <c r="N50" s="117">
        <f t="shared" ref="N50" si="69">G50*$L$4</f>
        <v>6971738.6880000001</v>
      </c>
      <c r="O50" s="118">
        <f t="shared" ref="O50" si="70">H50*$L$4</f>
        <v>24549166.090412769</v>
      </c>
      <c r="Q50" s="63"/>
    </row>
    <row r="51" spans="1:17" s="65" customFormat="1" ht="15.75" thickBot="1" x14ac:dyDescent="0.3">
      <c r="A51" s="383"/>
      <c r="C51" s="33" t="s">
        <v>4</v>
      </c>
      <c r="D51" s="34">
        <f>SUM(D44:D50)</f>
        <v>380967.01900000003</v>
      </c>
      <c r="E51" s="34">
        <f>SUM(E44:E50)</f>
        <v>11916.159166666701</v>
      </c>
      <c r="F51" s="34">
        <f>SUM(F44:F50)</f>
        <v>6219157.1343490826</v>
      </c>
      <c r="G51" s="34">
        <f>SUM(G44:G50)</f>
        <v>99782.516000000003</v>
      </c>
      <c r="H51" s="38">
        <f>SUM(H53:H55)</f>
        <v>351358.20027500001</v>
      </c>
      <c r="J51" s="119" t="s">
        <v>4</v>
      </c>
      <c r="K51" s="120">
        <f>SUM(K44:K50)</f>
        <v>120191090.14324982</v>
      </c>
      <c r="L51" s="120">
        <f>SUM(L44:L50)</f>
        <v>3729913.2261111205</v>
      </c>
      <c r="M51" s="120">
        <f>SUM(M44:M50)</f>
        <v>2024856919.1398692</v>
      </c>
      <c r="N51" s="120">
        <f>SUM(N44:N50)</f>
        <v>32133501.9285</v>
      </c>
      <c r="O51" s="121">
        <f>SUM(O44:O50)</f>
        <v>113149776.72171545</v>
      </c>
      <c r="Q51" s="63"/>
    </row>
    <row r="52" spans="1:17" s="65" customFormat="1" ht="15.75" thickBot="1" x14ac:dyDescent="0.3">
      <c r="A52" s="383"/>
      <c r="C52" s="35" t="s">
        <v>66</v>
      </c>
      <c r="D52" s="25">
        <f>'Vstupy z VISUMU'!C128+'Vstupy z VISUMU'!C129</f>
        <v>12936410.307979999</v>
      </c>
      <c r="E52" s="25">
        <f>'Vstupy z VISUMU'!C130+'Vstupy z VISUMU'!C131</f>
        <v>281790.65297399997</v>
      </c>
      <c r="F52" s="36">
        <f>D52*$E$4</f>
        <v>16817333.400373999</v>
      </c>
      <c r="G52" s="36">
        <f>E52*$E$4</f>
        <v>366327.84886619996</v>
      </c>
      <c r="H52" s="39">
        <f>'Vstupy z VISUMU'!G132*$E$4</f>
        <v>366327.84886619996</v>
      </c>
      <c r="J52" s="122" t="s">
        <v>66</v>
      </c>
      <c r="K52" s="123">
        <f>D52*$L$6</f>
        <v>4113778477.9376397</v>
      </c>
      <c r="L52" s="123">
        <f>E52*$L$6</f>
        <v>89609427.645731986</v>
      </c>
      <c r="M52" s="123">
        <f>F52*$L$6</f>
        <v>5347912021.3189316</v>
      </c>
      <c r="N52" s="123">
        <f>G52*$L$6</f>
        <v>116492255.93945159</v>
      </c>
      <c r="O52" s="124">
        <f>H52*$L$6</f>
        <v>116492255.93945159</v>
      </c>
      <c r="Q52" s="63"/>
    </row>
    <row r="53" spans="1:17" s="65" customFormat="1" x14ac:dyDescent="0.25">
      <c r="A53" s="383"/>
      <c r="C53" s="340" t="s">
        <v>104</v>
      </c>
      <c r="D53" s="341"/>
      <c r="E53" s="341"/>
      <c r="F53" s="341"/>
      <c r="G53" s="342"/>
      <c r="H53" s="40">
        <f>'Vstupy z VISUMU'!I133</f>
        <v>351358.20027500001</v>
      </c>
      <c r="J53" s="354" t="s">
        <v>104</v>
      </c>
      <c r="K53" s="355"/>
      <c r="L53" s="355"/>
      <c r="M53" s="355"/>
      <c r="N53" s="356"/>
      <c r="O53" s="125"/>
      <c r="Q53" s="63"/>
    </row>
    <row r="54" spans="1:17" s="65" customFormat="1" x14ac:dyDescent="0.25">
      <c r="A54" s="383"/>
      <c r="C54" s="345" t="s">
        <v>73</v>
      </c>
      <c r="D54" s="346"/>
      <c r="E54" s="346"/>
      <c r="F54" s="346"/>
      <c r="G54" s="347"/>
      <c r="H54" s="134"/>
      <c r="I54" s="97"/>
      <c r="J54" s="325" t="s">
        <v>73</v>
      </c>
      <c r="K54" s="326"/>
      <c r="L54" s="326"/>
      <c r="M54" s="326"/>
      <c r="N54" s="327"/>
      <c r="O54" s="136"/>
      <c r="Q54" s="63"/>
    </row>
    <row r="55" spans="1:17" s="65" customFormat="1" ht="15.75" customHeight="1" thickBot="1" x14ac:dyDescent="0.3">
      <c r="A55" s="383"/>
      <c r="C55" s="328" t="s">
        <v>74</v>
      </c>
      <c r="D55" s="329"/>
      <c r="E55" s="329"/>
      <c r="F55" s="329"/>
      <c r="G55" s="330"/>
      <c r="H55" s="135"/>
      <c r="I55" s="97"/>
      <c r="J55" s="331" t="s">
        <v>74</v>
      </c>
      <c r="K55" s="332"/>
      <c r="L55" s="332"/>
      <c r="M55" s="332"/>
      <c r="N55" s="333"/>
      <c r="O55" s="137"/>
      <c r="Q55" s="63"/>
    </row>
    <row r="56" spans="1:17" s="65" customFormat="1" ht="15.75" thickBot="1" x14ac:dyDescent="0.3">
      <c r="A56" s="383"/>
      <c r="C56" s="21"/>
      <c r="D56" s="21"/>
      <c r="E56" s="21"/>
      <c r="F56" s="21"/>
      <c r="G56" s="21"/>
      <c r="H56" s="21"/>
      <c r="J56" s="107"/>
      <c r="K56" s="107"/>
      <c r="L56" s="107"/>
      <c r="M56" s="107"/>
      <c r="N56" s="107"/>
      <c r="O56" s="107"/>
      <c r="Q56" s="63"/>
    </row>
    <row r="57" spans="1:17" s="65" customFormat="1" ht="30" x14ac:dyDescent="0.25">
      <c r="A57" s="383"/>
      <c r="C57" s="357" t="str">
        <f>'Vstupy z VISUMU'!$A$138</f>
        <v>ROK 2053 - BP bez Přerovky/ŽUB (síť 2024)</v>
      </c>
      <c r="D57" s="336" t="s">
        <v>0</v>
      </c>
      <c r="E57" s="336" t="s">
        <v>1</v>
      </c>
      <c r="F57" s="336" t="s">
        <v>2</v>
      </c>
      <c r="G57" s="336" t="s">
        <v>3</v>
      </c>
      <c r="H57" s="26" t="s">
        <v>65</v>
      </c>
      <c r="J57" s="357" t="str">
        <f>C57</f>
        <v>ROK 2053 - BP bez Přerovky/ŽUB (síť 2024)</v>
      </c>
      <c r="K57" s="359" t="s">
        <v>0</v>
      </c>
      <c r="L57" s="359" t="s">
        <v>1</v>
      </c>
      <c r="M57" s="359" t="s">
        <v>2</v>
      </c>
      <c r="N57" s="359" t="s">
        <v>3</v>
      </c>
      <c r="O57" s="26" t="s">
        <v>65</v>
      </c>
      <c r="Q57" s="63"/>
    </row>
    <row r="58" spans="1:17" s="65" customFormat="1" ht="15.75" thickBot="1" x14ac:dyDescent="0.3">
      <c r="A58" s="383"/>
      <c r="C58" s="358"/>
      <c r="D58" s="337"/>
      <c r="E58" s="337"/>
      <c r="F58" s="337"/>
      <c r="G58" s="337"/>
      <c r="H58" s="27" t="s">
        <v>3</v>
      </c>
      <c r="J58" s="358"/>
      <c r="K58" s="360"/>
      <c r="L58" s="360"/>
      <c r="M58" s="360"/>
      <c r="N58" s="360"/>
      <c r="O58" s="109" t="s">
        <v>3</v>
      </c>
      <c r="Q58" s="63"/>
    </row>
    <row r="59" spans="1:17" s="65" customFormat="1" x14ac:dyDescent="0.25">
      <c r="A59" s="383"/>
      <c r="C59" s="28" t="s">
        <v>5</v>
      </c>
      <c r="D59" s="29">
        <f>'Vstupy z VISUMU'!F145</f>
        <v>65578.497000000003</v>
      </c>
      <c r="E59" s="29">
        <f>'Vstupy z VISUMU'!G145</f>
        <v>2763.9625000000001</v>
      </c>
      <c r="F59" s="29">
        <f>'Vstupy z VISUMU'!H145</f>
        <v>159527.573874789</v>
      </c>
      <c r="G59" s="29">
        <f>'Vstupy z VISUMU'!I145</f>
        <v>6153.5370000000003</v>
      </c>
      <c r="H59" s="37">
        <f>(G59/G66)*H66</f>
        <v>21554.911439452953</v>
      </c>
      <c r="J59" s="110" t="str">
        <f>C59</f>
        <v>Autobus městský</v>
      </c>
      <c r="K59" s="285">
        <f t="shared" ref="K59:L65" si="71">K29</f>
        <v>20230966.324500002</v>
      </c>
      <c r="L59" s="285">
        <f t="shared" si="71"/>
        <v>852682.43125000002</v>
      </c>
      <c r="M59" s="111">
        <f t="shared" ref="M59" si="72">F59*$L$1</f>
        <v>49214256.540372409</v>
      </c>
      <c r="N59" s="111">
        <f t="shared" ref="N59" si="73">G59*$L$1</f>
        <v>1898366.1645000002</v>
      </c>
      <c r="O59" s="112">
        <f t="shared" ref="O59" si="74">H59*$L$1</f>
        <v>6649690.1790712364</v>
      </c>
      <c r="Q59" s="63"/>
    </row>
    <row r="60" spans="1:17" s="65" customFormat="1" x14ac:dyDescent="0.25">
      <c r="A60" s="383"/>
      <c r="C60" s="64" t="s">
        <v>131</v>
      </c>
      <c r="D60" s="29">
        <f>'Vstupy z VISUMU'!F146</f>
        <v>139962.196</v>
      </c>
      <c r="E60" s="29">
        <f>'Vstupy z VISUMU'!G146</f>
        <v>4132.1752777778001</v>
      </c>
      <c r="F60" s="29">
        <f>'Vstupy z VISUMU'!H146</f>
        <v>809693.789537595</v>
      </c>
      <c r="G60" s="29">
        <f>'Vstupy z VISUMU'!I146</f>
        <v>21840.966</v>
      </c>
      <c r="H60" s="37">
        <f>(G60/G66)*H66</f>
        <v>76505.607731310141</v>
      </c>
      <c r="J60" s="113" t="str">
        <f t="shared" ref="J60:J65" si="75">C60</f>
        <v>Autobus IDS</v>
      </c>
      <c r="K60" s="286">
        <f t="shared" si="71"/>
        <v>44227664.434111491</v>
      </c>
      <c r="L60" s="286">
        <f t="shared" si="71"/>
        <v>1305767.3877777848</v>
      </c>
      <c r="M60" s="114">
        <f t="shared" ref="M60" si="76">F60*$L$2</f>
        <v>255863237.49388003</v>
      </c>
      <c r="N60" s="114">
        <f t="shared" ref="N60" si="77">G60*$L$2</f>
        <v>6901745.2560000001</v>
      </c>
      <c r="O60" s="115">
        <f t="shared" ref="O60" si="78">H60*$L$2</f>
        <v>24175772.043094005</v>
      </c>
      <c r="Q60" s="63"/>
    </row>
    <row r="61" spans="1:17" s="65" customFormat="1" x14ac:dyDescent="0.25">
      <c r="A61" s="383"/>
      <c r="C61" s="64" t="s">
        <v>132</v>
      </c>
      <c r="D61" s="29">
        <f>'Vstupy z VISUMU'!F156</f>
        <v>38569.89</v>
      </c>
      <c r="E61" s="29">
        <f>'Vstupy z VISUMU'!G156</f>
        <v>872.71666666670001</v>
      </c>
      <c r="F61" s="29">
        <f>'Vstupy z VISUMU'!H156</f>
        <v>769369.41820304899</v>
      </c>
      <c r="G61" s="29">
        <f>'Vstupy z VISUMU'!I156</f>
        <v>12460.105</v>
      </c>
      <c r="H61" s="37">
        <f>(G61/G66)*H66</f>
        <v>43645.867376971146</v>
      </c>
      <c r="J61" s="113" t="str">
        <f t="shared" si="75"/>
        <v>Autobus mimo IDS</v>
      </c>
      <c r="K61" s="286">
        <f t="shared" si="71"/>
        <v>11898904.284639079</v>
      </c>
      <c r="L61" s="286">
        <f t="shared" si="71"/>
        <v>269233.09166667698</v>
      </c>
      <c r="M61" s="114">
        <f t="shared" ref="M61" si="79">F61*$L$3</f>
        <v>237350465.51564062</v>
      </c>
      <c r="N61" s="114">
        <f t="shared" ref="N61" si="80">G61*$L$3</f>
        <v>3843942.3925000001</v>
      </c>
      <c r="O61" s="115">
        <f t="shared" ref="O61" si="81">H61*$L$3</f>
        <v>13464750.085795598</v>
      </c>
      <c r="Q61" s="63"/>
    </row>
    <row r="62" spans="1:17" s="65" customFormat="1" x14ac:dyDescent="0.25">
      <c r="A62" s="383"/>
      <c r="C62" s="64" t="s">
        <v>6</v>
      </c>
      <c r="D62" s="29">
        <f>'Vstupy z VISUMU'!F158</f>
        <v>38899.959000000003</v>
      </c>
      <c r="E62" s="29">
        <f>'Vstupy z VISUMU'!G158</f>
        <v>2053.8583333332999</v>
      </c>
      <c r="F62" s="29">
        <f>'Vstupy z VISUMU'!H158</f>
        <v>75229.261695694906</v>
      </c>
      <c r="G62" s="29">
        <f>'Vstupy z VISUMU'!I158</f>
        <v>3890.7759999999998</v>
      </c>
      <c r="H62" s="37">
        <f>(G62/G66)*H66</f>
        <v>13628.801144894229</v>
      </c>
      <c r="J62" s="113" t="str">
        <f t="shared" si="75"/>
        <v>Tramvaj</v>
      </c>
      <c r="K62" s="286">
        <f t="shared" si="71"/>
        <v>12000637.351500001</v>
      </c>
      <c r="L62" s="286">
        <f t="shared" si="71"/>
        <v>633615.29583332303</v>
      </c>
      <c r="M62" s="114">
        <f t="shared" ref="M62:M63" si="82">F62*$L$1</f>
        <v>23208227.233121879</v>
      </c>
      <c r="N62" s="114">
        <f t="shared" ref="N62:N63" si="83">G62*$L$1</f>
        <v>1200304.3959999999</v>
      </c>
      <c r="O62" s="115">
        <f t="shared" ref="O62:O63" si="84">H62*$L$1</f>
        <v>4204485.1531998692</v>
      </c>
      <c r="Q62" s="63"/>
    </row>
    <row r="63" spans="1:17" s="65" customFormat="1" x14ac:dyDescent="0.25">
      <c r="A63" s="383"/>
      <c r="C63" s="64" t="s">
        <v>56</v>
      </c>
      <c r="D63" s="30">
        <f>'Vstupy z VISUMU'!F159</f>
        <v>18414.615000000002</v>
      </c>
      <c r="E63" s="30">
        <f>'Vstupy z VISUMU'!G159</f>
        <v>892.60416666670005</v>
      </c>
      <c r="F63" s="30">
        <f>'Vstupy z VISUMU'!H159</f>
        <v>35721.056092129402</v>
      </c>
      <c r="G63" s="30">
        <f>'Vstupy z VISUMU'!I159</f>
        <v>1509.752</v>
      </c>
      <c r="H63" s="37">
        <f>(G63/G66)*H66</f>
        <v>5288.4334091981527</v>
      </c>
      <c r="J63" s="113" t="str">
        <f t="shared" si="75"/>
        <v>Trolejbus</v>
      </c>
      <c r="K63" s="286">
        <f t="shared" si="71"/>
        <v>5680908.7275</v>
      </c>
      <c r="L63" s="286">
        <f t="shared" si="71"/>
        <v>275368.38541667699</v>
      </c>
      <c r="M63" s="114">
        <f t="shared" si="82"/>
        <v>11019945.80442192</v>
      </c>
      <c r="N63" s="114">
        <f t="shared" si="83"/>
        <v>465758.49199999997</v>
      </c>
      <c r="O63" s="115">
        <f t="shared" si="84"/>
        <v>1631481.7067376301</v>
      </c>
      <c r="Q63" s="63"/>
    </row>
    <row r="64" spans="1:17" s="65" customFormat="1" x14ac:dyDescent="0.25">
      <c r="A64" s="383"/>
      <c r="C64" s="64" t="s">
        <v>61</v>
      </c>
      <c r="D64" s="30">
        <f>'Vstupy z VISUMU'!F160+'Vstupy z VISUMU'!F162</f>
        <v>41118.656000000003</v>
      </c>
      <c r="E64" s="30">
        <f>'Vstupy z VISUMU'!G160+'Vstupy z VISUMU'!G162</f>
        <v>451.21666666660002</v>
      </c>
      <c r="F64" s="30">
        <f>'Vstupy z VISUMU'!H160+'Vstupy z VISUMU'!H162</f>
        <v>3793525.6745761842</v>
      </c>
      <c r="G64" s="30">
        <f>'Vstupy z VISUMU'!I160+'Vstupy z VISUMU'!I162</f>
        <v>39060.682999999997</v>
      </c>
      <c r="H64" s="41">
        <f>(G64/G66)*H66</f>
        <v>136823.67763930655</v>
      </c>
      <c r="J64" s="113" t="str">
        <f t="shared" si="75"/>
        <v>Vlak dálkový</v>
      </c>
      <c r="K64" s="286">
        <f t="shared" si="71"/>
        <v>13702787.002489064</v>
      </c>
      <c r="L64" s="286">
        <f t="shared" si="71"/>
        <v>150367.95416664446</v>
      </c>
      <c r="M64" s="114">
        <f t="shared" ref="M64" si="85">F64*$L$5</f>
        <v>1264192431.0525134</v>
      </c>
      <c r="N64" s="114">
        <f t="shared" ref="N64" si="86">G64*$L$5</f>
        <v>13016972.609749999</v>
      </c>
      <c r="O64" s="115">
        <f t="shared" ref="O64" si="87">H64*$L$5</f>
        <v>45596490.573298909</v>
      </c>
      <c r="Q64" s="63"/>
    </row>
    <row r="65" spans="1:17" s="65" customFormat="1" ht="15.75" thickBot="1" x14ac:dyDescent="0.3">
      <c r="A65" s="383"/>
      <c r="C65" s="31" t="s">
        <v>62</v>
      </c>
      <c r="D65" s="32">
        <f>'Vstupy z VISUMU'!F161+'Vstupy z VISUMU'!F163</f>
        <v>38423.205999999998</v>
      </c>
      <c r="E65" s="32">
        <f>'Vstupy z VISUMU'!G161+'Vstupy z VISUMU'!G163</f>
        <v>749.62555555559993</v>
      </c>
      <c r="F65" s="32">
        <f>'Vstupy z VISUMU'!H161+'Vstupy z VISUMU'!H163</f>
        <v>1282618.4115295229</v>
      </c>
      <c r="G65" s="32">
        <f>'Vstupy z VISUMU'!I161+'Vstupy z VISUMU'!I163</f>
        <v>24003.97</v>
      </c>
      <c r="H65" s="42">
        <f>(G65/G66)*H66</f>
        <v>84082.284309866911</v>
      </c>
      <c r="J65" s="116" t="str">
        <f t="shared" si="75"/>
        <v>Vlak regionální</v>
      </c>
      <c r="K65" s="287">
        <f t="shared" si="71"/>
        <v>12449222.018510176</v>
      </c>
      <c r="L65" s="287">
        <f t="shared" si="71"/>
        <v>242878.68000001437</v>
      </c>
      <c r="M65" s="117">
        <f t="shared" ref="M65" si="88">F65*$L$4</f>
        <v>415568365.33556539</v>
      </c>
      <c r="N65" s="117">
        <f t="shared" ref="N65" si="89">G65*$L$4</f>
        <v>7777286.2800000003</v>
      </c>
      <c r="O65" s="118">
        <f t="shared" ref="O65" si="90">H65*$L$4</f>
        <v>27242660.116396878</v>
      </c>
      <c r="Q65" s="63"/>
    </row>
    <row r="66" spans="1:17" s="65" customFormat="1" ht="15.75" thickBot="1" x14ac:dyDescent="0.3">
      <c r="A66" s="383"/>
      <c r="C66" s="33" t="s">
        <v>4</v>
      </c>
      <c r="D66" s="34">
        <f>SUM(D59:D65)</f>
        <v>380967.01900000003</v>
      </c>
      <c r="E66" s="34">
        <f>SUM(E59:E65)</f>
        <v>11916.159166666701</v>
      </c>
      <c r="F66" s="34">
        <f>SUM(F59:F65)</f>
        <v>6925685.1855089646</v>
      </c>
      <c r="G66" s="34">
        <f>SUM(G59:G65)</f>
        <v>108919.78899999999</v>
      </c>
      <c r="H66" s="38">
        <f>SUM(H68:H70)</f>
        <v>381529.58305100002</v>
      </c>
      <c r="J66" s="119" t="s">
        <v>4</v>
      </c>
      <c r="K66" s="120">
        <f>SUM(K59:K65)</f>
        <v>120191090.14324982</v>
      </c>
      <c r="L66" s="120">
        <f>SUM(L59:L65)</f>
        <v>3729913.2261111205</v>
      </c>
      <c r="M66" s="120">
        <f>SUM(M59:M65)</f>
        <v>2256416928.9755158</v>
      </c>
      <c r="N66" s="120">
        <f>SUM(N59:N65)</f>
        <v>35104375.590750001</v>
      </c>
      <c r="O66" s="121">
        <f>SUM(O59:O65)</f>
        <v>122965329.85759412</v>
      </c>
      <c r="Q66" s="63"/>
    </row>
    <row r="67" spans="1:17" s="65" customFormat="1" ht="15.75" thickBot="1" x14ac:dyDescent="0.3">
      <c r="A67" s="383"/>
      <c r="C67" s="35" t="s">
        <v>66</v>
      </c>
      <c r="D67" s="25">
        <f>'Vstupy z VISUMU'!C174+'Vstupy z VISUMU'!C175</f>
        <v>13848096.700309001</v>
      </c>
      <c r="E67" s="25">
        <f>'Vstupy z VISUMU'!C176+'Vstupy z VISUMU'!C177</f>
        <v>306538.41451999999</v>
      </c>
      <c r="F67" s="36">
        <f>D67*$E$4</f>
        <v>18002525.710401703</v>
      </c>
      <c r="G67" s="36">
        <f>E67*$E$4</f>
        <v>398499.938876</v>
      </c>
      <c r="H67" s="39">
        <f>'Vstupy z VISUMU'!G178*E4</f>
        <v>398499.938876</v>
      </c>
      <c r="J67" s="122" t="s">
        <v>66</v>
      </c>
      <c r="K67" s="123">
        <f>D67*$L$6</f>
        <v>4403694750.6982622</v>
      </c>
      <c r="L67" s="123">
        <f>E67*$L$6</f>
        <v>97479215.817359999</v>
      </c>
      <c r="M67" s="123">
        <f>F67*$L$6</f>
        <v>5724803175.9077415</v>
      </c>
      <c r="N67" s="123">
        <f>G67*$L$6</f>
        <v>126722980.56256799</v>
      </c>
      <c r="O67" s="124">
        <f>H67*$L$6</f>
        <v>126722980.56256799</v>
      </c>
      <c r="Q67" s="63"/>
    </row>
    <row r="68" spans="1:17" s="65" customFormat="1" x14ac:dyDescent="0.25">
      <c r="A68" s="383"/>
      <c r="C68" s="340" t="s">
        <v>104</v>
      </c>
      <c r="D68" s="341"/>
      <c r="E68" s="341"/>
      <c r="F68" s="341"/>
      <c r="G68" s="342"/>
      <c r="H68" s="40">
        <f>'Vstupy z VISUMU'!I179</f>
        <v>381529.58305100002</v>
      </c>
      <c r="J68" s="354" t="s">
        <v>104</v>
      </c>
      <c r="K68" s="355"/>
      <c r="L68" s="355"/>
      <c r="M68" s="355"/>
      <c r="N68" s="356"/>
      <c r="O68" s="125"/>
      <c r="Q68" s="63"/>
    </row>
    <row r="69" spans="1:17" s="65" customFormat="1" x14ac:dyDescent="0.25">
      <c r="A69" s="383"/>
      <c r="C69" s="345" t="s">
        <v>73</v>
      </c>
      <c r="D69" s="346"/>
      <c r="E69" s="346"/>
      <c r="F69" s="346"/>
      <c r="G69" s="347"/>
      <c r="H69" s="134"/>
      <c r="I69" s="97"/>
      <c r="J69" s="325" t="s">
        <v>73</v>
      </c>
      <c r="K69" s="326"/>
      <c r="L69" s="326"/>
      <c r="M69" s="326"/>
      <c r="N69" s="327"/>
      <c r="O69" s="136"/>
      <c r="Q69" s="63"/>
    </row>
    <row r="70" spans="1:17" s="65" customFormat="1" ht="15.75" customHeight="1" thickBot="1" x14ac:dyDescent="0.3">
      <c r="A70" s="383"/>
      <c r="C70" s="328" t="s">
        <v>74</v>
      </c>
      <c r="D70" s="329"/>
      <c r="E70" s="329"/>
      <c r="F70" s="329"/>
      <c r="G70" s="330"/>
      <c r="H70" s="135"/>
      <c r="I70" s="97"/>
      <c r="J70" s="331" t="s">
        <v>74</v>
      </c>
      <c r="K70" s="332"/>
      <c r="L70" s="332"/>
      <c r="M70" s="332"/>
      <c r="N70" s="333"/>
      <c r="O70" s="137"/>
      <c r="Q70" s="63"/>
    </row>
    <row r="71" spans="1:17" s="65" customFormat="1" x14ac:dyDescent="0.25">
      <c r="A71" s="383"/>
      <c r="C71" s="21"/>
      <c r="D71" s="21"/>
      <c r="E71" s="21"/>
      <c r="F71" s="21"/>
      <c r="G71" s="21"/>
      <c r="H71" s="21"/>
      <c r="J71" s="107"/>
      <c r="K71" s="107"/>
      <c r="L71" s="107"/>
      <c r="M71" s="107"/>
      <c r="N71" s="107"/>
      <c r="O71" s="107"/>
      <c r="Q71" s="63"/>
    </row>
    <row r="72" spans="1:17" s="65" customFormat="1" ht="30" hidden="1" x14ac:dyDescent="0.25">
      <c r="A72" s="383"/>
      <c r="C72" s="357" t="str">
        <f>'Vstupy z VISUMU'!$A$184</f>
        <v>ROK 2040 - pomocný (síť 2024)</v>
      </c>
      <c r="D72" s="336" t="s">
        <v>0</v>
      </c>
      <c r="E72" s="336" t="s">
        <v>1</v>
      </c>
      <c r="F72" s="336" t="s">
        <v>2</v>
      </c>
      <c r="G72" s="336" t="s">
        <v>3</v>
      </c>
      <c r="H72" s="26" t="s">
        <v>65</v>
      </c>
      <c r="J72" s="357" t="str">
        <f>C72</f>
        <v>ROK 2040 - pomocný (síť 2024)</v>
      </c>
      <c r="K72" s="359" t="s">
        <v>0</v>
      </c>
      <c r="L72" s="359" t="s">
        <v>1</v>
      </c>
      <c r="M72" s="359" t="s">
        <v>2</v>
      </c>
      <c r="N72" s="359" t="s">
        <v>3</v>
      </c>
      <c r="O72" s="26" t="s">
        <v>65</v>
      </c>
      <c r="Q72" s="63"/>
    </row>
    <row r="73" spans="1:17" s="65" customFormat="1" ht="15.75" hidden="1" thickBot="1" x14ac:dyDescent="0.3">
      <c r="A73" s="383"/>
      <c r="C73" s="358"/>
      <c r="D73" s="337"/>
      <c r="E73" s="337"/>
      <c r="F73" s="337"/>
      <c r="G73" s="337"/>
      <c r="H73" s="27" t="s">
        <v>3</v>
      </c>
      <c r="J73" s="358"/>
      <c r="K73" s="360"/>
      <c r="L73" s="360"/>
      <c r="M73" s="360"/>
      <c r="N73" s="360"/>
      <c r="O73" s="109" t="s">
        <v>3</v>
      </c>
      <c r="Q73" s="63"/>
    </row>
    <row r="74" spans="1:17" s="65" customFormat="1" hidden="1" x14ac:dyDescent="0.25">
      <c r="A74" s="383"/>
      <c r="C74" s="28" t="s">
        <v>5</v>
      </c>
      <c r="D74" s="29">
        <f>'Vstupy z VISUMU'!F191</f>
        <v>0</v>
      </c>
      <c r="E74" s="29">
        <f>'Vstupy z VISUMU'!G191</f>
        <v>0</v>
      </c>
      <c r="F74" s="29">
        <f>'Vstupy z VISUMU'!H191</f>
        <v>0</v>
      </c>
      <c r="G74" s="29">
        <f>'Vstupy z VISUMU'!I191</f>
        <v>0</v>
      </c>
      <c r="H74" s="37" t="e">
        <f>(G74/G81)*H81</f>
        <v>#DIV/0!</v>
      </c>
      <c r="J74" s="110" t="str">
        <f>C74</f>
        <v>Autobus městský</v>
      </c>
      <c r="K74" s="111">
        <f>D74*$L$1</f>
        <v>0</v>
      </c>
      <c r="L74" s="111">
        <f t="shared" ref="L74" si="91">E74*$L$1</f>
        <v>0</v>
      </c>
      <c r="M74" s="111">
        <f t="shared" ref="M74" si="92">F74*$L$1</f>
        <v>0</v>
      </c>
      <c r="N74" s="111">
        <f t="shared" ref="N74" si="93">G74*$L$1</f>
        <v>0</v>
      </c>
      <c r="O74" s="112" t="e">
        <f t="shared" ref="O74" si="94">H74*$L$1</f>
        <v>#DIV/0!</v>
      </c>
      <c r="Q74" s="63"/>
    </row>
    <row r="75" spans="1:17" s="65" customFormat="1" hidden="1" x14ac:dyDescent="0.25">
      <c r="A75" s="383"/>
      <c r="C75" s="64" t="s">
        <v>131</v>
      </c>
      <c r="D75" s="29">
        <f>'Vstupy z VISUMU'!F192</f>
        <v>0</v>
      </c>
      <c r="E75" s="29">
        <f>'Vstupy z VISUMU'!G192</f>
        <v>0</v>
      </c>
      <c r="F75" s="29">
        <f>'Vstupy z VISUMU'!H192</f>
        <v>0</v>
      </c>
      <c r="G75" s="29">
        <f>'Vstupy z VISUMU'!I192</f>
        <v>0</v>
      </c>
      <c r="H75" s="37" t="e">
        <f>(G75/G81)*H81</f>
        <v>#DIV/0!</v>
      </c>
      <c r="J75" s="113" t="str">
        <f t="shared" ref="J75:J80" si="95">C75</f>
        <v>Autobus IDS</v>
      </c>
      <c r="K75" s="114">
        <f>D75*$L$2</f>
        <v>0</v>
      </c>
      <c r="L75" s="114">
        <f t="shared" ref="L75" si="96">E75*$L$2</f>
        <v>0</v>
      </c>
      <c r="M75" s="114">
        <f t="shared" ref="M75" si="97">F75*$L$2</f>
        <v>0</v>
      </c>
      <c r="N75" s="114">
        <f t="shared" ref="N75" si="98">G75*$L$2</f>
        <v>0</v>
      </c>
      <c r="O75" s="115" t="e">
        <f t="shared" ref="O75" si="99">H75*$L$2</f>
        <v>#DIV/0!</v>
      </c>
      <c r="Q75" s="63"/>
    </row>
    <row r="76" spans="1:17" s="65" customFormat="1" hidden="1" x14ac:dyDescent="0.25">
      <c r="A76" s="383"/>
      <c r="C76" s="64" t="s">
        <v>132</v>
      </c>
      <c r="D76" s="29">
        <f>'Vstupy z VISUMU'!F202</f>
        <v>0</v>
      </c>
      <c r="E76" s="29">
        <f>'Vstupy z VISUMU'!G202</f>
        <v>0</v>
      </c>
      <c r="F76" s="29">
        <f>'Vstupy z VISUMU'!H202</f>
        <v>0</v>
      </c>
      <c r="G76" s="29">
        <f>'Vstupy z VISUMU'!I202</f>
        <v>0</v>
      </c>
      <c r="H76" s="37" t="e">
        <f>(G76/G81)*H81</f>
        <v>#DIV/0!</v>
      </c>
      <c r="J76" s="113" t="str">
        <f t="shared" si="95"/>
        <v>Autobus mimo IDS</v>
      </c>
      <c r="K76" s="114">
        <f>D76*$L$3</f>
        <v>0</v>
      </c>
      <c r="L76" s="114">
        <f t="shared" ref="L76" si="100">E76*$L$3</f>
        <v>0</v>
      </c>
      <c r="M76" s="114">
        <f t="shared" ref="M76" si="101">F76*$L$3</f>
        <v>0</v>
      </c>
      <c r="N76" s="114">
        <f t="shared" ref="N76" si="102">G76*$L$3</f>
        <v>0</v>
      </c>
      <c r="O76" s="115" t="e">
        <f t="shared" ref="O76" si="103">H76*$L$3</f>
        <v>#DIV/0!</v>
      </c>
      <c r="Q76" s="63"/>
    </row>
    <row r="77" spans="1:17" s="65" customFormat="1" hidden="1" x14ac:dyDescent="0.25">
      <c r="A77" s="383"/>
      <c r="C77" s="64" t="s">
        <v>6</v>
      </c>
      <c r="D77" s="29">
        <f>'Vstupy z VISUMU'!F204</f>
        <v>0</v>
      </c>
      <c r="E77" s="29">
        <f>'Vstupy z VISUMU'!G204</f>
        <v>0</v>
      </c>
      <c r="F77" s="29">
        <f>'Vstupy z VISUMU'!H204</f>
        <v>0</v>
      </c>
      <c r="G77" s="29">
        <f>'Vstupy z VISUMU'!I204</f>
        <v>0</v>
      </c>
      <c r="H77" s="37" t="e">
        <f>(G77/G81)*H81</f>
        <v>#DIV/0!</v>
      </c>
      <c r="J77" s="113" t="str">
        <f t="shared" si="95"/>
        <v>Tramvaj</v>
      </c>
      <c r="K77" s="114">
        <f t="shared" ref="K77:K78" si="104">D77*$L$1</f>
        <v>0</v>
      </c>
      <c r="L77" s="114">
        <f t="shared" ref="L77:L78" si="105">E77*$L$1</f>
        <v>0</v>
      </c>
      <c r="M77" s="114">
        <f t="shared" ref="M77:M78" si="106">F77*$L$1</f>
        <v>0</v>
      </c>
      <c r="N77" s="114">
        <f t="shared" ref="N77:N78" si="107">G77*$L$1</f>
        <v>0</v>
      </c>
      <c r="O77" s="115" t="e">
        <f t="shared" ref="O77:O78" si="108">H77*$L$1</f>
        <v>#DIV/0!</v>
      </c>
      <c r="Q77" s="63"/>
    </row>
    <row r="78" spans="1:17" s="65" customFormat="1" hidden="1" x14ac:dyDescent="0.25">
      <c r="A78" s="383"/>
      <c r="C78" s="64" t="s">
        <v>56</v>
      </c>
      <c r="D78" s="30">
        <f>'Vstupy z VISUMU'!F205</f>
        <v>0</v>
      </c>
      <c r="E78" s="30">
        <f>'Vstupy z VISUMU'!G205</f>
        <v>0</v>
      </c>
      <c r="F78" s="30">
        <f>'Vstupy z VISUMU'!H205</f>
        <v>0</v>
      </c>
      <c r="G78" s="30">
        <f>'Vstupy z VISUMU'!I205</f>
        <v>0</v>
      </c>
      <c r="H78" s="37" t="e">
        <f>(G78/G81)*H81</f>
        <v>#DIV/0!</v>
      </c>
      <c r="J78" s="113" t="str">
        <f t="shared" si="95"/>
        <v>Trolejbus</v>
      </c>
      <c r="K78" s="114">
        <f t="shared" si="104"/>
        <v>0</v>
      </c>
      <c r="L78" s="114">
        <f t="shared" si="105"/>
        <v>0</v>
      </c>
      <c r="M78" s="114">
        <f t="shared" si="106"/>
        <v>0</v>
      </c>
      <c r="N78" s="114">
        <f t="shared" si="107"/>
        <v>0</v>
      </c>
      <c r="O78" s="115" t="e">
        <f t="shared" si="108"/>
        <v>#DIV/0!</v>
      </c>
      <c r="Q78" s="63"/>
    </row>
    <row r="79" spans="1:17" s="65" customFormat="1" hidden="1" x14ac:dyDescent="0.25">
      <c r="A79" s="383"/>
      <c r="C79" s="64" t="s">
        <v>61</v>
      </c>
      <c r="D79" s="30">
        <f>'Vstupy z VISUMU'!F206+'Vstupy z VISUMU'!F208</f>
        <v>0</v>
      </c>
      <c r="E79" s="30">
        <f>'Vstupy z VISUMU'!G206+'Vstupy z VISUMU'!G208</f>
        <v>0</v>
      </c>
      <c r="F79" s="30">
        <f>'Vstupy z VISUMU'!H206+'Vstupy z VISUMU'!H208</f>
        <v>0</v>
      </c>
      <c r="G79" s="30">
        <f>'Vstupy z VISUMU'!I206+'Vstupy z VISUMU'!I208</f>
        <v>0</v>
      </c>
      <c r="H79" s="41" t="e">
        <f>(G79/G81)*H81</f>
        <v>#DIV/0!</v>
      </c>
      <c r="J79" s="113" t="str">
        <f t="shared" si="95"/>
        <v>Vlak dálkový</v>
      </c>
      <c r="K79" s="114">
        <f>D79*$L$5</f>
        <v>0</v>
      </c>
      <c r="L79" s="114">
        <f t="shared" ref="L79" si="109">E79*$L$5</f>
        <v>0</v>
      </c>
      <c r="M79" s="114">
        <f t="shared" ref="M79" si="110">F79*$L$5</f>
        <v>0</v>
      </c>
      <c r="N79" s="114">
        <f t="shared" ref="N79" si="111">G79*$L$5</f>
        <v>0</v>
      </c>
      <c r="O79" s="115" t="e">
        <f t="shared" ref="O79" si="112">H79*$L$5</f>
        <v>#DIV/0!</v>
      </c>
      <c r="Q79" s="63"/>
    </row>
    <row r="80" spans="1:17" s="65" customFormat="1" ht="15.75" hidden="1" thickBot="1" x14ac:dyDescent="0.3">
      <c r="A80" s="383"/>
      <c r="C80" s="31" t="s">
        <v>62</v>
      </c>
      <c r="D80" s="32">
        <f>'Vstupy z VISUMU'!F207+'Vstupy z VISUMU'!F209</f>
        <v>0</v>
      </c>
      <c r="E80" s="32">
        <f>'Vstupy z VISUMU'!G207+'Vstupy z VISUMU'!G209</f>
        <v>0</v>
      </c>
      <c r="F80" s="32">
        <f>'Vstupy z VISUMU'!H207+'Vstupy z VISUMU'!H209</f>
        <v>0</v>
      </c>
      <c r="G80" s="32">
        <f>'Vstupy z VISUMU'!I207+'Vstupy z VISUMU'!I209</f>
        <v>0</v>
      </c>
      <c r="H80" s="42" t="e">
        <f>(G80/G81)*H81</f>
        <v>#DIV/0!</v>
      </c>
      <c r="J80" s="116" t="str">
        <f t="shared" si="95"/>
        <v>Vlak regionální</v>
      </c>
      <c r="K80" s="117">
        <f>D80*$L$4</f>
        <v>0</v>
      </c>
      <c r="L80" s="117">
        <f t="shared" ref="L80" si="113">E80*$L$4</f>
        <v>0</v>
      </c>
      <c r="M80" s="117">
        <f t="shared" ref="M80" si="114">F80*$L$4</f>
        <v>0</v>
      </c>
      <c r="N80" s="117">
        <f t="shared" ref="N80" si="115">G80*$L$4</f>
        <v>0</v>
      </c>
      <c r="O80" s="118" t="e">
        <f t="shared" ref="O80" si="116">H80*$L$4</f>
        <v>#DIV/0!</v>
      </c>
      <c r="Q80" s="63"/>
    </row>
    <row r="81" spans="1:17" s="65" customFormat="1" ht="15.75" hidden="1" thickBot="1" x14ac:dyDescent="0.3">
      <c r="A81" s="383"/>
      <c r="C81" s="33" t="s">
        <v>4</v>
      </c>
      <c r="D81" s="34">
        <f>SUM(D74:D80)</f>
        <v>0</v>
      </c>
      <c r="E81" s="34">
        <f>SUM(E74:E80)</f>
        <v>0</v>
      </c>
      <c r="F81" s="34">
        <f>SUM(F74:F80)</f>
        <v>0</v>
      </c>
      <c r="G81" s="34">
        <f>SUM(G74:G80)</f>
        <v>0</v>
      </c>
      <c r="H81" s="38">
        <f>SUM(H83:H85)</f>
        <v>5</v>
      </c>
      <c r="J81" s="119" t="s">
        <v>4</v>
      </c>
      <c r="K81" s="120">
        <f>SUM(K74:K80)</f>
        <v>0</v>
      </c>
      <c r="L81" s="120">
        <f>SUM(L74:L80)</f>
        <v>0</v>
      </c>
      <c r="M81" s="120">
        <f>SUM(M74:M80)</f>
        <v>0</v>
      </c>
      <c r="N81" s="120">
        <f>SUM(N74:N80)</f>
        <v>0</v>
      </c>
      <c r="O81" s="121" t="e">
        <f>SUM(O74:O80)</f>
        <v>#DIV/0!</v>
      </c>
      <c r="Q81" s="63"/>
    </row>
    <row r="82" spans="1:17" s="65" customFormat="1" ht="15.75" hidden="1" thickBot="1" x14ac:dyDescent="0.3">
      <c r="A82" s="383"/>
      <c r="C82" s="35" t="s">
        <v>66</v>
      </c>
      <c r="D82" s="25">
        <f>'Vstupy z VISUMU'!C220+'Vstupy z VISUMU'!C221</f>
        <v>3</v>
      </c>
      <c r="E82" s="25">
        <f>'Vstupy z VISUMU'!C222+'Vstupy z VISUMU'!C223</f>
        <v>7</v>
      </c>
      <c r="F82" s="36">
        <f>D82*$E$4</f>
        <v>3.9000000000000004</v>
      </c>
      <c r="G82" s="36">
        <f>E82*$E$4</f>
        <v>9.1</v>
      </c>
      <c r="H82" s="39">
        <f>'Vstupy z VISUMU'!G224*E4</f>
        <v>9.1</v>
      </c>
      <c r="J82" s="122" t="s">
        <v>66</v>
      </c>
      <c r="K82" s="123">
        <f>D82*$L$6</f>
        <v>954</v>
      </c>
      <c r="L82" s="123">
        <f>E82*$L$6</f>
        <v>2226</v>
      </c>
      <c r="M82" s="123">
        <f>F82*$L$6</f>
        <v>1240.2</v>
      </c>
      <c r="N82" s="123">
        <f>G82*$L$6</f>
        <v>2893.7999999999997</v>
      </c>
      <c r="O82" s="124">
        <f>H82*$L$6</f>
        <v>2893.7999999999997</v>
      </c>
      <c r="Q82" s="63"/>
    </row>
    <row r="83" spans="1:17" s="65" customFormat="1" hidden="1" x14ac:dyDescent="0.25">
      <c r="A83" s="383"/>
      <c r="C83" s="340" t="s">
        <v>104</v>
      </c>
      <c r="D83" s="341"/>
      <c r="E83" s="341"/>
      <c r="F83" s="341"/>
      <c r="G83" s="342"/>
      <c r="H83" s="40">
        <f>'Vstupy z VISUMU'!I225</f>
        <v>5</v>
      </c>
      <c r="J83" s="354" t="s">
        <v>104</v>
      </c>
      <c r="K83" s="355"/>
      <c r="L83" s="355"/>
      <c r="M83" s="355"/>
      <c r="N83" s="356"/>
      <c r="O83" s="125"/>
      <c r="Q83" s="63"/>
    </row>
    <row r="84" spans="1:17" s="65" customFormat="1" hidden="1" x14ac:dyDescent="0.25">
      <c r="A84" s="383"/>
      <c r="C84" s="345" t="s">
        <v>73</v>
      </c>
      <c r="D84" s="346"/>
      <c r="E84" s="346"/>
      <c r="F84" s="346"/>
      <c r="G84" s="347"/>
      <c r="H84" s="134"/>
      <c r="I84" s="97"/>
      <c r="J84" s="325" t="s">
        <v>73</v>
      </c>
      <c r="K84" s="326"/>
      <c r="L84" s="326"/>
      <c r="M84" s="326"/>
      <c r="N84" s="327"/>
      <c r="O84" s="136"/>
      <c r="Q84" s="63"/>
    </row>
    <row r="85" spans="1:17" s="65" customFormat="1" ht="15.75" hidden="1" customHeight="1" thickBot="1" x14ac:dyDescent="0.3">
      <c r="A85" s="383"/>
      <c r="C85" s="328" t="s">
        <v>74</v>
      </c>
      <c r="D85" s="329"/>
      <c r="E85" s="329"/>
      <c r="F85" s="329"/>
      <c r="G85" s="330"/>
      <c r="H85" s="135"/>
      <c r="I85" s="97"/>
      <c r="J85" s="331" t="s">
        <v>74</v>
      </c>
      <c r="K85" s="332"/>
      <c r="L85" s="332"/>
      <c r="M85" s="332"/>
      <c r="N85" s="333"/>
      <c r="O85" s="137"/>
      <c r="Q85" s="63"/>
    </row>
    <row r="86" spans="1:17" s="65" customFormat="1" ht="15.75" customHeight="1" x14ac:dyDescent="0.25">
      <c r="Q86" s="63"/>
    </row>
    <row r="87" spans="1:17" ht="15.75" thickBot="1" x14ac:dyDescent="0.3"/>
    <row r="88" spans="1:17" ht="30" customHeight="1" x14ac:dyDescent="0.25">
      <c r="A88" s="375" t="s">
        <v>130</v>
      </c>
      <c r="C88" s="352" t="str">
        <f>'Vstupy z VISUMU'!$L$92</f>
        <v>ROK 2028 - VAR. 0 (BP s Přerovkou/ŽUB)</v>
      </c>
      <c r="D88" s="336" t="s">
        <v>0</v>
      </c>
      <c r="E88" s="336" t="s">
        <v>1</v>
      </c>
      <c r="F88" s="336" t="s">
        <v>2</v>
      </c>
      <c r="G88" s="336" t="s">
        <v>3</v>
      </c>
      <c r="H88" s="26" t="s">
        <v>65</v>
      </c>
      <c r="J88" s="352" t="str">
        <f>C88</f>
        <v>ROK 2028 - VAR. 0 (BP s Přerovkou/ŽUB)</v>
      </c>
      <c r="K88" s="338" t="s">
        <v>0</v>
      </c>
      <c r="L88" s="338" t="s">
        <v>1</v>
      </c>
      <c r="M88" s="338" t="s">
        <v>2</v>
      </c>
      <c r="N88" s="338" t="s">
        <v>3</v>
      </c>
      <c r="O88" s="26" t="s">
        <v>65</v>
      </c>
    </row>
    <row r="89" spans="1:17" ht="15.75" thickBot="1" x14ac:dyDescent="0.3">
      <c r="A89" s="375"/>
      <c r="C89" s="353"/>
      <c r="D89" s="337"/>
      <c r="E89" s="337"/>
      <c r="F89" s="337"/>
      <c r="G89" s="337"/>
      <c r="H89" s="27" t="s">
        <v>3</v>
      </c>
      <c r="J89" s="353"/>
      <c r="K89" s="339"/>
      <c r="L89" s="339"/>
      <c r="M89" s="339"/>
      <c r="N89" s="339"/>
      <c r="O89" s="109" t="s">
        <v>3</v>
      </c>
    </row>
    <row r="90" spans="1:17" x14ac:dyDescent="0.25">
      <c r="A90" s="375"/>
      <c r="C90" s="28" t="s">
        <v>5</v>
      </c>
      <c r="D90" s="29">
        <f>'Vstupy z VISUMU'!Q99</f>
        <v>65578.497000000003</v>
      </c>
      <c r="E90" s="29">
        <f>'Vstupy z VISUMU'!R99</f>
        <v>2763.9625000000001</v>
      </c>
      <c r="F90" s="29">
        <f>'Vstupy z VISUMU'!S99</f>
        <v>142903.936600983</v>
      </c>
      <c r="G90" s="29">
        <f>'Vstupy z VISUMU'!T99</f>
        <v>5591.982</v>
      </c>
      <c r="H90" s="37">
        <f>(G90/G97)*H97</f>
        <v>19470.989843978194</v>
      </c>
      <c r="J90" s="110" t="str">
        <f>C90</f>
        <v>Autobus městský</v>
      </c>
      <c r="K90" s="111">
        <f>D90*$L$1</f>
        <v>20230966.324500002</v>
      </c>
      <c r="L90" s="111">
        <f t="shared" ref="L90" si="117">E90*$L$1</f>
        <v>852682.43125000002</v>
      </c>
      <c r="M90" s="111">
        <f t="shared" ref="M90" si="118">F90*$L$1</f>
        <v>44085864.441403255</v>
      </c>
      <c r="N90" s="111">
        <f t="shared" ref="N90" si="119">G90*$L$1</f>
        <v>1725126.4469999999</v>
      </c>
      <c r="O90" s="112">
        <f t="shared" ref="O90" si="120">H90*$L$1</f>
        <v>6006800.3668672731</v>
      </c>
      <c r="P90" s="12"/>
    </row>
    <row r="91" spans="1:17" s="11" customFormat="1" x14ac:dyDescent="0.25">
      <c r="A91" s="375"/>
      <c r="B91" s="18"/>
      <c r="C91" s="64" t="s">
        <v>131</v>
      </c>
      <c r="D91" s="29">
        <f>'Vstupy z VISUMU'!Q100</f>
        <v>137119.26699999999</v>
      </c>
      <c r="E91" s="29">
        <f>'Vstupy z VISUMU'!R100</f>
        <v>4075.0461111110999</v>
      </c>
      <c r="F91" s="29">
        <f>'Vstupy z VISUMU'!S100</f>
        <v>722968.36967766704</v>
      </c>
      <c r="G91" s="29">
        <f>'Vstupy z VISUMU'!T100</f>
        <v>20141.858</v>
      </c>
      <c r="H91" s="37">
        <f>(G91/G97)*H97</f>
        <v>70132.899668999453</v>
      </c>
      <c r="J91" s="113" t="str">
        <f t="shared" ref="J91:J96" si="121">C91</f>
        <v>Autobus IDS</v>
      </c>
      <c r="K91" s="114">
        <f>D91*$L$2</f>
        <v>43329688.371999994</v>
      </c>
      <c r="L91" s="114">
        <f t="shared" ref="L91" si="122">E91*$L$2</f>
        <v>1287714.5711111075</v>
      </c>
      <c r="M91" s="114">
        <f t="shared" ref="M91" si="123">F91*$L$2</f>
        <v>228458004.81814277</v>
      </c>
      <c r="N91" s="114">
        <f t="shared" ref="N91" si="124">G91*$L$2</f>
        <v>6364827.1280000005</v>
      </c>
      <c r="O91" s="115">
        <f t="shared" ref="O91" si="125">H91*$L$2</f>
        <v>22161996.295403827</v>
      </c>
      <c r="P91" s="12"/>
      <c r="Q91" s="23"/>
    </row>
    <row r="92" spans="1:17" s="11" customFormat="1" x14ac:dyDescent="0.25">
      <c r="A92" s="375"/>
      <c r="B92" s="18"/>
      <c r="C92" s="64" t="s">
        <v>132</v>
      </c>
      <c r="D92" s="29">
        <f>'Vstupy z VISUMU'!Q110</f>
        <v>38569.89</v>
      </c>
      <c r="E92" s="29">
        <f>'Vstupy z VISUMU'!R110</f>
        <v>872.71666666670001</v>
      </c>
      <c r="F92" s="29">
        <f>'Vstupy z VISUMU'!S110</f>
        <v>455438.816562653</v>
      </c>
      <c r="G92" s="29">
        <f>'Vstupy z VISUMU'!T110</f>
        <v>7867.6689999999999</v>
      </c>
      <c r="H92" s="37">
        <f>(G92/G97)*H97</f>
        <v>27394.81335862348</v>
      </c>
      <c r="J92" s="113" t="str">
        <f t="shared" si="121"/>
        <v>Autobus mimo IDS</v>
      </c>
      <c r="K92" s="114">
        <f>D92*$L$3</f>
        <v>11898811.064999999</v>
      </c>
      <c r="L92" s="114">
        <f t="shared" ref="L92" si="126">E92*$L$3</f>
        <v>269233.09166667698</v>
      </c>
      <c r="M92" s="114">
        <f t="shared" ref="M92" si="127">F92*$L$3</f>
        <v>140502874.90957844</v>
      </c>
      <c r="N92" s="114">
        <f t="shared" ref="N92" si="128">G92*$L$3</f>
        <v>2427175.8865</v>
      </c>
      <c r="O92" s="115">
        <f t="shared" ref="O92" si="129">H92*$L$3</f>
        <v>8451299.9211353436</v>
      </c>
      <c r="P92" s="12"/>
      <c r="Q92" s="23"/>
    </row>
    <row r="93" spans="1:17" s="11" customFormat="1" x14ac:dyDescent="0.25">
      <c r="A93" s="375"/>
      <c r="B93" s="18"/>
      <c r="C93" s="64" t="s">
        <v>6</v>
      </c>
      <c r="D93" s="29">
        <f>'Vstupy z VISUMU'!Q112</f>
        <v>38899.959000000003</v>
      </c>
      <c r="E93" s="29">
        <f>'Vstupy z VISUMU'!R112</f>
        <v>2053.8583333332999</v>
      </c>
      <c r="F93" s="29">
        <f>'Vstupy z VISUMU'!S112</f>
        <v>76832.182516409695</v>
      </c>
      <c r="G93" s="29">
        <f>'Vstupy z VISUMU'!T112</f>
        <v>3943.145</v>
      </c>
      <c r="H93" s="37">
        <f>(G93/G97)*H97</f>
        <v>13729.825355005325</v>
      </c>
      <c r="J93" s="113" t="str">
        <f t="shared" si="121"/>
        <v>Tramvaj</v>
      </c>
      <c r="K93" s="114">
        <f t="shared" ref="K93:K94" si="130">D93*$L$1</f>
        <v>12000637.351500001</v>
      </c>
      <c r="L93" s="114">
        <f t="shared" ref="L93:L94" si="131">E93*$L$1</f>
        <v>633615.29583332303</v>
      </c>
      <c r="M93" s="114">
        <f t="shared" ref="M93:M94" si="132">F93*$L$1</f>
        <v>23702728.30631239</v>
      </c>
      <c r="N93" s="114">
        <f t="shared" ref="N93:N94" si="133">G93*$L$1</f>
        <v>1216460.2324999999</v>
      </c>
      <c r="O93" s="115">
        <f t="shared" ref="O93:O94" si="134">H93*$L$1</f>
        <v>4235651.1220191428</v>
      </c>
      <c r="P93" s="12"/>
      <c r="Q93" s="23"/>
    </row>
    <row r="94" spans="1:17" x14ac:dyDescent="0.25">
      <c r="A94" s="375"/>
      <c r="C94" s="64" t="s">
        <v>56</v>
      </c>
      <c r="D94" s="30">
        <f>'Vstupy z VISUMU'!Q113</f>
        <v>18414.615000000002</v>
      </c>
      <c r="E94" s="30">
        <f>'Vstupy z VISUMU'!R113</f>
        <v>892.60416666670005</v>
      </c>
      <c r="F94" s="30">
        <f>'Vstupy z VISUMU'!S113</f>
        <v>31120.296885792999</v>
      </c>
      <c r="G94" s="30">
        <f>'Vstupy z VISUMU'!T113</f>
        <v>1331.385</v>
      </c>
      <c r="H94" s="37">
        <f>(G94/G97)*H97</f>
        <v>4635.8131720425608</v>
      </c>
      <c r="J94" s="113" t="str">
        <f t="shared" si="121"/>
        <v>Trolejbus</v>
      </c>
      <c r="K94" s="114">
        <f t="shared" si="130"/>
        <v>5680908.7275</v>
      </c>
      <c r="L94" s="114">
        <f t="shared" si="131"/>
        <v>275368.38541667699</v>
      </c>
      <c r="M94" s="114">
        <f t="shared" si="132"/>
        <v>9600611.5892671403</v>
      </c>
      <c r="N94" s="114">
        <f t="shared" si="133"/>
        <v>410732.27250000002</v>
      </c>
      <c r="O94" s="115">
        <f t="shared" si="134"/>
        <v>1430148.36357513</v>
      </c>
      <c r="P94" s="12"/>
    </row>
    <row r="95" spans="1:17" s="55" customFormat="1" x14ac:dyDescent="0.25">
      <c r="A95" s="375"/>
      <c r="C95" s="64" t="s">
        <v>61</v>
      </c>
      <c r="D95" s="30">
        <f>'Vstupy z VISUMU'!Q114+'Vstupy z VISUMU'!Q116</f>
        <v>49233.805</v>
      </c>
      <c r="E95" s="30">
        <f>'Vstupy z VISUMU'!R114+'Vstupy z VISUMU'!R116</f>
        <v>501.50833333330002</v>
      </c>
      <c r="F95" s="30">
        <f>'Vstupy z VISUMU'!S114+'Vstupy z VISUMU'!S116</f>
        <v>4652861.4458679603</v>
      </c>
      <c r="G95" s="30">
        <f>'Vstupy z VISUMU'!T114+'Vstupy z VISUMU'!T116</f>
        <v>44847.201000000001</v>
      </c>
      <c r="H95" s="41">
        <f>(G95/G97)*H97</f>
        <v>156155.61623800802</v>
      </c>
      <c r="J95" s="113" t="str">
        <f t="shared" si="121"/>
        <v>Vlak dálkový</v>
      </c>
      <c r="K95" s="114">
        <f>D95*$L$5</f>
        <v>16407165.516249999</v>
      </c>
      <c r="L95" s="114">
        <f t="shared" ref="L95" si="135">E95*$L$5</f>
        <v>167127.65208332223</v>
      </c>
      <c r="M95" s="114">
        <f t="shared" ref="M95" si="136">F95*$L$5</f>
        <v>1550566076.8354979</v>
      </c>
      <c r="N95" s="114">
        <f t="shared" ref="N95" si="137">G95*$L$5</f>
        <v>14945329.73325</v>
      </c>
      <c r="O95" s="115">
        <f t="shared" ref="O95" si="138">H95*$L$5</f>
        <v>52038859.111316174</v>
      </c>
      <c r="Q95" s="57"/>
    </row>
    <row r="96" spans="1:17" s="55" customFormat="1" ht="15.75" thickBot="1" x14ac:dyDescent="0.3">
      <c r="A96" s="375"/>
      <c r="C96" s="31" t="s">
        <v>62</v>
      </c>
      <c r="D96" s="32">
        <f>'Vstupy z VISUMU'!Q115+'Vstupy z VISUMU'!Q117</f>
        <v>44983.258999999998</v>
      </c>
      <c r="E96" s="32">
        <f>'Vstupy z VISUMU'!R115+'Vstupy z VISUMU'!R117</f>
        <v>834.03333333339992</v>
      </c>
      <c r="F96" s="32">
        <f>'Vstupy z VISUMU'!S115+'Vstupy z VISUMU'!S117</f>
        <v>1367143.7047305701</v>
      </c>
      <c r="G96" s="32">
        <f>'Vstupy z VISUMU'!T115+'Vstupy z VISUMU'!T117</f>
        <v>23977.696</v>
      </c>
      <c r="H96" s="42">
        <f>(G96/G97)*H97</f>
        <v>83489.087643343009</v>
      </c>
      <c r="J96" s="116" t="str">
        <f t="shared" si="121"/>
        <v>Vlak regionální</v>
      </c>
      <c r="K96" s="117">
        <f>D96*$L$4</f>
        <v>14574575.915999999</v>
      </c>
      <c r="L96" s="117">
        <f t="shared" ref="L96" si="139">E96*$L$4</f>
        <v>270226.80000002158</v>
      </c>
      <c r="M96" s="117">
        <f t="shared" ref="M96" si="140">F96*$L$4</f>
        <v>442954560.33270472</v>
      </c>
      <c r="N96" s="117">
        <f t="shared" ref="N96" si="141">G96*$L$4</f>
        <v>7768773.5039999997</v>
      </c>
      <c r="O96" s="118">
        <f t="shared" ref="O96" si="142">H96*$L$4</f>
        <v>27050464.396443136</v>
      </c>
      <c r="Q96" s="57"/>
    </row>
    <row r="97" spans="1:17" ht="15.75" thickBot="1" x14ac:dyDescent="0.3">
      <c r="A97" s="375"/>
      <c r="C97" s="33" t="s">
        <v>4</v>
      </c>
      <c r="D97" s="34">
        <f>SUM(D90:D96)</f>
        <v>392799.29200000002</v>
      </c>
      <c r="E97" s="34">
        <f>SUM(E90:E96)</f>
        <v>11993.7294444445</v>
      </c>
      <c r="F97" s="34">
        <f>SUM(F90:F96)</f>
        <v>7449268.752842037</v>
      </c>
      <c r="G97" s="34">
        <f>SUM(G90:G96)</f>
        <v>107700.93599999999</v>
      </c>
      <c r="H97" s="38">
        <f>SUM(H99:H101)</f>
        <v>375009.04528000002</v>
      </c>
      <c r="J97" s="119" t="s">
        <v>4</v>
      </c>
      <c r="K97" s="120">
        <f>SUM(K90:K96)</f>
        <v>124122753.27275001</v>
      </c>
      <c r="L97" s="120">
        <f>SUM(L90:L96)</f>
        <v>3755968.2273611291</v>
      </c>
      <c r="M97" s="120">
        <f>SUM(M90:M96)</f>
        <v>2439870721.2329063</v>
      </c>
      <c r="N97" s="120">
        <f>SUM(N90:N96)</f>
        <v>34858425.203749999</v>
      </c>
      <c r="O97" s="121">
        <f>SUM(O90:O96)</f>
        <v>121375219.57676002</v>
      </c>
    </row>
    <row r="98" spans="1:17" ht="15.75" thickBot="1" x14ac:dyDescent="0.3">
      <c r="A98" s="375"/>
      <c r="C98" s="35" t="s">
        <v>66</v>
      </c>
      <c r="D98" s="25">
        <f>'Vstupy z VISUMU'!N128+'Vstupy z VISUMU'!N129</f>
        <v>13240335.127781</v>
      </c>
      <c r="E98" s="25">
        <f>'Vstupy z VISUMU'!N130+'Vstupy z VISUMU'!N131</f>
        <v>282769.53924500005</v>
      </c>
      <c r="F98" s="36">
        <f>D98*$E$4</f>
        <v>17212435.666115299</v>
      </c>
      <c r="G98" s="36">
        <f>E98*$E$4</f>
        <v>367600.4010185001</v>
      </c>
      <c r="H98" s="39">
        <f>'Vstupy z VISUMU'!R132*E4</f>
        <v>367600.4010185001</v>
      </c>
      <c r="J98" s="122" t="s">
        <v>66</v>
      </c>
      <c r="K98" s="123">
        <f>D98*$L$6</f>
        <v>4210426570.6343579</v>
      </c>
      <c r="L98" s="123">
        <f>E98*$L$6</f>
        <v>89920713.479910016</v>
      </c>
      <c r="M98" s="123">
        <f>F98*$L$6</f>
        <v>5473554541.8246651</v>
      </c>
      <c r="N98" s="123">
        <f>G98*$L$6</f>
        <v>116896927.52388303</v>
      </c>
      <c r="O98" s="124">
        <f>H98*$L$6</f>
        <v>116896927.52388303</v>
      </c>
    </row>
    <row r="99" spans="1:17" x14ac:dyDescent="0.25">
      <c r="A99" s="375"/>
      <c r="C99" s="340" t="s">
        <v>104</v>
      </c>
      <c r="D99" s="341"/>
      <c r="E99" s="341"/>
      <c r="F99" s="341"/>
      <c r="G99" s="342"/>
      <c r="H99" s="40">
        <f>'Vstupy z VISUMU'!T133</f>
        <v>375009.04528000002</v>
      </c>
      <c r="J99" s="343" t="s">
        <v>104</v>
      </c>
      <c r="K99" s="344"/>
      <c r="L99" s="344"/>
      <c r="M99" s="344"/>
      <c r="N99" s="344"/>
      <c r="O99" s="125"/>
    </row>
    <row r="100" spans="1:17" x14ac:dyDescent="0.25">
      <c r="A100" s="375"/>
      <c r="C100" s="345" t="s">
        <v>73</v>
      </c>
      <c r="D100" s="346"/>
      <c r="E100" s="346"/>
      <c r="F100" s="346"/>
      <c r="G100" s="347"/>
      <c r="H100" s="134"/>
      <c r="I100" s="97"/>
      <c r="J100" s="325" t="s">
        <v>73</v>
      </c>
      <c r="K100" s="326"/>
      <c r="L100" s="326"/>
      <c r="M100" s="326"/>
      <c r="N100" s="327"/>
      <c r="O100" s="136"/>
    </row>
    <row r="101" spans="1:17" ht="15.75" customHeight="1" thickBot="1" x14ac:dyDescent="0.3">
      <c r="A101" s="375"/>
      <c r="C101" s="328" t="s">
        <v>74</v>
      </c>
      <c r="D101" s="329"/>
      <c r="E101" s="329"/>
      <c r="F101" s="329"/>
      <c r="G101" s="330"/>
      <c r="H101" s="135"/>
      <c r="I101" s="97"/>
      <c r="J101" s="331" t="s">
        <v>74</v>
      </c>
      <c r="K101" s="332"/>
      <c r="L101" s="332"/>
      <c r="M101" s="332"/>
      <c r="N101" s="333"/>
      <c r="O101" s="137"/>
    </row>
    <row r="102" spans="1:17" ht="15.75" thickBot="1" x14ac:dyDescent="0.3">
      <c r="A102" s="375"/>
    </row>
    <row r="103" spans="1:17" s="65" customFormat="1" ht="30" x14ac:dyDescent="0.25">
      <c r="A103" s="375"/>
      <c r="C103" s="352" t="str">
        <f>'Vstupy z VISUMU'!$L$138</f>
        <v>ROK 2053 - VAR. 0 (BP s Přerovkou/ŽUB)</v>
      </c>
      <c r="D103" s="336" t="s">
        <v>0</v>
      </c>
      <c r="E103" s="336" t="s">
        <v>1</v>
      </c>
      <c r="F103" s="336" t="s">
        <v>2</v>
      </c>
      <c r="G103" s="336" t="s">
        <v>3</v>
      </c>
      <c r="H103" s="26" t="s">
        <v>65</v>
      </c>
      <c r="J103" s="352" t="str">
        <f>C103</f>
        <v>ROK 2053 - VAR. 0 (BP s Přerovkou/ŽUB)</v>
      </c>
      <c r="K103" s="338" t="s">
        <v>0</v>
      </c>
      <c r="L103" s="338" t="s">
        <v>1</v>
      </c>
      <c r="M103" s="338" t="s">
        <v>2</v>
      </c>
      <c r="N103" s="338" t="s">
        <v>3</v>
      </c>
      <c r="O103" s="26" t="s">
        <v>65</v>
      </c>
      <c r="Q103" s="63"/>
    </row>
    <row r="104" spans="1:17" s="65" customFormat="1" ht="15.75" thickBot="1" x14ac:dyDescent="0.3">
      <c r="A104" s="375"/>
      <c r="C104" s="353"/>
      <c r="D104" s="337"/>
      <c r="E104" s="337"/>
      <c r="F104" s="337"/>
      <c r="G104" s="337"/>
      <c r="H104" s="27" t="s">
        <v>3</v>
      </c>
      <c r="J104" s="353"/>
      <c r="K104" s="339"/>
      <c r="L104" s="339"/>
      <c r="M104" s="339"/>
      <c r="N104" s="339"/>
      <c r="O104" s="109" t="s">
        <v>3</v>
      </c>
      <c r="Q104" s="63"/>
    </row>
    <row r="105" spans="1:17" s="65" customFormat="1" x14ac:dyDescent="0.25">
      <c r="A105" s="375"/>
      <c r="C105" s="28" t="s">
        <v>5</v>
      </c>
      <c r="D105" s="29">
        <f>'Vstupy z VISUMU'!Q145</f>
        <v>65578.497000000003</v>
      </c>
      <c r="E105" s="29">
        <f>'Vstupy z VISUMU'!R145</f>
        <v>2763.9625000000001</v>
      </c>
      <c r="F105" s="29">
        <f>'Vstupy z VISUMU'!S145</f>
        <v>153871.17686785501</v>
      </c>
      <c r="G105" s="29">
        <f>'Vstupy z VISUMU'!T145</f>
        <v>5927.8909999999996</v>
      </c>
      <c r="H105" s="37">
        <f>(G105/G112)*H112</f>
        <v>20072.526202094166</v>
      </c>
      <c r="J105" s="110" t="str">
        <f>C105</f>
        <v>Autobus městský</v>
      </c>
      <c r="K105" s="285">
        <f t="shared" ref="K105:L111" si="143">K90</f>
        <v>20230966.324500002</v>
      </c>
      <c r="L105" s="285">
        <f t="shared" si="143"/>
        <v>852682.43125000002</v>
      </c>
      <c r="M105" s="111">
        <f t="shared" ref="M105" si="144">F105*$L$1</f>
        <v>47469258.063733272</v>
      </c>
      <c r="N105" s="111">
        <f t="shared" ref="N105" si="145">G105*$L$1</f>
        <v>1828754.3735</v>
      </c>
      <c r="O105" s="112">
        <f t="shared" ref="O105" si="146">H105*$L$1</f>
        <v>6192374.3333460502</v>
      </c>
      <c r="Q105" s="63"/>
    </row>
    <row r="106" spans="1:17" s="65" customFormat="1" x14ac:dyDescent="0.25">
      <c r="A106" s="375"/>
      <c r="C106" s="64" t="s">
        <v>131</v>
      </c>
      <c r="D106" s="29">
        <f>'Vstupy z VISUMU'!Q146</f>
        <v>137119.26699999999</v>
      </c>
      <c r="E106" s="29">
        <f>'Vstupy z VISUMU'!R146</f>
        <v>4075.0461111110999</v>
      </c>
      <c r="F106" s="29">
        <f>'Vstupy z VISUMU'!S146</f>
        <v>758480.80809650396</v>
      </c>
      <c r="G106" s="29">
        <f>'Vstupy z VISUMU'!T146</f>
        <v>20990.421999999999</v>
      </c>
      <c r="H106" s="37">
        <f>(G106/G112)*H112</f>
        <v>71076.002508820384</v>
      </c>
      <c r="J106" s="113" t="str">
        <f t="shared" ref="J106:J111" si="147">C106</f>
        <v>Autobus IDS</v>
      </c>
      <c r="K106" s="286">
        <f t="shared" si="143"/>
        <v>43329688.371999994</v>
      </c>
      <c r="L106" s="286">
        <f t="shared" si="143"/>
        <v>1287714.5711111075</v>
      </c>
      <c r="M106" s="114">
        <f t="shared" ref="M106" si="148">F106*$L$2</f>
        <v>239679935.35849524</v>
      </c>
      <c r="N106" s="114">
        <f t="shared" ref="N106" si="149">G106*$L$2</f>
        <v>6632973.352</v>
      </c>
      <c r="O106" s="115">
        <f t="shared" ref="O106" si="150">H106*$L$2</f>
        <v>22460016.792787243</v>
      </c>
      <c r="Q106" s="63"/>
    </row>
    <row r="107" spans="1:17" s="65" customFormat="1" x14ac:dyDescent="0.25">
      <c r="A107" s="375"/>
      <c r="C107" s="64" t="s">
        <v>132</v>
      </c>
      <c r="D107" s="29">
        <f>'Vstupy z VISUMU'!Q156</f>
        <v>38569.89</v>
      </c>
      <c r="E107" s="29">
        <f>'Vstupy z VISUMU'!R156</f>
        <v>872.71666666670001</v>
      </c>
      <c r="F107" s="29">
        <f>'Vstupy z VISUMU'!S156</f>
        <v>566310.89374653099</v>
      </c>
      <c r="G107" s="29">
        <f>'Vstupy z VISUMU'!T156</f>
        <v>9606.86</v>
      </c>
      <c r="H107" s="37">
        <f>(G107/G112)*H112</f>
        <v>32529.941773533006</v>
      </c>
      <c r="J107" s="113" t="str">
        <f t="shared" si="147"/>
        <v>Autobus mimo IDS</v>
      </c>
      <c r="K107" s="286">
        <f t="shared" si="143"/>
        <v>11898811.064999999</v>
      </c>
      <c r="L107" s="286">
        <f t="shared" si="143"/>
        <v>269233.09166667698</v>
      </c>
      <c r="M107" s="114">
        <f t="shared" ref="M107" si="151">F107*$L$3</f>
        <v>174706910.72080481</v>
      </c>
      <c r="N107" s="114">
        <f t="shared" ref="N107" si="152">G107*$L$3</f>
        <v>2963716.31</v>
      </c>
      <c r="O107" s="115">
        <f t="shared" ref="O107" si="153">H107*$L$3</f>
        <v>10035487.037134932</v>
      </c>
      <c r="Q107" s="63"/>
    </row>
    <row r="108" spans="1:17" s="65" customFormat="1" x14ac:dyDescent="0.25">
      <c r="A108" s="375"/>
      <c r="C108" s="64" t="s">
        <v>6</v>
      </c>
      <c r="D108" s="29">
        <f>'Vstupy z VISUMU'!Q158</f>
        <v>38899.959000000003</v>
      </c>
      <c r="E108" s="29">
        <f>'Vstupy z VISUMU'!R158</f>
        <v>2053.8583333332999</v>
      </c>
      <c r="F108" s="29">
        <f>'Vstupy z VISUMU'!S158</f>
        <v>80261.723891382295</v>
      </c>
      <c r="G108" s="29">
        <f>'Vstupy z VISUMU'!T158</f>
        <v>4122.8239999999996</v>
      </c>
      <c r="H108" s="37">
        <f>(G108/G112)*H112</f>
        <v>13960.36006171886</v>
      </c>
      <c r="J108" s="113" t="str">
        <f t="shared" si="147"/>
        <v>Tramvaj</v>
      </c>
      <c r="K108" s="286">
        <f t="shared" si="143"/>
        <v>12000637.351500001</v>
      </c>
      <c r="L108" s="286">
        <f t="shared" si="143"/>
        <v>633615.29583332303</v>
      </c>
      <c r="M108" s="114">
        <f t="shared" ref="M108:M109" si="154">F108*$L$1</f>
        <v>24760741.820491437</v>
      </c>
      <c r="N108" s="114">
        <f t="shared" ref="N108:N109" si="155">G108*$L$1</f>
        <v>1271891.2039999999</v>
      </c>
      <c r="O108" s="115">
        <f t="shared" ref="O108:O109" si="156">H108*$L$1</f>
        <v>4306771.0790402684</v>
      </c>
      <c r="Q108" s="63"/>
    </row>
    <row r="109" spans="1:17" s="65" customFormat="1" x14ac:dyDescent="0.25">
      <c r="A109" s="375"/>
      <c r="C109" s="64" t="s">
        <v>56</v>
      </c>
      <c r="D109" s="30">
        <f>'Vstupy z VISUMU'!Q159</f>
        <v>18414.615000000002</v>
      </c>
      <c r="E109" s="30">
        <f>'Vstupy z VISUMU'!R159</f>
        <v>892.60416666670005</v>
      </c>
      <c r="F109" s="30">
        <f>'Vstupy z VISUMU'!S159</f>
        <v>32369.674252970999</v>
      </c>
      <c r="G109" s="30">
        <f>'Vstupy z VISUMU'!T159</f>
        <v>1384.9970000000001</v>
      </c>
      <c r="H109" s="37">
        <f>(G109/G112)*H112</f>
        <v>4689.7604177137891</v>
      </c>
      <c r="J109" s="113" t="str">
        <f t="shared" si="147"/>
        <v>Trolejbus</v>
      </c>
      <c r="K109" s="286">
        <f t="shared" si="143"/>
        <v>5680908.7275</v>
      </c>
      <c r="L109" s="286">
        <f t="shared" si="143"/>
        <v>275368.38541667699</v>
      </c>
      <c r="M109" s="114">
        <f t="shared" si="154"/>
        <v>9986044.507041553</v>
      </c>
      <c r="N109" s="114">
        <f t="shared" si="155"/>
        <v>427271.57450000005</v>
      </c>
      <c r="O109" s="115">
        <f t="shared" si="156"/>
        <v>1446791.0888647039</v>
      </c>
      <c r="Q109" s="63"/>
    </row>
    <row r="110" spans="1:17" s="65" customFormat="1" x14ac:dyDescent="0.25">
      <c r="A110" s="375"/>
      <c r="C110" s="64" t="s">
        <v>61</v>
      </c>
      <c r="D110" s="30">
        <f>'Vstupy z VISUMU'!Q160+'Vstupy z VISUMU'!Q162</f>
        <v>49233.805</v>
      </c>
      <c r="E110" s="30">
        <f>'Vstupy z VISUMU'!R160+'Vstupy z VISUMU'!R162</f>
        <v>501.50833333330002</v>
      </c>
      <c r="F110" s="30">
        <f>'Vstupy z VISUMU'!S160+'Vstupy z VISUMU'!S162</f>
        <v>5818456.8304133406</v>
      </c>
      <c r="G110" s="30">
        <f>'Vstupy z VISUMU'!T160+'Vstupy z VISUMU'!T162</f>
        <v>55411.119000000006</v>
      </c>
      <c r="H110" s="41">
        <f>(G110/G112)*H112</f>
        <v>187628.47326559445</v>
      </c>
      <c r="I110" s="55"/>
      <c r="J110" s="113" t="str">
        <f t="shared" si="147"/>
        <v>Vlak dálkový</v>
      </c>
      <c r="K110" s="286">
        <f t="shared" si="143"/>
        <v>16407165.516249999</v>
      </c>
      <c r="L110" s="286">
        <f t="shared" si="143"/>
        <v>167127.65208332223</v>
      </c>
      <c r="M110" s="114">
        <f t="shared" ref="M110" si="157">F110*$L$5</f>
        <v>1939000738.7352457</v>
      </c>
      <c r="N110" s="114">
        <f t="shared" ref="N110" si="158">G110*$L$5</f>
        <v>18465755.406750001</v>
      </c>
      <c r="O110" s="115">
        <f t="shared" ref="O110" si="159">H110*$L$5</f>
        <v>62527188.715759352</v>
      </c>
      <c r="Q110" s="63"/>
    </row>
    <row r="111" spans="1:17" s="65" customFormat="1" ht="15.75" thickBot="1" x14ac:dyDescent="0.3">
      <c r="A111" s="375"/>
      <c r="C111" s="31" t="s">
        <v>62</v>
      </c>
      <c r="D111" s="32">
        <f>'Vstupy z VISUMU'!Q161+'Vstupy z VISUMU'!Q163</f>
        <v>44983.258999999998</v>
      </c>
      <c r="E111" s="32">
        <f>'Vstupy z VISUMU'!R161+'Vstupy z VISUMU'!R163</f>
        <v>834.03333333339992</v>
      </c>
      <c r="F111" s="32">
        <f>'Vstupy z VISUMU'!S161+'Vstupy z VISUMU'!S163</f>
        <v>1480500.406066481</v>
      </c>
      <c r="G111" s="32">
        <f>'Vstupy z VISUMU'!T161+'Vstupy z VISUMU'!T163</f>
        <v>26207.834999999999</v>
      </c>
      <c r="H111" s="42">
        <f>(G111/G112)*H112</f>
        <v>88742.767830525307</v>
      </c>
      <c r="I111" s="55"/>
      <c r="J111" s="116" t="str">
        <f t="shared" si="147"/>
        <v>Vlak regionální</v>
      </c>
      <c r="K111" s="287">
        <f t="shared" si="143"/>
        <v>14574575.915999999</v>
      </c>
      <c r="L111" s="287">
        <f t="shared" si="143"/>
        <v>270226.80000002158</v>
      </c>
      <c r="M111" s="117">
        <f t="shared" ref="M111" si="160">F111*$L$4</f>
        <v>479682131.56553984</v>
      </c>
      <c r="N111" s="117">
        <f t="shared" ref="N111" si="161">G111*$L$4</f>
        <v>8491338.5399999991</v>
      </c>
      <c r="O111" s="118">
        <f t="shared" ref="O111" si="162">H111*$L$4</f>
        <v>28752656.777090199</v>
      </c>
      <c r="Q111" s="63"/>
    </row>
    <row r="112" spans="1:17" s="65" customFormat="1" ht="15.75" thickBot="1" x14ac:dyDescent="0.3">
      <c r="A112" s="375"/>
      <c r="C112" s="33" t="s">
        <v>4</v>
      </c>
      <c r="D112" s="34">
        <f>SUM(D105:D111)</f>
        <v>392799.29200000002</v>
      </c>
      <c r="E112" s="34">
        <f>SUM(E105:E111)</f>
        <v>11993.7294444445</v>
      </c>
      <c r="F112" s="34">
        <f>SUM(F105:F111)</f>
        <v>8890251.5133350641</v>
      </c>
      <c r="G112" s="34">
        <f>SUM(G105:G111)</f>
        <v>123651.948</v>
      </c>
      <c r="H112" s="38">
        <f>SUM(H114:H116)</f>
        <v>418699.83205999999</v>
      </c>
      <c r="J112" s="119" t="s">
        <v>4</v>
      </c>
      <c r="K112" s="120">
        <f>SUM(K105:K111)</f>
        <v>124122753.27275001</v>
      </c>
      <c r="L112" s="120">
        <f>SUM(L105:L111)</f>
        <v>3755968.2273611291</v>
      </c>
      <c r="M112" s="120">
        <f>SUM(M105:M111)</f>
        <v>2915285760.7713518</v>
      </c>
      <c r="N112" s="120">
        <f>SUM(N105:N111)</f>
        <v>40081700.760750003</v>
      </c>
      <c r="O112" s="121">
        <f>SUM(O105:O111)</f>
        <v>135721285.82402274</v>
      </c>
      <c r="Q112" s="63"/>
    </row>
    <row r="113" spans="1:17" s="65" customFormat="1" ht="15.75" thickBot="1" x14ac:dyDescent="0.3">
      <c r="A113" s="375"/>
      <c r="C113" s="35" t="s">
        <v>66</v>
      </c>
      <c r="D113" s="25">
        <f>'Vstupy z VISUMU'!N174+'Vstupy z VISUMU'!N175</f>
        <v>13523128.756056</v>
      </c>
      <c r="E113" s="25">
        <f>'Vstupy z VISUMU'!N176+'Vstupy z VISUMU'!N177</f>
        <v>291048.26241299999</v>
      </c>
      <c r="F113" s="36">
        <f>D113*$E$4</f>
        <v>17580067.382872801</v>
      </c>
      <c r="G113" s="36">
        <f>E113*$E$4</f>
        <v>378362.74113689997</v>
      </c>
      <c r="H113" s="39">
        <f>'Vstupy z VISUMU'!R178*E4</f>
        <v>378362.74113689997</v>
      </c>
      <c r="J113" s="122" t="s">
        <v>66</v>
      </c>
      <c r="K113" s="123">
        <f>D113*$L$6</f>
        <v>4300354944.425808</v>
      </c>
      <c r="L113" s="123">
        <f>E113*$L$6</f>
        <v>92553347.447333992</v>
      </c>
      <c r="M113" s="123">
        <f>F113*$L$6</f>
        <v>5590461427.7535505</v>
      </c>
      <c r="N113" s="123">
        <f>G113*$L$6</f>
        <v>120319351.68153419</v>
      </c>
      <c r="O113" s="124">
        <f>H113*$L$6</f>
        <v>120319351.68153419</v>
      </c>
      <c r="Q113" s="63"/>
    </row>
    <row r="114" spans="1:17" s="65" customFormat="1" x14ac:dyDescent="0.25">
      <c r="A114" s="375"/>
      <c r="C114" s="340" t="s">
        <v>104</v>
      </c>
      <c r="D114" s="341"/>
      <c r="E114" s="341"/>
      <c r="F114" s="341"/>
      <c r="G114" s="342"/>
      <c r="H114" s="40">
        <f>'Vstupy z VISUMU'!T179</f>
        <v>418699.83205999999</v>
      </c>
      <c r="J114" s="343" t="s">
        <v>104</v>
      </c>
      <c r="K114" s="344"/>
      <c r="L114" s="344"/>
      <c r="M114" s="344"/>
      <c r="N114" s="344"/>
      <c r="O114" s="125"/>
      <c r="Q114" s="63"/>
    </row>
    <row r="115" spans="1:17" s="65" customFormat="1" x14ac:dyDescent="0.25">
      <c r="A115" s="375"/>
      <c r="C115" s="345" t="s">
        <v>73</v>
      </c>
      <c r="D115" s="346"/>
      <c r="E115" s="346"/>
      <c r="F115" s="346"/>
      <c r="G115" s="347"/>
      <c r="H115" s="134"/>
      <c r="I115" s="97"/>
      <c r="J115" s="325" t="s">
        <v>73</v>
      </c>
      <c r="K115" s="326"/>
      <c r="L115" s="326"/>
      <c r="M115" s="326"/>
      <c r="N115" s="327"/>
      <c r="O115" s="136"/>
      <c r="Q115" s="63"/>
    </row>
    <row r="116" spans="1:17" s="65" customFormat="1" ht="15.75" customHeight="1" thickBot="1" x14ac:dyDescent="0.3">
      <c r="A116" s="375"/>
      <c r="C116" s="328" t="s">
        <v>74</v>
      </c>
      <c r="D116" s="329"/>
      <c r="E116" s="329"/>
      <c r="F116" s="329"/>
      <c r="G116" s="330"/>
      <c r="H116" s="135"/>
      <c r="I116" s="97"/>
      <c r="J116" s="331" t="s">
        <v>74</v>
      </c>
      <c r="K116" s="332"/>
      <c r="L116" s="332"/>
      <c r="M116" s="332"/>
      <c r="N116" s="333"/>
      <c r="O116" s="137"/>
      <c r="Q116" s="63"/>
    </row>
    <row r="117" spans="1:17" s="65" customFormat="1" x14ac:dyDescent="0.25">
      <c r="A117" s="375"/>
      <c r="C117" s="21"/>
      <c r="D117" s="21"/>
      <c r="E117" s="21"/>
      <c r="F117" s="21"/>
      <c r="G117" s="21"/>
      <c r="H117" s="21"/>
      <c r="J117" s="107"/>
      <c r="K117" s="107"/>
      <c r="L117" s="107"/>
      <c r="M117" s="107"/>
      <c r="N117" s="107"/>
      <c r="O117" s="107"/>
      <c r="Q117" s="63"/>
    </row>
    <row r="118" spans="1:17" ht="30" hidden="1" x14ac:dyDescent="0.25">
      <c r="A118" s="375"/>
      <c r="C118" s="352" t="str">
        <f>'Vstupy z VISUMU'!$L$184</f>
        <v>ROK 20xx - VAR. 0 (BP s Přerovkou/ŽUB)</v>
      </c>
      <c r="D118" s="336" t="s">
        <v>0</v>
      </c>
      <c r="E118" s="336" t="s">
        <v>1</v>
      </c>
      <c r="F118" s="336" t="s">
        <v>2</v>
      </c>
      <c r="G118" s="336" t="s">
        <v>3</v>
      </c>
      <c r="H118" s="26" t="s">
        <v>65</v>
      </c>
      <c r="J118" s="352" t="str">
        <f>C118</f>
        <v>ROK 20xx - VAR. 0 (BP s Přerovkou/ŽUB)</v>
      </c>
      <c r="K118" s="338" t="s">
        <v>0</v>
      </c>
      <c r="L118" s="338" t="s">
        <v>1</v>
      </c>
      <c r="M118" s="338" t="s">
        <v>2</v>
      </c>
      <c r="N118" s="338" t="s">
        <v>3</v>
      </c>
      <c r="O118" s="26" t="s">
        <v>65</v>
      </c>
    </row>
    <row r="119" spans="1:17" ht="15.75" hidden="1" customHeight="1" thickBot="1" x14ac:dyDescent="0.3">
      <c r="A119" s="375"/>
      <c r="C119" s="353"/>
      <c r="D119" s="337"/>
      <c r="E119" s="337"/>
      <c r="F119" s="337"/>
      <c r="G119" s="337"/>
      <c r="H119" s="27" t="s">
        <v>3</v>
      </c>
      <c r="J119" s="353"/>
      <c r="K119" s="339"/>
      <c r="L119" s="339"/>
      <c r="M119" s="339"/>
      <c r="N119" s="339"/>
      <c r="O119" s="109" t="s">
        <v>3</v>
      </c>
    </row>
    <row r="120" spans="1:17" hidden="1" x14ac:dyDescent="0.25">
      <c r="A120" s="375"/>
      <c r="C120" s="28" t="s">
        <v>5</v>
      </c>
      <c r="D120" s="29">
        <f>'Vstupy z VISUMU'!Q191</f>
        <v>0</v>
      </c>
      <c r="E120" s="29">
        <f>'Vstupy z VISUMU'!R191</f>
        <v>0</v>
      </c>
      <c r="F120" s="29">
        <f>'Vstupy z VISUMU'!S191</f>
        <v>0</v>
      </c>
      <c r="G120" s="29">
        <f>'Vstupy z VISUMU'!T191</f>
        <v>0</v>
      </c>
      <c r="H120" s="37" t="e">
        <f>(G120/G127)*H127</f>
        <v>#DIV/0!</v>
      </c>
      <c r="J120" s="110" t="str">
        <f>C120</f>
        <v>Autobus městský</v>
      </c>
      <c r="K120" s="111">
        <f>D120*$L$1</f>
        <v>0</v>
      </c>
      <c r="L120" s="111">
        <f t="shared" ref="L120" si="163">E120*$L$1</f>
        <v>0</v>
      </c>
      <c r="M120" s="111">
        <f t="shared" ref="M120" si="164">F120*$L$1</f>
        <v>0</v>
      </c>
      <c r="N120" s="111">
        <f t="shared" ref="N120" si="165">G120*$L$1</f>
        <v>0</v>
      </c>
      <c r="O120" s="112" t="e">
        <f t="shared" ref="O120" si="166">H120*$L$1</f>
        <v>#DIV/0!</v>
      </c>
      <c r="P120" s="12"/>
    </row>
    <row r="121" spans="1:17" s="11" customFormat="1" hidden="1" x14ac:dyDescent="0.25">
      <c r="A121" s="375"/>
      <c r="B121" s="18"/>
      <c r="C121" s="64" t="s">
        <v>131</v>
      </c>
      <c r="D121" s="29">
        <f>'Vstupy z VISUMU'!Q192</f>
        <v>0</v>
      </c>
      <c r="E121" s="29">
        <f>'Vstupy z VISUMU'!R192</f>
        <v>0</v>
      </c>
      <c r="F121" s="29">
        <f>'Vstupy z VISUMU'!S192</f>
        <v>0</v>
      </c>
      <c r="G121" s="29">
        <f>'Vstupy z VISUMU'!T192</f>
        <v>0</v>
      </c>
      <c r="H121" s="37" t="e">
        <f>(G121/G127)*H127</f>
        <v>#DIV/0!</v>
      </c>
      <c r="J121" s="113" t="str">
        <f t="shared" ref="J121:J126" si="167">C121</f>
        <v>Autobus IDS</v>
      </c>
      <c r="K121" s="114">
        <f>D121*$L$2</f>
        <v>0</v>
      </c>
      <c r="L121" s="114">
        <f t="shared" ref="L121" si="168">E121*$L$2</f>
        <v>0</v>
      </c>
      <c r="M121" s="114">
        <f t="shared" ref="M121" si="169">F121*$L$2</f>
        <v>0</v>
      </c>
      <c r="N121" s="114">
        <f t="shared" ref="N121" si="170">G121*$L$2</f>
        <v>0</v>
      </c>
      <c r="O121" s="115" t="e">
        <f t="shared" ref="O121" si="171">H121*$L$2</f>
        <v>#DIV/0!</v>
      </c>
      <c r="P121" s="12"/>
      <c r="Q121" s="23"/>
    </row>
    <row r="122" spans="1:17" s="11" customFormat="1" hidden="1" x14ac:dyDescent="0.25">
      <c r="A122" s="375"/>
      <c r="B122" s="18"/>
      <c r="C122" s="64" t="s">
        <v>132</v>
      </c>
      <c r="D122" s="29">
        <f>'Vstupy z VISUMU'!Q202</f>
        <v>0</v>
      </c>
      <c r="E122" s="29">
        <f>'Vstupy z VISUMU'!R202</f>
        <v>0</v>
      </c>
      <c r="F122" s="29">
        <f>'Vstupy z VISUMU'!S202</f>
        <v>0</v>
      </c>
      <c r="G122" s="29">
        <f>'Vstupy z VISUMU'!T202</f>
        <v>0</v>
      </c>
      <c r="H122" s="37" t="e">
        <f>(G122/G127)*H127</f>
        <v>#DIV/0!</v>
      </c>
      <c r="J122" s="113" t="str">
        <f t="shared" si="167"/>
        <v>Autobus mimo IDS</v>
      </c>
      <c r="K122" s="114">
        <f>D122*$L$3</f>
        <v>0</v>
      </c>
      <c r="L122" s="114">
        <f t="shared" ref="L122" si="172">E122*$L$3</f>
        <v>0</v>
      </c>
      <c r="M122" s="114">
        <f t="shared" ref="M122" si="173">F122*$L$3</f>
        <v>0</v>
      </c>
      <c r="N122" s="114">
        <f t="shared" ref="N122" si="174">G122*$L$3</f>
        <v>0</v>
      </c>
      <c r="O122" s="115" t="e">
        <f t="shared" ref="O122" si="175">H122*$L$3</f>
        <v>#DIV/0!</v>
      </c>
      <c r="P122" s="12"/>
      <c r="Q122" s="23"/>
    </row>
    <row r="123" spans="1:17" s="11" customFormat="1" hidden="1" x14ac:dyDescent="0.25">
      <c r="A123" s="375"/>
      <c r="B123" s="18"/>
      <c r="C123" s="64" t="s">
        <v>6</v>
      </c>
      <c r="D123" s="29">
        <f>'Vstupy z VISUMU'!Q204</f>
        <v>0</v>
      </c>
      <c r="E123" s="29">
        <f>'Vstupy z VISUMU'!R204</f>
        <v>0</v>
      </c>
      <c r="F123" s="29">
        <f>'Vstupy z VISUMU'!S204</f>
        <v>0</v>
      </c>
      <c r="G123" s="29">
        <f>'Vstupy z VISUMU'!T204</f>
        <v>0</v>
      </c>
      <c r="H123" s="37" t="e">
        <f>(G123/G127)*H127</f>
        <v>#DIV/0!</v>
      </c>
      <c r="J123" s="113" t="str">
        <f t="shared" si="167"/>
        <v>Tramvaj</v>
      </c>
      <c r="K123" s="114">
        <f t="shared" ref="K123:K124" si="176">D123*$L$1</f>
        <v>0</v>
      </c>
      <c r="L123" s="114">
        <f t="shared" ref="L123:L124" si="177">E123*$L$1</f>
        <v>0</v>
      </c>
      <c r="M123" s="114">
        <f t="shared" ref="M123:M124" si="178">F123*$L$1</f>
        <v>0</v>
      </c>
      <c r="N123" s="114">
        <f t="shared" ref="N123:N124" si="179">G123*$L$1</f>
        <v>0</v>
      </c>
      <c r="O123" s="115" t="e">
        <f t="shared" ref="O123:O124" si="180">H123*$L$1</f>
        <v>#DIV/0!</v>
      </c>
      <c r="P123" s="12"/>
      <c r="Q123" s="23"/>
    </row>
    <row r="124" spans="1:17" hidden="1" x14ac:dyDescent="0.25">
      <c r="A124" s="375"/>
      <c r="C124" s="64" t="s">
        <v>56</v>
      </c>
      <c r="D124" s="30">
        <f>'Vstupy z VISUMU'!Q205</f>
        <v>0</v>
      </c>
      <c r="E124" s="30">
        <f>'Vstupy z VISUMU'!R205</f>
        <v>0</v>
      </c>
      <c r="F124" s="30">
        <f>'Vstupy z VISUMU'!S205</f>
        <v>0</v>
      </c>
      <c r="G124" s="30">
        <f>'Vstupy z VISUMU'!T205</f>
        <v>0</v>
      </c>
      <c r="H124" s="37" t="e">
        <f>(G124/G127)*H127</f>
        <v>#DIV/0!</v>
      </c>
      <c r="J124" s="113" t="str">
        <f t="shared" si="167"/>
        <v>Trolejbus</v>
      </c>
      <c r="K124" s="114">
        <f t="shared" si="176"/>
        <v>0</v>
      </c>
      <c r="L124" s="114">
        <f t="shared" si="177"/>
        <v>0</v>
      </c>
      <c r="M124" s="114">
        <f t="shared" si="178"/>
        <v>0</v>
      </c>
      <c r="N124" s="114">
        <f t="shared" si="179"/>
        <v>0</v>
      </c>
      <c r="O124" s="115" t="e">
        <f t="shared" si="180"/>
        <v>#DIV/0!</v>
      </c>
      <c r="P124" s="12"/>
    </row>
    <row r="125" spans="1:17" s="55" customFormat="1" hidden="1" x14ac:dyDescent="0.25">
      <c r="A125" s="375"/>
      <c r="C125" s="64" t="s">
        <v>61</v>
      </c>
      <c r="D125" s="30">
        <f>'Vstupy z VISUMU'!Q206+'Vstupy z VISUMU'!Q208</f>
        <v>0</v>
      </c>
      <c r="E125" s="30">
        <f>'Vstupy z VISUMU'!R206+'Vstupy z VISUMU'!R208</f>
        <v>0</v>
      </c>
      <c r="F125" s="30">
        <f>'Vstupy z VISUMU'!S206+'Vstupy z VISUMU'!S208</f>
        <v>0</v>
      </c>
      <c r="G125" s="30">
        <f>'Vstupy z VISUMU'!T206+'Vstupy z VISUMU'!T208</f>
        <v>0</v>
      </c>
      <c r="H125" s="41" t="e">
        <f>(G125/G127)*H127</f>
        <v>#DIV/0!</v>
      </c>
      <c r="J125" s="113" t="str">
        <f t="shared" si="167"/>
        <v>Vlak dálkový</v>
      </c>
      <c r="K125" s="114">
        <f>D125*$L$5</f>
        <v>0</v>
      </c>
      <c r="L125" s="114">
        <f t="shared" ref="L125" si="181">E125*$L$5</f>
        <v>0</v>
      </c>
      <c r="M125" s="114">
        <f t="shared" ref="M125" si="182">F125*$L$5</f>
        <v>0</v>
      </c>
      <c r="N125" s="114">
        <f t="shared" ref="N125" si="183">G125*$L$5</f>
        <v>0</v>
      </c>
      <c r="O125" s="115" t="e">
        <f t="shared" ref="O125" si="184">H125*$L$5</f>
        <v>#DIV/0!</v>
      </c>
      <c r="Q125" s="57"/>
    </row>
    <row r="126" spans="1:17" s="55" customFormat="1" ht="15.75" hidden="1" thickBot="1" x14ac:dyDescent="0.3">
      <c r="A126" s="375"/>
      <c r="C126" s="31" t="s">
        <v>62</v>
      </c>
      <c r="D126" s="32">
        <f>'Vstupy z VISUMU'!Q207+'Vstupy z VISUMU'!Q209</f>
        <v>0</v>
      </c>
      <c r="E126" s="32">
        <f>'Vstupy z VISUMU'!R207+'Vstupy z VISUMU'!R209</f>
        <v>0</v>
      </c>
      <c r="F126" s="32">
        <f>'Vstupy z VISUMU'!S207+'Vstupy z VISUMU'!S209</f>
        <v>0</v>
      </c>
      <c r="G126" s="32">
        <f>'Vstupy z VISUMU'!T207+'Vstupy z VISUMU'!T209</f>
        <v>0</v>
      </c>
      <c r="H126" s="42" t="e">
        <f>(G126/G127)*H127</f>
        <v>#DIV/0!</v>
      </c>
      <c r="J126" s="116" t="str">
        <f t="shared" si="167"/>
        <v>Vlak regionální</v>
      </c>
      <c r="K126" s="117">
        <f>D126*$L$4</f>
        <v>0</v>
      </c>
      <c r="L126" s="117">
        <f t="shared" ref="L126" si="185">E126*$L$4</f>
        <v>0</v>
      </c>
      <c r="M126" s="117">
        <f t="shared" ref="M126" si="186">F126*$L$4</f>
        <v>0</v>
      </c>
      <c r="N126" s="117">
        <f t="shared" ref="N126" si="187">G126*$L$4</f>
        <v>0</v>
      </c>
      <c r="O126" s="118" t="e">
        <f t="shared" ref="O126" si="188">H126*$L$4</f>
        <v>#DIV/0!</v>
      </c>
      <c r="Q126" s="57"/>
    </row>
    <row r="127" spans="1:17" ht="15.75" hidden="1" thickBot="1" x14ac:dyDescent="0.3">
      <c r="A127" s="375"/>
      <c r="C127" s="33" t="s">
        <v>4</v>
      </c>
      <c r="D127" s="34">
        <f>SUM(D120:D126)</f>
        <v>0</v>
      </c>
      <c r="E127" s="34">
        <f>SUM(E120:E126)</f>
        <v>0</v>
      </c>
      <c r="F127" s="34">
        <f>SUM(F120:F126)</f>
        <v>0</v>
      </c>
      <c r="G127" s="34">
        <f>SUM(G120:G126)</f>
        <v>0</v>
      </c>
      <c r="H127" s="38">
        <f>SUM(H129:H131)</f>
        <v>5</v>
      </c>
      <c r="J127" s="119" t="s">
        <v>4</v>
      </c>
      <c r="K127" s="120">
        <f>SUM(K120:K126)</f>
        <v>0</v>
      </c>
      <c r="L127" s="120">
        <f>SUM(L120:L126)</f>
        <v>0</v>
      </c>
      <c r="M127" s="120">
        <f>SUM(M120:M126)</f>
        <v>0</v>
      </c>
      <c r="N127" s="120">
        <f>SUM(N120:N126)</f>
        <v>0</v>
      </c>
      <c r="O127" s="121" t="e">
        <f>SUM(O120:O126)</f>
        <v>#DIV/0!</v>
      </c>
    </row>
    <row r="128" spans="1:17" ht="15.75" hidden="1" thickBot="1" x14ac:dyDescent="0.3">
      <c r="A128" s="375"/>
      <c r="C128" s="35" t="s">
        <v>66</v>
      </c>
      <c r="D128" s="25">
        <f>'Vstupy z VISUMU'!N220+'Vstupy z VISUMU'!N221</f>
        <v>3</v>
      </c>
      <c r="E128" s="25">
        <f>'Vstupy z VISUMU'!N222+'Vstupy z VISUMU'!N223</f>
        <v>7</v>
      </c>
      <c r="F128" s="36">
        <f>D128*$E$4</f>
        <v>3.9000000000000004</v>
      </c>
      <c r="G128" s="36">
        <f>E128*$E$4</f>
        <v>9.1</v>
      </c>
      <c r="H128" s="39">
        <f>'Vstupy z VISUMU'!R224*E4</f>
        <v>9.1</v>
      </c>
      <c r="J128" s="122" t="s">
        <v>66</v>
      </c>
      <c r="K128" s="123">
        <f>D128*$L$6</f>
        <v>954</v>
      </c>
      <c r="L128" s="123">
        <f>E128*$L$6</f>
        <v>2226</v>
      </c>
      <c r="M128" s="123">
        <f>F128*$L$6</f>
        <v>1240.2</v>
      </c>
      <c r="N128" s="123">
        <f>G128*$L$6</f>
        <v>2893.7999999999997</v>
      </c>
      <c r="O128" s="124">
        <f>H128*$L$6</f>
        <v>2893.7999999999997</v>
      </c>
    </row>
    <row r="129" spans="1:17" hidden="1" x14ac:dyDescent="0.25">
      <c r="A129" s="375"/>
      <c r="C129" s="340" t="s">
        <v>104</v>
      </c>
      <c r="D129" s="341"/>
      <c r="E129" s="341"/>
      <c r="F129" s="341"/>
      <c r="G129" s="342"/>
      <c r="H129" s="40">
        <f>'Vstupy z VISUMU'!T225</f>
        <v>5</v>
      </c>
      <c r="J129" s="343" t="s">
        <v>104</v>
      </c>
      <c r="K129" s="344"/>
      <c r="L129" s="344"/>
      <c r="M129" s="344"/>
      <c r="N129" s="344"/>
      <c r="O129" s="125"/>
    </row>
    <row r="130" spans="1:17" hidden="1" x14ac:dyDescent="0.25">
      <c r="A130" s="375"/>
      <c r="C130" s="345" t="s">
        <v>73</v>
      </c>
      <c r="D130" s="346"/>
      <c r="E130" s="346"/>
      <c r="F130" s="346"/>
      <c r="G130" s="347"/>
      <c r="H130" s="134"/>
      <c r="I130" s="97"/>
      <c r="J130" s="325" t="s">
        <v>73</v>
      </c>
      <c r="K130" s="326"/>
      <c r="L130" s="326"/>
      <c r="M130" s="326"/>
      <c r="N130" s="327"/>
      <c r="O130" s="136"/>
    </row>
    <row r="131" spans="1:17" ht="15.75" hidden="1" customHeight="1" thickBot="1" x14ac:dyDescent="0.3">
      <c r="A131" s="375"/>
      <c r="C131" s="328" t="s">
        <v>74</v>
      </c>
      <c r="D131" s="329"/>
      <c r="E131" s="329"/>
      <c r="F131" s="329"/>
      <c r="G131" s="330"/>
      <c r="H131" s="135"/>
      <c r="I131" s="97"/>
      <c r="J131" s="331" t="s">
        <v>74</v>
      </c>
      <c r="K131" s="332"/>
      <c r="L131" s="332"/>
      <c r="M131" s="332"/>
      <c r="N131" s="333"/>
      <c r="O131" s="137"/>
    </row>
    <row r="133" spans="1:17" s="20" customFormat="1" ht="15.75" thickBot="1" x14ac:dyDescent="0.3">
      <c r="C133" s="21"/>
      <c r="D133" s="21"/>
      <c r="E133" s="21"/>
      <c r="F133" s="21"/>
      <c r="G133" s="21"/>
      <c r="H133" s="21"/>
      <c r="J133" s="107"/>
      <c r="K133" s="107"/>
      <c r="L133" s="107"/>
      <c r="M133" s="107"/>
      <c r="N133" s="107"/>
      <c r="O133" s="107"/>
      <c r="Q133" s="23"/>
    </row>
    <row r="134" spans="1:17" ht="30" x14ac:dyDescent="0.25">
      <c r="A134" s="363" t="s">
        <v>118</v>
      </c>
      <c r="C134" s="350" t="str">
        <f>'Vstupy z VISUMU'!$W$92</f>
        <v>ROK 2028 - VAR. 2</v>
      </c>
      <c r="D134" s="336" t="s">
        <v>0</v>
      </c>
      <c r="E134" s="336" t="s">
        <v>1</v>
      </c>
      <c r="F134" s="336" t="s">
        <v>2</v>
      </c>
      <c r="G134" s="336" t="s">
        <v>3</v>
      </c>
      <c r="H134" s="26" t="s">
        <v>65</v>
      </c>
      <c r="J134" s="350" t="str">
        <f>C134</f>
        <v>ROK 2028 - VAR. 2</v>
      </c>
      <c r="K134" s="338" t="s">
        <v>0</v>
      </c>
      <c r="L134" s="338" t="s">
        <v>1</v>
      </c>
      <c r="M134" s="338" t="s">
        <v>2</v>
      </c>
      <c r="N134" s="338" t="s">
        <v>3</v>
      </c>
      <c r="O134" s="26" t="s">
        <v>65</v>
      </c>
    </row>
    <row r="135" spans="1:17" ht="15.75" thickBot="1" x14ac:dyDescent="0.3">
      <c r="A135" s="363"/>
      <c r="C135" s="351"/>
      <c r="D135" s="337"/>
      <c r="E135" s="337"/>
      <c r="F135" s="337"/>
      <c r="G135" s="337"/>
      <c r="H135" s="27" t="s">
        <v>3</v>
      </c>
      <c r="J135" s="351"/>
      <c r="K135" s="339"/>
      <c r="L135" s="339"/>
      <c r="M135" s="339"/>
      <c r="N135" s="339"/>
      <c r="O135" s="109" t="s">
        <v>3</v>
      </c>
    </row>
    <row r="136" spans="1:17" x14ac:dyDescent="0.25">
      <c r="A136" s="363"/>
      <c r="C136" s="28" t="s">
        <v>5</v>
      </c>
      <c r="D136" s="29">
        <f>'Vstupy z VISUMU'!AB99</f>
        <v>65578.497000000003</v>
      </c>
      <c r="E136" s="29">
        <f>'Vstupy z VISUMU'!AC99</f>
        <v>2763.9625000000001</v>
      </c>
      <c r="F136" s="29">
        <f>'Vstupy z VISUMU'!AD99</f>
        <v>143787.681925176</v>
      </c>
      <c r="G136" s="29">
        <f>'Vstupy z VISUMU'!AE99</f>
        <v>5638.018</v>
      </c>
      <c r="H136" s="37">
        <f>(G136/G143)*H143</f>
        <v>19702.592140980079</v>
      </c>
      <c r="J136" s="110" t="str">
        <f>C136</f>
        <v>Autobus městský</v>
      </c>
      <c r="K136" s="111">
        <f>D136*$L$1</f>
        <v>20230966.324500002</v>
      </c>
      <c r="L136" s="111">
        <f t="shared" ref="L136" si="189">E136*$L$1</f>
        <v>852682.43125000002</v>
      </c>
      <c r="M136" s="111">
        <f t="shared" ref="M136" si="190">F136*$L$1</f>
        <v>44358499.873916797</v>
      </c>
      <c r="N136" s="111">
        <f t="shared" ref="N136" si="191">G136*$L$1</f>
        <v>1739328.5530000001</v>
      </c>
      <c r="O136" s="112">
        <f t="shared" ref="O136" si="192">H136*$L$1</f>
        <v>6078249.6754923547</v>
      </c>
    </row>
    <row r="137" spans="1:17" s="11" customFormat="1" x14ac:dyDescent="0.25">
      <c r="A137" s="363"/>
      <c r="B137" s="18"/>
      <c r="C137" s="64" t="s">
        <v>131</v>
      </c>
      <c r="D137" s="29">
        <f>'Vstupy z VISUMU'!AB100</f>
        <v>137119.26699999999</v>
      </c>
      <c r="E137" s="29">
        <f>'Vstupy z VISUMU'!AC100</f>
        <v>4075.0461111110999</v>
      </c>
      <c r="F137" s="29">
        <f>'Vstupy z VISUMU'!AD100</f>
        <v>719531.77548553701</v>
      </c>
      <c r="G137" s="29">
        <f>'Vstupy z VISUMU'!AE100</f>
        <v>20093.463</v>
      </c>
      <c r="H137" s="37">
        <f>(G137/G143)*H143</f>
        <v>70218.524699437636</v>
      </c>
      <c r="J137" s="113" t="str">
        <f t="shared" ref="J137:J142" si="193">C137</f>
        <v>Autobus IDS</v>
      </c>
      <c r="K137" s="114">
        <f>D137*$L$2</f>
        <v>43329688.371999994</v>
      </c>
      <c r="L137" s="114">
        <f t="shared" ref="L137" si="194">E137*$L$2</f>
        <v>1287714.5711111075</v>
      </c>
      <c r="M137" s="114">
        <f t="shared" ref="M137" si="195">F137*$L$2</f>
        <v>227372041.05342969</v>
      </c>
      <c r="N137" s="114">
        <f t="shared" ref="N137" si="196">G137*$L$2</f>
        <v>6349534.3080000002</v>
      </c>
      <c r="O137" s="115">
        <f t="shared" ref="O137" si="197">H137*$L$2</f>
        <v>22189053.805022292</v>
      </c>
      <c r="P137" s="12"/>
      <c r="Q137" s="23"/>
    </row>
    <row r="138" spans="1:17" s="11" customFormat="1" x14ac:dyDescent="0.25">
      <c r="A138" s="363"/>
      <c r="B138" s="18"/>
      <c r="C138" s="64" t="s">
        <v>132</v>
      </c>
      <c r="D138" s="29">
        <f>'Vstupy z VISUMU'!AB110</f>
        <v>38569.89</v>
      </c>
      <c r="E138" s="29">
        <f>'Vstupy z VISUMU'!AC110</f>
        <v>872.71666666670001</v>
      </c>
      <c r="F138" s="29">
        <f>'Vstupy z VISUMU'!AD110</f>
        <v>424201.75215971097</v>
      </c>
      <c r="G138" s="29">
        <f>'Vstupy z VISUMU'!AE110</f>
        <v>7401.9589999999998</v>
      </c>
      <c r="H138" s="37">
        <f>(G138/G143)*H143</f>
        <v>25866.852362169961</v>
      </c>
      <c r="J138" s="113" t="str">
        <f t="shared" si="193"/>
        <v>Autobus mimo IDS</v>
      </c>
      <c r="K138" s="114">
        <f>D138*$L$3</f>
        <v>11898811.064999999</v>
      </c>
      <c r="L138" s="114">
        <f t="shared" ref="L138" si="198">E138*$L$3</f>
        <v>269233.09166667698</v>
      </c>
      <c r="M138" s="114">
        <f t="shared" ref="M138" si="199">F138*$L$3</f>
        <v>130866240.54127084</v>
      </c>
      <c r="N138" s="114">
        <f t="shared" ref="N138" si="200">G138*$L$3</f>
        <v>2283504.3514999999</v>
      </c>
      <c r="O138" s="115">
        <f t="shared" ref="O138" si="201">H138*$L$3</f>
        <v>7979923.953729433</v>
      </c>
      <c r="P138" s="12"/>
      <c r="Q138" s="23"/>
    </row>
    <row r="139" spans="1:17" s="11" customFormat="1" x14ac:dyDescent="0.25">
      <c r="A139" s="363"/>
      <c r="B139" s="18"/>
      <c r="C139" s="64" t="s">
        <v>6</v>
      </c>
      <c r="D139" s="29">
        <f>'Vstupy z VISUMU'!AB112</f>
        <v>38899.959000000003</v>
      </c>
      <c r="E139" s="29">
        <f>'Vstupy z VISUMU'!AC112</f>
        <v>2053.8583333332999</v>
      </c>
      <c r="F139" s="29">
        <f>'Vstupy z VISUMU'!AD112</f>
        <v>76508.212833924204</v>
      </c>
      <c r="G139" s="29">
        <f>'Vstupy z VISUMU'!AE112</f>
        <v>3916.4839999999999</v>
      </c>
      <c r="H139" s="37">
        <f>(G139/G143)*H143</f>
        <v>13686.527229724032</v>
      </c>
      <c r="J139" s="113" t="str">
        <f t="shared" si="193"/>
        <v>Tramvaj</v>
      </c>
      <c r="K139" s="114">
        <f t="shared" ref="K139:K140" si="202">D139*$L$1</f>
        <v>12000637.351500001</v>
      </c>
      <c r="L139" s="114">
        <f t="shared" ref="L139:L140" si="203">E139*$L$1</f>
        <v>633615.29583332303</v>
      </c>
      <c r="M139" s="114">
        <f t="shared" ref="M139:M140" si="204">F139*$L$1</f>
        <v>23602783.659265619</v>
      </c>
      <c r="N139" s="114">
        <f t="shared" ref="N139:N140" si="205">G139*$L$1</f>
        <v>1208235.314</v>
      </c>
      <c r="O139" s="115">
        <f t="shared" ref="O139:O140" si="206">H139*$L$1</f>
        <v>4222293.650369864</v>
      </c>
      <c r="P139" s="12"/>
      <c r="Q139" s="23"/>
    </row>
    <row r="140" spans="1:17" x14ac:dyDescent="0.25">
      <c r="A140" s="363"/>
      <c r="C140" s="64" t="s">
        <v>56</v>
      </c>
      <c r="D140" s="30">
        <f>'Vstupy z VISUMU'!AB113</f>
        <v>18414.615000000002</v>
      </c>
      <c r="E140" s="30">
        <f>'Vstupy z VISUMU'!AC113</f>
        <v>892.60416666670005</v>
      </c>
      <c r="F140" s="30">
        <f>'Vstupy z VISUMU'!AD113</f>
        <v>31155.558587236599</v>
      </c>
      <c r="G140" s="30">
        <f>'Vstupy z VISUMU'!AE113</f>
        <v>1333.769</v>
      </c>
      <c r="H140" s="37">
        <f>(G140/G143)*H143</f>
        <v>4660.9831003169656</v>
      </c>
      <c r="J140" s="113" t="str">
        <f t="shared" si="193"/>
        <v>Trolejbus</v>
      </c>
      <c r="K140" s="114">
        <f t="shared" si="202"/>
        <v>5680908.7275</v>
      </c>
      <c r="L140" s="114">
        <f t="shared" si="203"/>
        <v>275368.38541667699</v>
      </c>
      <c r="M140" s="114">
        <f t="shared" si="204"/>
        <v>9611489.8241624907</v>
      </c>
      <c r="N140" s="114">
        <f t="shared" si="205"/>
        <v>411467.7365</v>
      </c>
      <c r="O140" s="115">
        <f t="shared" si="206"/>
        <v>1437913.2864477839</v>
      </c>
      <c r="P140" s="12"/>
    </row>
    <row r="141" spans="1:17" x14ac:dyDescent="0.25">
      <c r="A141" s="363"/>
      <c r="C141" s="64" t="s">
        <v>61</v>
      </c>
      <c r="D141" s="30">
        <f>'Vstupy z VISUMU'!AB114+'Vstupy z VISUMU'!AB116</f>
        <v>49595.900999999998</v>
      </c>
      <c r="E141" s="30">
        <f>'Vstupy z VISUMU'!AC114+'Vstupy z VISUMU'!AC116</f>
        <v>502.74166666669998</v>
      </c>
      <c r="F141" s="30">
        <f>'Vstupy z VISUMU'!AD114+'Vstupy z VISUMU'!AD116</f>
        <v>4714047.8248482607</v>
      </c>
      <c r="G141" s="30">
        <f>'Vstupy z VISUMU'!AE114+'Vstupy z VISUMU'!AE116</f>
        <v>45020.061999999998</v>
      </c>
      <c r="H141" s="41">
        <f>(G141/G143)*H143</f>
        <v>157326.90455185418</v>
      </c>
      <c r="J141" s="113" t="str">
        <f t="shared" si="193"/>
        <v>Vlak dálkový</v>
      </c>
      <c r="K141" s="114">
        <f>D141*$L$5</f>
        <v>16527834.00825</v>
      </c>
      <c r="L141" s="114">
        <f t="shared" ref="L141" si="207">E141*$L$5</f>
        <v>167538.66041667777</v>
      </c>
      <c r="M141" s="114">
        <f t="shared" ref="M141" si="208">F141*$L$5</f>
        <v>1570956437.6306829</v>
      </c>
      <c r="N141" s="114">
        <f t="shared" ref="N141" si="209">G141*$L$5</f>
        <v>15002935.661499999</v>
      </c>
      <c r="O141" s="115">
        <f t="shared" ref="O141" si="210">H141*$L$5</f>
        <v>52429190.941905409</v>
      </c>
      <c r="P141" s="12"/>
    </row>
    <row r="142" spans="1:17" ht="15.75" thickBot="1" x14ac:dyDescent="0.3">
      <c r="A142" s="363"/>
      <c r="C142" s="31" t="s">
        <v>62</v>
      </c>
      <c r="D142" s="32">
        <f>'Vstupy z VISUMU'!AB115+'Vstupy z VISUMU'!AB117</f>
        <v>45314.779000000002</v>
      </c>
      <c r="E142" s="32">
        <f>'Vstupy z VISUMU'!AC115+'Vstupy z VISUMU'!AC117</f>
        <v>839.93333333340001</v>
      </c>
      <c r="F142" s="32">
        <f>'Vstupy z VISUMU'!AD115+'Vstupy z VISUMU'!AD117</f>
        <v>1376388.024855081</v>
      </c>
      <c r="G142" s="32">
        <f>'Vstupy z VISUMU'!AE115+'Vstupy z VISUMU'!AE117</f>
        <v>24063.597999999998</v>
      </c>
      <c r="H142" s="42">
        <f>(G142/G143)*H143</f>
        <v>84092.540470517095</v>
      </c>
      <c r="J142" s="116" t="str">
        <f t="shared" si="193"/>
        <v>Vlak regionální</v>
      </c>
      <c r="K142" s="117">
        <f>D142*$L$4</f>
        <v>14681988.396000002</v>
      </c>
      <c r="L142" s="117">
        <f t="shared" ref="L142" si="211">E142*$L$4</f>
        <v>272138.40000002162</v>
      </c>
      <c r="M142" s="117">
        <f t="shared" ref="M142" si="212">F142*$L$4</f>
        <v>445949720.05304623</v>
      </c>
      <c r="N142" s="117">
        <f t="shared" ref="N142" si="213">G142*$L$4</f>
        <v>7796605.7519999994</v>
      </c>
      <c r="O142" s="118">
        <f t="shared" ref="O142" si="214">H142*$L$4</f>
        <v>27245983.112447537</v>
      </c>
      <c r="P142" s="12"/>
    </row>
    <row r="143" spans="1:17" ht="15.75" thickBot="1" x14ac:dyDescent="0.3">
      <c r="A143" s="363"/>
      <c r="C143" s="33" t="s">
        <v>4</v>
      </c>
      <c r="D143" s="34">
        <f>SUM(D136:D142)</f>
        <v>393492.908</v>
      </c>
      <c r="E143" s="34">
        <f>SUM(E136:E142)</f>
        <v>12000.862777777898</v>
      </c>
      <c r="F143" s="34">
        <f>SUM(F136:F142)</f>
        <v>7485620.8306949269</v>
      </c>
      <c r="G143" s="34">
        <f>SUM(G136:G142)</f>
        <v>107467.353</v>
      </c>
      <c r="H143" s="38">
        <f>SUM(H145:H147)</f>
        <v>375554.92455499998</v>
      </c>
      <c r="J143" s="119" t="s">
        <v>4</v>
      </c>
      <c r="K143" s="120">
        <f>SUM(K136:K142)</f>
        <v>124350834.24475001</v>
      </c>
      <c r="L143" s="120">
        <f>SUM(L136:L142)</f>
        <v>3758290.8356944844</v>
      </c>
      <c r="M143" s="120">
        <f>SUM(M136:M142)</f>
        <v>2452717212.6357746</v>
      </c>
      <c r="N143" s="120">
        <f>SUM(N136:N142)</f>
        <v>34791611.6765</v>
      </c>
      <c r="O143" s="121">
        <f>SUM(O136:O142)</f>
        <v>121582608.42541468</v>
      </c>
    </row>
    <row r="144" spans="1:17" ht="15.75" thickBot="1" x14ac:dyDescent="0.3">
      <c r="A144" s="363"/>
      <c r="C144" s="35" t="s">
        <v>66</v>
      </c>
      <c r="D144" s="25">
        <f>'Vstupy z VISUMU'!Y128+'Vstupy z VISUMU'!Y129</f>
        <v>13212194.615132</v>
      </c>
      <c r="E144" s="25">
        <f>'Vstupy z VISUMU'!Y130+'Vstupy z VISUMU'!Y131</f>
        <v>282283.02677500003</v>
      </c>
      <c r="F144" s="36">
        <f>D144*$E$4</f>
        <v>17175852.999671601</v>
      </c>
      <c r="G144" s="36">
        <f>E144*$E$4</f>
        <v>366967.93480750005</v>
      </c>
      <c r="H144" s="39">
        <f>'Vstupy z VISUMU'!AC132*E4</f>
        <v>366967.93480750005</v>
      </c>
      <c r="J144" s="122" t="s">
        <v>66</v>
      </c>
      <c r="K144" s="123">
        <f>D144*$L$6</f>
        <v>4201477887.6119761</v>
      </c>
      <c r="L144" s="123">
        <f>E144*$L$6</f>
        <v>89766002.514450014</v>
      </c>
      <c r="M144" s="123">
        <f>F144*$L$6</f>
        <v>5461921253.8955688</v>
      </c>
      <c r="N144" s="123">
        <f>G144*$L$6</f>
        <v>116695803.26878501</v>
      </c>
      <c r="O144" s="124">
        <f>H144*$L$6</f>
        <v>116695803.26878501</v>
      </c>
    </row>
    <row r="145" spans="1:17" x14ac:dyDescent="0.25">
      <c r="A145" s="363"/>
      <c r="C145" s="340" t="s">
        <v>104</v>
      </c>
      <c r="D145" s="341"/>
      <c r="E145" s="341"/>
      <c r="F145" s="341"/>
      <c r="G145" s="342"/>
      <c r="H145" s="40">
        <f>'Vstupy z VISUMU'!AE133</f>
        <v>375554.92455499998</v>
      </c>
      <c r="J145" s="343" t="s">
        <v>104</v>
      </c>
      <c r="K145" s="344"/>
      <c r="L145" s="344"/>
      <c r="M145" s="344"/>
      <c r="N145" s="344"/>
      <c r="O145" s="125"/>
    </row>
    <row r="146" spans="1:17" x14ac:dyDescent="0.25">
      <c r="A146" s="363"/>
      <c r="C146" s="345" t="s">
        <v>73</v>
      </c>
      <c r="D146" s="346"/>
      <c r="E146" s="346"/>
      <c r="F146" s="346"/>
      <c r="G146" s="347"/>
      <c r="H146" s="134"/>
      <c r="I146" s="97"/>
      <c r="J146" s="325" t="s">
        <v>73</v>
      </c>
      <c r="K146" s="326"/>
      <c r="L146" s="326"/>
      <c r="M146" s="326"/>
      <c r="N146" s="327"/>
      <c r="O146" s="136"/>
    </row>
    <row r="147" spans="1:17" ht="15.75" customHeight="1" thickBot="1" x14ac:dyDescent="0.3">
      <c r="A147" s="363"/>
      <c r="C147" s="328" t="s">
        <v>74</v>
      </c>
      <c r="D147" s="329"/>
      <c r="E147" s="329"/>
      <c r="F147" s="329"/>
      <c r="G147" s="330"/>
      <c r="H147" s="135"/>
      <c r="I147" s="97"/>
      <c r="J147" s="331" t="s">
        <v>74</v>
      </c>
      <c r="K147" s="332"/>
      <c r="L147" s="332"/>
      <c r="M147" s="332"/>
      <c r="N147" s="333"/>
      <c r="O147" s="137"/>
    </row>
    <row r="148" spans="1:17" ht="15.75" thickBot="1" x14ac:dyDescent="0.3">
      <c r="A148" s="363"/>
    </row>
    <row r="149" spans="1:17" ht="30" x14ac:dyDescent="0.25">
      <c r="A149" s="363"/>
      <c r="C149" s="350" t="str">
        <f>'Vstupy z VISUMU'!$W$138</f>
        <v>ROK 2053 - VAR. 2</v>
      </c>
      <c r="D149" s="336" t="s">
        <v>0</v>
      </c>
      <c r="E149" s="336" t="s">
        <v>1</v>
      </c>
      <c r="F149" s="336" t="s">
        <v>2</v>
      </c>
      <c r="G149" s="336" t="s">
        <v>3</v>
      </c>
      <c r="H149" s="26" t="s">
        <v>65</v>
      </c>
      <c r="J149" s="350" t="str">
        <f>C149</f>
        <v>ROK 2053 - VAR. 2</v>
      </c>
      <c r="K149" s="338" t="s">
        <v>0</v>
      </c>
      <c r="L149" s="338" t="s">
        <v>1</v>
      </c>
      <c r="M149" s="338" t="s">
        <v>2</v>
      </c>
      <c r="N149" s="338" t="s">
        <v>3</v>
      </c>
      <c r="O149" s="26" t="s">
        <v>65</v>
      </c>
    </row>
    <row r="150" spans="1:17" ht="15.75" thickBot="1" x14ac:dyDescent="0.3">
      <c r="A150" s="363"/>
      <c r="C150" s="351"/>
      <c r="D150" s="337"/>
      <c r="E150" s="337"/>
      <c r="F150" s="337"/>
      <c r="G150" s="337"/>
      <c r="H150" s="27" t="s">
        <v>3</v>
      </c>
      <c r="J150" s="351"/>
      <c r="K150" s="339"/>
      <c r="L150" s="339"/>
      <c r="M150" s="339"/>
      <c r="N150" s="339"/>
      <c r="O150" s="109" t="s">
        <v>3</v>
      </c>
    </row>
    <row r="151" spans="1:17" x14ac:dyDescent="0.25">
      <c r="A151" s="363"/>
      <c r="C151" s="28" t="s">
        <v>5</v>
      </c>
      <c r="D151" s="29">
        <f>'Vstupy z VISUMU'!AB145</f>
        <v>65578.497000000003</v>
      </c>
      <c r="E151" s="29">
        <f>'Vstupy z VISUMU'!AC145</f>
        <v>2763.9625000000001</v>
      </c>
      <c r="F151" s="29">
        <f>'Vstupy z VISUMU'!AD145</f>
        <v>154734.598592241</v>
      </c>
      <c r="G151" s="29">
        <f>'Vstupy z VISUMU'!AE145</f>
        <v>5973.6379999999999</v>
      </c>
      <c r="H151" s="37">
        <f>(G151/G158)*H158</f>
        <v>20293.11904958931</v>
      </c>
      <c r="J151" s="110" t="str">
        <f>C151</f>
        <v>Autobus městský</v>
      </c>
      <c r="K151" s="285">
        <f t="shared" ref="K151:L157" si="215">K136</f>
        <v>20230966.324500002</v>
      </c>
      <c r="L151" s="285">
        <f t="shared" si="215"/>
        <v>852682.43125000002</v>
      </c>
      <c r="M151" s="111">
        <f t="shared" ref="M151" si="216">F151*$L$1</f>
        <v>47735623.665706351</v>
      </c>
      <c r="N151" s="111">
        <f t="shared" ref="N151" si="217">G151*$L$1</f>
        <v>1842867.3230000001</v>
      </c>
      <c r="O151" s="112">
        <f t="shared" ref="O151" si="218">H151*$L$1</f>
        <v>6260427.2267983025</v>
      </c>
    </row>
    <row r="152" spans="1:17" x14ac:dyDescent="0.25">
      <c r="A152" s="363"/>
      <c r="C152" s="64" t="s">
        <v>131</v>
      </c>
      <c r="D152" s="29">
        <f>'Vstupy z VISUMU'!AB146</f>
        <v>137119.26699999999</v>
      </c>
      <c r="E152" s="29">
        <f>'Vstupy z VISUMU'!AC146</f>
        <v>4075.0461111110999</v>
      </c>
      <c r="F152" s="29">
        <f>'Vstupy z VISUMU'!AD146</f>
        <v>756231.37451550597</v>
      </c>
      <c r="G152" s="29">
        <f>'Vstupy z VISUMU'!AE146</f>
        <v>20965.14</v>
      </c>
      <c r="H152" s="37">
        <f>(G152/G158)*H158</f>
        <v>71220.93469863871</v>
      </c>
      <c r="J152" s="113" t="str">
        <f t="shared" ref="J152:J157" si="219">C152</f>
        <v>Autobus IDS</v>
      </c>
      <c r="K152" s="286">
        <f t="shared" si="215"/>
        <v>43329688.371999994</v>
      </c>
      <c r="L152" s="286">
        <f t="shared" si="215"/>
        <v>1287714.5711111075</v>
      </c>
      <c r="M152" s="114">
        <f t="shared" ref="M152" si="220">F152*$L$2</f>
        <v>238969114.3468999</v>
      </c>
      <c r="N152" s="114">
        <f t="shared" ref="N152" si="221">G152*$L$2</f>
        <v>6624984.2400000002</v>
      </c>
      <c r="O152" s="115">
        <f t="shared" ref="O152" si="222">H152*$L$2</f>
        <v>22505815.364769831</v>
      </c>
    </row>
    <row r="153" spans="1:17" s="11" customFormat="1" x14ac:dyDescent="0.25">
      <c r="A153" s="363"/>
      <c r="B153" s="18"/>
      <c r="C153" s="64" t="s">
        <v>132</v>
      </c>
      <c r="D153" s="29">
        <f>'Vstupy z VISUMU'!AB156</f>
        <v>38569.89</v>
      </c>
      <c r="E153" s="29">
        <f>'Vstupy z VISUMU'!AC156</f>
        <v>872.71666666670001</v>
      </c>
      <c r="F153" s="29">
        <f>'Vstupy z VISUMU'!AD156</f>
        <v>540572.67980875797</v>
      </c>
      <c r="G153" s="29">
        <f>'Vstupy z VISUMU'!AE156</f>
        <v>9234.6350000000002</v>
      </c>
      <c r="H153" s="37">
        <f>(G153/G158)*H158</f>
        <v>31371.092027087041</v>
      </c>
      <c r="J153" s="113" t="str">
        <f t="shared" si="219"/>
        <v>Autobus mimo IDS</v>
      </c>
      <c r="K153" s="286">
        <f t="shared" si="215"/>
        <v>11898811.064999999</v>
      </c>
      <c r="L153" s="286">
        <f t="shared" si="215"/>
        <v>269233.09166667698</v>
      </c>
      <c r="M153" s="114">
        <f t="shared" ref="M153" si="223">F153*$L$3</f>
        <v>166766671.72100183</v>
      </c>
      <c r="N153" s="114">
        <f t="shared" ref="N153" si="224">G153*$L$3</f>
        <v>2848884.8975</v>
      </c>
      <c r="O153" s="115">
        <f t="shared" ref="O153" si="225">H153*$L$3</f>
        <v>9677981.8903563526</v>
      </c>
      <c r="Q153" s="23"/>
    </row>
    <row r="154" spans="1:17" s="11" customFormat="1" x14ac:dyDescent="0.25">
      <c r="A154" s="363"/>
      <c r="B154" s="18"/>
      <c r="C154" s="64" t="s">
        <v>6</v>
      </c>
      <c r="D154" s="29">
        <f>'Vstupy z VISUMU'!AB158</f>
        <v>38899.959000000003</v>
      </c>
      <c r="E154" s="29">
        <f>'Vstupy z VISUMU'!AC158</f>
        <v>2053.8583333332999</v>
      </c>
      <c r="F154" s="29">
        <f>'Vstupy z VISUMU'!AD158</f>
        <v>80019.222258379101</v>
      </c>
      <c r="G154" s="29">
        <f>'Vstupy z VISUMU'!AE158</f>
        <v>4101.6499999999996</v>
      </c>
      <c r="H154" s="37">
        <f>(G154/G158)*H158</f>
        <v>13933.765613140265</v>
      </c>
      <c r="J154" s="113" t="str">
        <f t="shared" si="219"/>
        <v>Tramvaj</v>
      </c>
      <c r="K154" s="286">
        <f t="shared" si="215"/>
        <v>12000637.351500001</v>
      </c>
      <c r="L154" s="286">
        <f t="shared" si="215"/>
        <v>633615.29583332303</v>
      </c>
      <c r="M154" s="114">
        <f t="shared" ref="M154:M155" si="226">F154*$L$1</f>
        <v>24685930.066709954</v>
      </c>
      <c r="N154" s="114">
        <f t="shared" ref="N154:N155" si="227">G154*$L$1</f>
        <v>1265359.0249999999</v>
      </c>
      <c r="O154" s="115">
        <f t="shared" ref="O154:O155" si="228">H154*$L$1</f>
        <v>4298566.6916537723</v>
      </c>
      <c r="Q154" s="23"/>
    </row>
    <row r="155" spans="1:17" s="11" customFormat="1" x14ac:dyDescent="0.25">
      <c r="A155" s="363"/>
      <c r="B155" s="18"/>
      <c r="C155" s="64" t="s">
        <v>56</v>
      </c>
      <c r="D155" s="30">
        <f>'Vstupy z VISUMU'!AB159</f>
        <v>18414.615000000002</v>
      </c>
      <c r="E155" s="30">
        <f>'Vstupy z VISUMU'!AC159</f>
        <v>892.60416666670005</v>
      </c>
      <c r="F155" s="30">
        <f>'Vstupy z VISUMU'!AD159</f>
        <v>32376.024307031501</v>
      </c>
      <c r="G155" s="30">
        <f>'Vstupy z VISUMU'!AE159</f>
        <v>1386.1949999999999</v>
      </c>
      <c r="H155" s="37">
        <f>(G155/G158)*H158</f>
        <v>4709.0600670722679</v>
      </c>
      <c r="J155" s="113" t="str">
        <f t="shared" si="219"/>
        <v>Trolejbus</v>
      </c>
      <c r="K155" s="286">
        <f t="shared" si="215"/>
        <v>5680908.7275</v>
      </c>
      <c r="L155" s="286">
        <f t="shared" si="215"/>
        <v>275368.38541667699</v>
      </c>
      <c r="M155" s="114">
        <f t="shared" si="226"/>
        <v>9988003.4987192173</v>
      </c>
      <c r="N155" s="114">
        <f t="shared" si="227"/>
        <v>427641.15749999997</v>
      </c>
      <c r="O155" s="115">
        <f t="shared" si="228"/>
        <v>1452745.0306917946</v>
      </c>
      <c r="Q155" s="23"/>
    </row>
    <row r="156" spans="1:17" x14ac:dyDescent="0.25">
      <c r="A156" s="363"/>
      <c r="C156" s="64" t="s">
        <v>61</v>
      </c>
      <c r="D156" s="30">
        <f>'Vstupy z VISUMU'!AB160+'Vstupy z VISUMU'!AB162</f>
        <v>49595.900999999998</v>
      </c>
      <c r="E156" s="30">
        <f>'Vstupy z VISUMU'!AC160+'Vstupy z VISUMU'!AC162</f>
        <v>502.74166666669998</v>
      </c>
      <c r="F156" s="30">
        <f>'Vstupy z VISUMU'!AD160+'Vstupy z VISUMU'!AD162</f>
        <v>5888610.4692721702</v>
      </c>
      <c r="G156" s="30">
        <f>'Vstupy z VISUMU'!AE160+'Vstupy z VISUMU'!AE162</f>
        <v>55576.536999999997</v>
      </c>
      <c r="H156" s="41">
        <f>(G156/G158)*H158</f>
        <v>188799.73672741884</v>
      </c>
      <c r="J156" s="113" t="str">
        <f t="shared" si="219"/>
        <v>Vlak dálkový</v>
      </c>
      <c r="K156" s="286">
        <f t="shared" si="215"/>
        <v>16527834.00825</v>
      </c>
      <c r="L156" s="286">
        <f t="shared" si="215"/>
        <v>167538.66041667777</v>
      </c>
      <c r="M156" s="114">
        <f t="shared" ref="M156" si="229">F156*$L$5</f>
        <v>1962379438.8849506</v>
      </c>
      <c r="N156" s="114">
        <f t="shared" ref="N156" si="230">G156*$L$5</f>
        <v>18520880.955249999</v>
      </c>
      <c r="O156" s="115">
        <f t="shared" ref="O156" si="231">H156*$L$5</f>
        <v>62917512.264412329</v>
      </c>
    </row>
    <row r="157" spans="1:17" ht="15.75" thickBot="1" x14ac:dyDescent="0.3">
      <c r="A157" s="363"/>
      <c r="C157" s="31" t="s">
        <v>62</v>
      </c>
      <c r="D157" s="32">
        <f>'Vstupy z VISUMU'!AB161+'Vstupy z VISUMU'!AB163</f>
        <v>45314.779000000002</v>
      </c>
      <c r="E157" s="32">
        <f>'Vstupy z VISUMU'!AC161+'Vstupy z VISUMU'!AC163</f>
        <v>839.93333333340001</v>
      </c>
      <c r="F157" s="32">
        <f>'Vstupy z VISUMU'!AD161+'Vstupy z VISUMU'!AD163</f>
        <v>1488320.344537888</v>
      </c>
      <c r="G157" s="32">
        <f>'Vstupy z VISUMU'!AE161+'Vstupy z VISUMU'!AE163</f>
        <v>26280.091</v>
      </c>
      <c r="H157" s="42">
        <f>(G157/G158)*H158</f>
        <v>89276.4200470535</v>
      </c>
      <c r="J157" s="116" t="str">
        <f t="shared" si="219"/>
        <v>Vlak regionální</v>
      </c>
      <c r="K157" s="287">
        <f t="shared" si="215"/>
        <v>14681988.396000002</v>
      </c>
      <c r="L157" s="287">
        <f t="shared" si="215"/>
        <v>272138.40000002162</v>
      </c>
      <c r="M157" s="117">
        <f t="shared" ref="M157" si="232">F157*$L$4</f>
        <v>482215791.63027573</v>
      </c>
      <c r="N157" s="117">
        <f t="shared" ref="N157" si="233">G157*$L$4</f>
        <v>8514749.4839999992</v>
      </c>
      <c r="O157" s="118">
        <f t="shared" ref="O157" si="234">H157*$L$4</f>
        <v>28925560.095245335</v>
      </c>
    </row>
    <row r="158" spans="1:17" ht="15.75" thickBot="1" x14ac:dyDescent="0.3">
      <c r="A158" s="363"/>
      <c r="C158" s="33" t="s">
        <v>4</v>
      </c>
      <c r="D158" s="34">
        <f>SUM(D151:D157)</f>
        <v>393492.908</v>
      </c>
      <c r="E158" s="34">
        <f>SUM(E151:E157)</f>
        <v>12000.862777777898</v>
      </c>
      <c r="F158" s="34">
        <f>SUM(F151:F157)</f>
        <v>8940864.7132919747</v>
      </c>
      <c r="G158" s="34">
        <f>SUM(G151:G157)</f>
        <v>123517.886</v>
      </c>
      <c r="H158" s="38">
        <f>SUM(H160:H162)</f>
        <v>419604.12822999997</v>
      </c>
      <c r="J158" s="119" t="s">
        <v>4</v>
      </c>
      <c r="K158" s="120">
        <f>SUM(K151:K157)</f>
        <v>124350834.24475001</v>
      </c>
      <c r="L158" s="120">
        <f>SUM(L151:L157)</f>
        <v>3758290.8356944844</v>
      </c>
      <c r="M158" s="120">
        <f>SUM(M151:M157)</f>
        <v>2932740573.8142638</v>
      </c>
      <c r="N158" s="120">
        <f>SUM(N151:N157)</f>
        <v>40045367.082249999</v>
      </c>
      <c r="O158" s="121">
        <f>SUM(O151:O157)</f>
        <v>136038608.56392771</v>
      </c>
    </row>
    <row r="159" spans="1:17" ht="15.75" thickBot="1" x14ac:dyDescent="0.3">
      <c r="A159" s="363"/>
      <c r="C159" s="35" t="s">
        <v>66</v>
      </c>
      <c r="D159" s="25">
        <f>'Vstupy z VISUMU'!Y174+'Vstupy z VISUMU'!Y175</f>
        <v>13482021.217971001</v>
      </c>
      <c r="E159" s="25">
        <f>'Vstupy z VISUMU'!Y176+'Vstupy z VISUMU'!Y177</f>
        <v>290357.16814099997</v>
      </c>
      <c r="F159" s="36">
        <f>D159*$E$4</f>
        <v>17526627.5833623</v>
      </c>
      <c r="G159" s="36">
        <f>E159*$E$4</f>
        <v>377464.31858329999</v>
      </c>
      <c r="H159" s="39">
        <f>'Vstupy z VISUMU'!AC178*E4</f>
        <v>377464.31858329999</v>
      </c>
      <c r="J159" s="122" t="s">
        <v>66</v>
      </c>
      <c r="K159" s="123">
        <f>D159*$L$6</f>
        <v>4287282747.3147783</v>
      </c>
      <c r="L159" s="123">
        <f>E159*$L$6</f>
        <v>92333579.468837991</v>
      </c>
      <c r="M159" s="123">
        <f>F159*$L$6</f>
        <v>5573467571.5092115</v>
      </c>
      <c r="N159" s="123">
        <f>G159*$L$6</f>
        <v>120033653.3094894</v>
      </c>
      <c r="O159" s="124">
        <f>H159*$L$6</f>
        <v>120033653.3094894</v>
      </c>
    </row>
    <row r="160" spans="1:17" x14ac:dyDescent="0.25">
      <c r="A160" s="363"/>
      <c r="C160" s="340" t="s">
        <v>104</v>
      </c>
      <c r="D160" s="341"/>
      <c r="E160" s="341"/>
      <c r="F160" s="341"/>
      <c r="G160" s="342"/>
      <c r="H160" s="40">
        <f>'Vstupy z VISUMU'!AE179</f>
        <v>419604.12822999997</v>
      </c>
      <c r="J160" s="343" t="s">
        <v>104</v>
      </c>
      <c r="K160" s="344"/>
      <c r="L160" s="344"/>
      <c r="M160" s="344"/>
      <c r="N160" s="344"/>
      <c r="O160" s="125"/>
    </row>
    <row r="161" spans="1:17" x14ac:dyDescent="0.25">
      <c r="A161" s="363"/>
      <c r="C161" s="345" t="s">
        <v>73</v>
      </c>
      <c r="D161" s="346"/>
      <c r="E161" s="346"/>
      <c r="F161" s="346"/>
      <c r="G161" s="347"/>
      <c r="H161" s="134"/>
      <c r="I161" s="97"/>
      <c r="J161" s="325" t="s">
        <v>73</v>
      </c>
      <c r="K161" s="326"/>
      <c r="L161" s="326"/>
      <c r="M161" s="326"/>
      <c r="N161" s="327"/>
      <c r="O161" s="136"/>
    </row>
    <row r="162" spans="1:17" ht="15.75" customHeight="1" thickBot="1" x14ac:dyDescent="0.3">
      <c r="A162" s="363"/>
      <c r="C162" s="328" t="s">
        <v>74</v>
      </c>
      <c r="D162" s="329"/>
      <c r="E162" s="329"/>
      <c r="F162" s="329"/>
      <c r="G162" s="330"/>
      <c r="H162" s="135"/>
      <c r="I162" s="97"/>
      <c r="J162" s="331" t="s">
        <v>74</v>
      </c>
      <c r="K162" s="332"/>
      <c r="L162" s="332"/>
      <c r="M162" s="332"/>
      <c r="N162" s="333"/>
      <c r="O162" s="137"/>
    </row>
    <row r="163" spans="1:17" x14ac:dyDescent="0.25">
      <c r="A163" s="363"/>
    </row>
    <row r="164" spans="1:17" ht="30" hidden="1" x14ac:dyDescent="0.25">
      <c r="A164" s="363"/>
      <c r="C164" s="350" t="str">
        <f>'Vstupy z VISUMU'!$W$184</f>
        <v>ROK 20xx - VAR. 2</v>
      </c>
      <c r="D164" s="336" t="s">
        <v>0</v>
      </c>
      <c r="E164" s="336" t="s">
        <v>1</v>
      </c>
      <c r="F164" s="336" t="s">
        <v>2</v>
      </c>
      <c r="G164" s="336" t="s">
        <v>3</v>
      </c>
      <c r="H164" s="26" t="s">
        <v>65</v>
      </c>
      <c r="I164" s="22"/>
      <c r="J164" s="350" t="str">
        <f>C164</f>
        <v>ROK 20xx - VAR. 2</v>
      </c>
      <c r="K164" s="338" t="s">
        <v>0</v>
      </c>
      <c r="L164" s="338" t="s">
        <v>1</v>
      </c>
      <c r="M164" s="338" t="s">
        <v>2</v>
      </c>
      <c r="N164" s="338" t="s">
        <v>3</v>
      </c>
      <c r="O164" s="26" t="s">
        <v>65</v>
      </c>
    </row>
    <row r="165" spans="1:17" ht="15.75" hidden="1" thickBot="1" x14ac:dyDescent="0.3">
      <c r="A165" s="363"/>
      <c r="C165" s="351"/>
      <c r="D165" s="337"/>
      <c r="E165" s="337"/>
      <c r="F165" s="337"/>
      <c r="G165" s="337"/>
      <c r="H165" s="27" t="s">
        <v>3</v>
      </c>
      <c r="I165" s="22"/>
      <c r="J165" s="351"/>
      <c r="K165" s="339"/>
      <c r="L165" s="339"/>
      <c r="M165" s="339"/>
      <c r="N165" s="339"/>
      <c r="O165" s="109" t="s">
        <v>3</v>
      </c>
    </row>
    <row r="166" spans="1:17" hidden="1" x14ac:dyDescent="0.25">
      <c r="A166" s="363"/>
      <c r="C166" s="28" t="s">
        <v>5</v>
      </c>
      <c r="D166" s="29">
        <f>'Vstupy z VISUMU'!AB191</f>
        <v>0</v>
      </c>
      <c r="E166" s="29">
        <f>'Vstupy z VISUMU'!AC191</f>
        <v>0</v>
      </c>
      <c r="F166" s="29">
        <f>'Vstupy z VISUMU'!AD191</f>
        <v>0</v>
      </c>
      <c r="G166" s="29">
        <f>'Vstupy z VISUMU'!AE191</f>
        <v>0</v>
      </c>
      <c r="H166" s="37" t="e">
        <f>(G166/G173)*H173</f>
        <v>#DIV/0!</v>
      </c>
      <c r="I166" s="22"/>
      <c r="J166" s="110" t="str">
        <f>C166</f>
        <v>Autobus městský</v>
      </c>
      <c r="K166" s="111">
        <f>D166*$L$1</f>
        <v>0</v>
      </c>
      <c r="L166" s="111">
        <f t="shared" ref="L166" si="235">E166*$L$1</f>
        <v>0</v>
      </c>
      <c r="M166" s="111">
        <f t="shared" ref="M166" si="236">F166*$L$1</f>
        <v>0</v>
      </c>
      <c r="N166" s="111">
        <f t="shared" ref="N166" si="237">G166*$L$1</f>
        <v>0</v>
      </c>
      <c r="O166" s="112" t="e">
        <f t="shared" ref="O166" si="238">H166*$L$1</f>
        <v>#DIV/0!</v>
      </c>
    </row>
    <row r="167" spans="1:17" s="12" customFormat="1" hidden="1" x14ac:dyDescent="0.25">
      <c r="A167" s="363"/>
      <c r="B167" s="18"/>
      <c r="C167" s="64" t="s">
        <v>131</v>
      </c>
      <c r="D167" s="29">
        <f>'Vstupy z VISUMU'!AB192</f>
        <v>0</v>
      </c>
      <c r="E167" s="29">
        <f>'Vstupy z VISUMU'!AC192</f>
        <v>0</v>
      </c>
      <c r="F167" s="29">
        <f>'Vstupy z VISUMU'!AD192</f>
        <v>0</v>
      </c>
      <c r="G167" s="29">
        <f>'Vstupy z VISUMU'!AE192</f>
        <v>0</v>
      </c>
      <c r="H167" s="37" t="e">
        <f>(G167/G173)*H173</f>
        <v>#DIV/0!</v>
      </c>
      <c r="I167" s="22"/>
      <c r="J167" s="113" t="str">
        <f t="shared" ref="J167:J172" si="239">C167</f>
        <v>Autobus IDS</v>
      </c>
      <c r="K167" s="114">
        <f>D167*$L$2</f>
        <v>0</v>
      </c>
      <c r="L167" s="114">
        <f t="shared" ref="L167" si="240">E167*$L$2</f>
        <v>0</v>
      </c>
      <c r="M167" s="114">
        <f t="shared" ref="M167" si="241">F167*$L$2</f>
        <v>0</v>
      </c>
      <c r="N167" s="114">
        <f t="shared" ref="N167" si="242">G167*$L$2</f>
        <v>0</v>
      </c>
      <c r="O167" s="115" t="e">
        <f t="shared" ref="O167" si="243">H167*$L$2</f>
        <v>#DIV/0!</v>
      </c>
      <c r="Q167" s="23"/>
    </row>
    <row r="168" spans="1:17" s="12" customFormat="1" hidden="1" x14ac:dyDescent="0.25">
      <c r="A168" s="363"/>
      <c r="B168" s="18"/>
      <c r="C168" s="64" t="s">
        <v>132</v>
      </c>
      <c r="D168" s="29">
        <f>'Vstupy z VISUMU'!AB202</f>
        <v>0</v>
      </c>
      <c r="E168" s="29">
        <f>'Vstupy z VISUMU'!AC202</f>
        <v>0</v>
      </c>
      <c r="F168" s="29">
        <f>'Vstupy z VISUMU'!AD202</f>
        <v>0</v>
      </c>
      <c r="G168" s="29">
        <f>'Vstupy z VISUMU'!AE202</f>
        <v>0</v>
      </c>
      <c r="H168" s="37" t="e">
        <f>(G168/G173)*H173</f>
        <v>#DIV/0!</v>
      </c>
      <c r="I168" s="22"/>
      <c r="J168" s="113" t="str">
        <f t="shared" si="239"/>
        <v>Autobus mimo IDS</v>
      </c>
      <c r="K168" s="114">
        <f>D168*$L$3</f>
        <v>0</v>
      </c>
      <c r="L168" s="114">
        <f t="shared" ref="L168" si="244">E168*$L$3</f>
        <v>0</v>
      </c>
      <c r="M168" s="114">
        <f t="shared" ref="M168" si="245">F168*$L$3</f>
        <v>0</v>
      </c>
      <c r="N168" s="114">
        <f t="shared" ref="N168" si="246">G168*$L$3</f>
        <v>0</v>
      </c>
      <c r="O168" s="115" t="e">
        <f t="shared" ref="O168" si="247">H168*$L$3</f>
        <v>#DIV/0!</v>
      </c>
      <c r="Q168" s="23"/>
    </row>
    <row r="169" spans="1:17" s="12" customFormat="1" hidden="1" x14ac:dyDescent="0.25">
      <c r="A169" s="363"/>
      <c r="B169" s="18"/>
      <c r="C169" s="64" t="s">
        <v>6</v>
      </c>
      <c r="D169" s="29">
        <f>'Vstupy z VISUMU'!AB204</f>
        <v>0</v>
      </c>
      <c r="E169" s="29">
        <f>'Vstupy z VISUMU'!AC204</f>
        <v>0</v>
      </c>
      <c r="F169" s="29">
        <f>'Vstupy z VISUMU'!AD204</f>
        <v>0</v>
      </c>
      <c r="G169" s="29">
        <f>'Vstupy z VISUMU'!AE204</f>
        <v>0</v>
      </c>
      <c r="H169" s="37" t="e">
        <f>(G169/G173)*H173</f>
        <v>#DIV/0!</v>
      </c>
      <c r="I169" s="22"/>
      <c r="J169" s="113" t="str">
        <f t="shared" si="239"/>
        <v>Tramvaj</v>
      </c>
      <c r="K169" s="114">
        <f t="shared" ref="K169:K170" si="248">D169*$L$1</f>
        <v>0</v>
      </c>
      <c r="L169" s="114">
        <f t="shared" ref="L169:L170" si="249">E169*$L$1</f>
        <v>0</v>
      </c>
      <c r="M169" s="114">
        <f t="shared" ref="M169:M170" si="250">F169*$L$1</f>
        <v>0</v>
      </c>
      <c r="N169" s="114">
        <f t="shared" ref="N169:N170" si="251">G169*$L$1</f>
        <v>0</v>
      </c>
      <c r="O169" s="115" t="e">
        <f t="shared" ref="O169:O170" si="252">H169*$L$1</f>
        <v>#DIV/0!</v>
      </c>
      <c r="Q169" s="23"/>
    </row>
    <row r="170" spans="1:17" hidden="1" x14ac:dyDescent="0.25">
      <c r="A170" s="363"/>
      <c r="C170" s="64" t="s">
        <v>56</v>
      </c>
      <c r="D170" s="30">
        <f>'Vstupy z VISUMU'!AB205</f>
        <v>0</v>
      </c>
      <c r="E170" s="30">
        <f>'Vstupy z VISUMU'!AC205</f>
        <v>0</v>
      </c>
      <c r="F170" s="30">
        <f>'Vstupy z VISUMU'!AD205</f>
        <v>0</v>
      </c>
      <c r="G170" s="30">
        <f>'Vstupy z VISUMU'!AE205</f>
        <v>0</v>
      </c>
      <c r="H170" s="37" t="e">
        <f>(G170/G173)*H173</f>
        <v>#DIV/0!</v>
      </c>
      <c r="I170" s="22"/>
      <c r="J170" s="113" t="str">
        <f t="shared" si="239"/>
        <v>Trolejbus</v>
      </c>
      <c r="K170" s="114">
        <f t="shared" si="248"/>
        <v>0</v>
      </c>
      <c r="L170" s="114">
        <f t="shared" si="249"/>
        <v>0</v>
      </c>
      <c r="M170" s="114">
        <f t="shared" si="250"/>
        <v>0</v>
      </c>
      <c r="N170" s="114">
        <f t="shared" si="251"/>
        <v>0</v>
      </c>
      <c r="O170" s="115" t="e">
        <f t="shared" si="252"/>
        <v>#DIV/0!</v>
      </c>
    </row>
    <row r="171" spans="1:17" hidden="1" x14ac:dyDescent="0.25">
      <c r="A171" s="363"/>
      <c r="C171" s="64" t="s">
        <v>61</v>
      </c>
      <c r="D171" s="30">
        <f>'Vstupy z VISUMU'!AB206+'Vstupy z VISUMU'!AB208</f>
        <v>0</v>
      </c>
      <c r="E171" s="30">
        <f>'Vstupy z VISUMU'!AC206+'Vstupy z VISUMU'!AC208</f>
        <v>0</v>
      </c>
      <c r="F171" s="30">
        <f>'Vstupy z VISUMU'!AD206+'Vstupy z VISUMU'!AD208</f>
        <v>0</v>
      </c>
      <c r="G171" s="30">
        <f>'Vstupy z VISUMU'!AE206+'Vstupy z VISUMU'!AE208</f>
        <v>0</v>
      </c>
      <c r="H171" s="41" t="e">
        <f>(G171/G173)*H173</f>
        <v>#DIV/0!</v>
      </c>
      <c r="I171" s="22"/>
      <c r="J171" s="113" t="str">
        <f t="shared" si="239"/>
        <v>Vlak dálkový</v>
      </c>
      <c r="K171" s="114">
        <f>D171*$L$5</f>
        <v>0</v>
      </c>
      <c r="L171" s="114">
        <f t="shared" ref="L171" si="253">E171*$L$5</f>
        <v>0</v>
      </c>
      <c r="M171" s="114">
        <f t="shared" ref="M171" si="254">F171*$L$5</f>
        <v>0</v>
      </c>
      <c r="N171" s="114">
        <f t="shared" ref="N171" si="255">G171*$L$5</f>
        <v>0</v>
      </c>
      <c r="O171" s="115" t="e">
        <f t="shared" ref="O171" si="256">H171*$L$5</f>
        <v>#DIV/0!</v>
      </c>
    </row>
    <row r="172" spans="1:17" ht="15.75" hidden="1" thickBot="1" x14ac:dyDescent="0.3">
      <c r="A172" s="363"/>
      <c r="C172" s="31" t="s">
        <v>62</v>
      </c>
      <c r="D172" s="32">
        <f>'Vstupy z VISUMU'!AB207+'Vstupy z VISUMU'!AB209</f>
        <v>0</v>
      </c>
      <c r="E172" s="32">
        <f>'Vstupy z VISUMU'!AC207+'Vstupy z VISUMU'!AC209</f>
        <v>0</v>
      </c>
      <c r="F172" s="32">
        <f>'Vstupy z VISUMU'!AD207+'Vstupy z VISUMU'!AD209</f>
        <v>0</v>
      </c>
      <c r="G172" s="32">
        <f>'Vstupy z VISUMU'!AE207+'Vstupy z VISUMU'!AE209</f>
        <v>0</v>
      </c>
      <c r="H172" s="42" t="e">
        <f>(G172/G173)*H173</f>
        <v>#DIV/0!</v>
      </c>
      <c r="I172" s="22"/>
      <c r="J172" s="116" t="str">
        <f t="shared" si="239"/>
        <v>Vlak regionální</v>
      </c>
      <c r="K172" s="117">
        <f>D172*$L$4</f>
        <v>0</v>
      </c>
      <c r="L172" s="117">
        <f t="shared" ref="L172" si="257">E172*$L$4</f>
        <v>0</v>
      </c>
      <c r="M172" s="117">
        <f t="shared" ref="M172" si="258">F172*$L$4</f>
        <v>0</v>
      </c>
      <c r="N172" s="117">
        <f t="shared" ref="N172" si="259">G172*$L$4</f>
        <v>0</v>
      </c>
      <c r="O172" s="118" t="e">
        <f t="shared" ref="O172" si="260">H172*$L$4</f>
        <v>#DIV/0!</v>
      </c>
    </row>
    <row r="173" spans="1:17" ht="15.75" hidden="1" thickBot="1" x14ac:dyDescent="0.3">
      <c r="A173" s="363"/>
      <c r="C173" s="33" t="s">
        <v>4</v>
      </c>
      <c r="D173" s="34">
        <f>SUM(D166:D172)</f>
        <v>0</v>
      </c>
      <c r="E173" s="34">
        <f>SUM(E166:E172)</f>
        <v>0</v>
      </c>
      <c r="F173" s="34">
        <f>SUM(F166:F172)</f>
        <v>0</v>
      </c>
      <c r="G173" s="34">
        <f>SUM(G166:G172)</f>
        <v>0</v>
      </c>
      <c r="H173" s="38">
        <f>SUM(H175:H177)</f>
        <v>5</v>
      </c>
      <c r="I173" s="22"/>
      <c r="J173" s="119" t="s">
        <v>4</v>
      </c>
      <c r="K173" s="120">
        <f>SUM(K166:K172)</f>
        <v>0</v>
      </c>
      <c r="L173" s="120">
        <f>SUM(L166:L172)</f>
        <v>0</v>
      </c>
      <c r="M173" s="120">
        <f>SUM(M166:M172)</f>
        <v>0</v>
      </c>
      <c r="N173" s="120">
        <f>SUM(N166:N172)</f>
        <v>0</v>
      </c>
      <c r="O173" s="121" t="e">
        <f>SUM(O166:O172)</f>
        <v>#DIV/0!</v>
      </c>
    </row>
    <row r="174" spans="1:17" ht="15.75" hidden="1" thickBot="1" x14ac:dyDescent="0.3">
      <c r="A174" s="363"/>
      <c r="C174" s="35" t="s">
        <v>66</v>
      </c>
      <c r="D174" s="25">
        <f>'Vstupy z VISUMU'!Y220+'Vstupy z VISUMU'!Y221</f>
        <v>3</v>
      </c>
      <c r="E174" s="25">
        <f>'Vstupy z VISUMU'!Y222+'Vstupy z VISUMU'!Y223</f>
        <v>7</v>
      </c>
      <c r="F174" s="36">
        <f>D174*$E$4</f>
        <v>3.9000000000000004</v>
      </c>
      <c r="G174" s="36">
        <f>E174*$E$4</f>
        <v>9.1</v>
      </c>
      <c r="H174" s="39">
        <f>'Vstupy z VISUMU'!AC224*E4</f>
        <v>9.1</v>
      </c>
      <c r="I174" s="22"/>
      <c r="J174" s="122" t="s">
        <v>66</v>
      </c>
      <c r="K174" s="123">
        <f>D174*$L$6</f>
        <v>954</v>
      </c>
      <c r="L174" s="123">
        <f>E174*$L$6</f>
        <v>2226</v>
      </c>
      <c r="M174" s="123">
        <f>F174*$L$6</f>
        <v>1240.2</v>
      </c>
      <c r="N174" s="123">
        <f>G174*$L$6</f>
        <v>2893.7999999999997</v>
      </c>
      <c r="O174" s="124">
        <f>H174*$L$6</f>
        <v>2893.7999999999997</v>
      </c>
    </row>
    <row r="175" spans="1:17" hidden="1" x14ac:dyDescent="0.25">
      <c r="A175" s="363"/>
      <c r="C175" s="340" t="s">
        <v>104</v>
      </c>
      <c r="D175" s="341"/>
      <c r="E175" s="341"/>
      <c r="F175" s="341"/>
      <c r="G175" s="342"/>
      <c r="H175" s="40">
        <f>'Vstupy z VISUMU'!AE225</f>
        <v>5</v>
      </c>
      <c r="I175" s="22"/>
      <c r="J175" s="343" t="s">
        <v>104</v>
      </c>
      <c r="K175" s="344"/>
      <c r="L175" s="344"/>
      <c r="M175" s="344"/>
      <c r="N175" s="344"/>
      <c r="O175" s="125"/>
    </row>
    <row r="176" spans="1:17" hidden="1" x14ac:dyDescent="0.25">
      <c r="A176" s="363"/>
      <c r="C176" s="345" t="s">
        <v>73</v>
      </c>
      <c r="D176" s="346"/>
      <c r="E176" s="346"/>
      <c r="F176" s="346"/>
      <c r="G176" s="347"/>
      <c r="H176" s="134"/>
      <c r="I176" s="97"/>
      <c r="J176" s="325" t="s">
        <v>73</v>
      </c>
      <c r="K176" s="326"/>
      <c r="L176" s="326"/>
      <c r="M176" s="326"/>
      <c r="N176" s="327"/>
      <c r="O176" s="136"/>
    </row>
    <row r="177" spans="1:17" ht="15.75" hidden="1" customHeight="1" thickBot="1" x14ac:dyDescent="0.3">
      <c r="A177" s="363"/>
      <c r="C177" s="328" t="s">
        <v>74</v>
      </c>
      <c r="D177" s="329"/>
      <c r="E177" s="329"/>
      <c r="F177" s="329"/>
      <c r="G177" s="330"/>
      <c r="H177" s="135"/>
      <c r="I177" s="97"/>
      <c r="J177" s="331" t="s">
        <v>74</v>
      </c>
      <c r="K177" s="332"/>
      <c r="L177" s="332"/>
      <c r="M177" s="332"/>
      <c r="N177" s="333"/>
      <c r="O177" s="137"/>
    </row>
    <row r="178" spans="1:17" ht="15.75" thickBot="1" x14ac:dyDescent="0.3"/>
    <row r="179" spans="1:17" ht="30" x14ac:dyDescent="0.25">
      <c r="A179" s="365" t="s">
        <v>119</v>
      </c>
      <c r="C179" s="348" t="str">
        <f>'Vstupy z VISUMU'!$AH$92</f>
        <v>ROK 2028 - VAR. 3</v>
      </c>
      <c r="D179" s="336" t="s">
        <v>0</v>
      </c>
      <c r="E179" s="336" t="s">
        <v>1</v>
      </c>
      <c r="F179" s="336" t="s">
        <v>2</v>
      </c>
      <c r="G179" s="336" t="s">
        <v>3</v>
      </c>
      <c r="H179" s="26" t="s">
        <v>65</v>
      </c>
      <c r="J179" s="348" t="str">
        <f>C179</f>
        <v>ROK 2028 - VAR. 3</v>
      </c>
      <c r="K179" s="338" t="s">
        <v>0</v>
      </c>
      <c r="L179" s="338" t="s">
        <v>1</v>
      </c>
      <c r="M179" s="338" t="s">
        <v>2</v>
      </c>
      <c r="N179" s="338" t="s">
        <v>3</v>
      </c>
      <c r="O179" s="26" t="s">
        <v>65</v>
      </c>
    </row>
    <row r="180" spans="1:17" ht="15.75" thickBot="1" x14ac:dyDescent="0.3">
      <c r="A180" s="365"/>
      <c r="C180" s="349"/>
      <c r="D180" s="337"/>
      <c r="E180" s="337"/>
      <c r="F180" s="337"/>
      <c r="G180" s="337"/>
      <c r="H180" s="27" t="s">
        <v>3</v>
      </c>
      <c r="J180" s="349"/>
      <c r="K180" s="339"/>
      <c r="L180" s="339"/>
      <c r="M180" s="339"/>
      <c r="N180" s="339"/>
      <c r="O180" s="109" t="s">
        <v>3</v>
      </c>
    </row>
    <row r="181" spans="1:17" x14ac:dyDescent="0.25">
      <c r="A181" s="365"/>
      <c r="C181" s="28" t="s">
        <v>5</v>
      </c>
      <c r="D181" s="29">
        <f>'Vstupy z VISUMU'!AM99</f>
        <v>65578.497000000003</v>
      </c>
      <c r="E181" s="29">
        <f>'Vstupy z VISUMU'!AN99</f>
        <v>2763.9625000000001</v>
      </c>
      <c r="F181" s="29">
        <f>'Vstupy z VISUMU'!AO99</f>
        <v>143781.35983107999</v>
      </c>
      <c r="G181" s="29">
        <f>'Vstupy z VISUMU'!AP99</f>
        <v>5637.0460000000003</v>
      </c>
      <c r="H181" s="37">
        <f>(G181/G188)*H188</f>
        <v>19730.066790116354</v>
      </c>
      <c r="J181" s="110" t="str">
        <f>C181</f>
        <v>Autobus městský</v>
      </c>
      <c r="K181" s="111">
        <f>D181*$L$1</f>
        <v>20230966.324500002</v>
      </c>
      <c r="L181" s="111">
        <f t="shared" ref="L181" si="261">E181*$L$1</f>
        <v>852682.43125000002</v>
      </c>
      <c r="M181" s="111">
        <f t="shared" ref="M181" si="262">F181*$L$1</f>
        <v>44356549.507888176</v>
      </c>
      <c r="N181" s="111">
        <f t="shared" ref="N181" si="263">G181*$L$1</f>
        <v>1739028.6910000001</v>
      </c>
      <c r="O181" s="112">
        <f t="shared" ref="O181" si="264">H181*$L$1</f>
        <v>6086725.6047508949</v>
      </c>
    </row>
    <row r="182" spans="1:17" x14ac:dyDescent="0.25">
      <c r="A182" s="365"/>
      <c r="C182" s="64" t="s">
        <v>131</v>
      </c>
      <c r="D182" s="29">
        <f>'Vstupy z VISUMU'!AM100</f>
        <v>137119.26699999999</v>
      </c>
      <c r="E182" s="29">
        <f>'Vstupy z VISUMU'!AN100</f>
        <v>4075.0461111110999</v>
      </c>
      <c r="F182" s="29">
        <f>'Vstupy z VISUMU'!AO100</f>
        <v>715509.64465122705</v>
      </c>
      <c r="G182" s="29">
        <f>'Vstupy z VISUMU'!AP100</f>
        <v>20013.665000000001</v>
      </c>
      <c r="H182" s="37">
        <f>(G182/G188)*H188</f>
        <v>70049.268209805989</v>
      </c>
      <c r="I182" s="6"/>
      <c r="J182" s="113" t="str">
        <f t="shared" ref="J182:J187" si="265">C182</f>
        <v>Autobus IDS</v>
      </c>
      <c r="K182" s="114">
        <f>D182*$L$2</f>
        <v>43329688.371999994</v>
      </c>
      <c r="L182" s="114">
        <f t="shared" ref="L182" si="266">E182*$L$2</f>
        <v>1287714.5711111075</v>
      </c>
      <c r="M182" s="114">
        <f t="shared" ref="M182" si="267">F182*$L$2</f>
        <v>226101047.70978776</v>
      </c>
      <c r="N182" s="114">
        <f t="shared" ref="N182" si="268">G182*$L$2</f>
        <v>6324318.1400000006</v>
      </c>
      <c r="O182" s="115">
        <f t="shared" ref="O182" si="269">H182*$L$2</f>
        <v>22135568.754298691</v>
      </c>
    </row>
    <row r="183" spans="1:17" s="13" customFormat="1" x14ac:dyDescent="0.25">
      <c r="A183" s="365"/>
      <c r="B183" s="18"/>
      <c r="C183" s="64" t="s">
        <v>132</v>
      </c>
      <c r="D183" s="29">
        <f>'Vstupy z VISUMU'!AM110</f>
        <v>38569.89</v>
      </c>
      <c r="E183" s="29">
        <f>'Vstupy z VISUMU'!AN110</f>
        <v>872.71666666670001</v>
      </c>
      <c r="F183" s="29">
        <f>'Vstupy z VISUMU'!AO110</f>
        <v>409657.46308977698</v>
      </c>
      <c r="G183" s="29">
        <f>'Vstupy z VISUMU'!AP110</f>
        <v>7194.0730000000003</v>
      </c>
      <c r="H183" s="37">
        <f>(G183/G188)*H188</f>
        <v>25179.773374737895</v>
      </c>
      <c r="J183" s="113" t="str">
        <f t="shared" si="265"/>
        <v>Autobus mimo IDS</v>
      </c>
      <c r="K183" s="114">
        <f>D183*$L$3</f>
        <v>11898811.064999999</v>
      </c>
      <c r="L183" s="114">
        <f t="shared" ref="L183" si="270">E183*$L$3</f>
        <v>269233.09166667698</v>
      </c>
      <c r="M183" s="114">
        <f t="shared" ref="M183" si="271">F183*$L$3</f>
        <v>126379327.36319619</v>
      </c>
      <c r="N183" s="114">
        <f t="shared" ref="N183" si="272">G183*$L$3</f>
        <v>2219371.5205000001</v>
      </c>
      <c r="O183" s="115">
        <f t="shared" ref="O183" si="273">H183*$L$3</f>
        <v>7767960.0861066403</v>
      </c>
      <c r="Q183" s="23"/>
    </row>
    <row r="184" spans="1:17" s="13" customFormat="1" x14ac:dyDescent="0.25">
      <c r="A184" s="365"/>
      <c r="B184" s="18"/>
      <c r="C184" s="64" t="s">
        <v>6</v>
      </c>
      <c r="D184" s="29">
        <f>'Vstupy z VISUMU'!AM112</f>
        <v>38899.959000000003</v>
      </c>
      <c r="E184" s="29">
        <f>'Vstupy z VISUMU'!AN112</f>
        <v>2053.8583333332999</v>
      </c>
      <c r="F184" s="29">
        <f>'Vstupy z VISUMU'!AO112</f>
        <v>76886.736535381904</v>
      </c>
      <c r="G184" s="29">
        <f>'Vstupy z VISUMU'!AP112</f>
        <v>3938.223</v>
      </c>
      <c r="H184" s="37">
        <f>(G184/G188)*H188</f>
        <v>13784.06399812462</v>
      </c>
      <c r="J184" s="113" t="str">
        <f t="shared" si="265"/>
        <v>Tramvaj</v>
      </c>
      <c r="K184" s="114">
        <f t="shared" ref="K184:K185" si="274">D184*$L$1</f>
        <v>12000637.351500001</v>
      </c>
      <c r="L184" s="114">
        <f t="shared" ref="L184:L185" si="275">E184*$L$1</f>
        <v>633615.29583332303</v>
      </c>
      <c r="M184" s="114">
        <f t="shared" ref="M184:M185" si="276">F184*$L$1</f>
        <v>23719558.221165318</v>
      </c>
      <c r="N184" s="114">
        <f t="shared" ref="N184:N185" si="277">G184*$L$1</f>
        <v>1214941.7955</v>
      </c>
      <c r="O184" s="115">
        <f t="shared" ref="O184:O185" si="278">H184*$L$1</f>
        <v>4252383.7434214456</v>
      </c>
      <c r="Q184" s="23"/>
    </row>
    <row r="185" spans="1:17" s="13" customFormat="1" x14ac:dyDescent="0.25">
      <c r="A185" s="365"/>
      <c r="B185" s="18"/>
      <c r="C185" s="64" t="s">
        <v>56</v>
      </c>
      <c r="D185" s="30">
        <f>'Vstupy z VISUMU'!AM113</f>
        <v>18414.615000000002</v>
      </c>
      <c r="E185" s="30">
        <f>'Vstupy z VISUMU'!AN113</f>
        <v>892.60416666670005</v>
      </c>
      <c r="F185" s="30">
        <f>'Vstupy z VISUMU'!AO113</f>
        <v>31234.316100436099</v>
      </c>
      <c r="G185" s="30">
        <f>'Vstupy z VISUMU'!AP113</f>
        <v>1336.973</v>
      </c>
      <c r="H185" s="37">
        <f>(G185/G188)*H188</f>
        <v>4679.5017437470324</v>
      </c>
      <c r="J185" s="113" t="str">
        <f t="shared" si="265"/>
        <v>Trolejbus</v>
      </c>
      <c r="K185" s="114">
        <f t="shared" si="274"/>
        <v>5680908.7275</v>
      </c>
      <c r="L185" s="114">
        <f t="shared" si="275"/>
        <v>275368.38541667699</v>
      </c>
      <c r="M185" s="114">
        <f t="shared" si="276"/>
        <v>9635786.5169845372</v>
      </c>
      <c r="N185" s="114">
        <f t="shared" si="277"/>
        <v>412456.17050000001</v>
      </c>
      <c r="O185" s="115">
        <f t="shared" si="278"/>
        <v>1443626.2879459595</v>
      </c>
      <c r="Q185" s="23"/>
    </row>
    <row r="186" spans="1:17" x14ac:dyDescent="0.25">
      <c r="A186" s="365"/>
      <c r="C186" s="64" t="s">
        <v>61</v>
      </c>
      <c r="D186" s="30">
        <f>'Vstupy z VISUMU'!AM114+'Vstupy z VISUMU'!AM116</f>
        <v>49565.877</v>
      </c>
      <c r="E186" s="30">
        <f>'Vstupy z VISUMU'!AN114+'Vstupy z VISUMU'!AN116</f>
        <v>502.34166666670001</v>
      </c>
      <c r="F186" s="30">
        <f>'Vstupy z VISUMU'!AO114+'Vstupy z VISUMU'!AO116</f>
        <v>4736709.31734649</v>
      </c>
      <c r="G186" s="30">
        <f>'Vstupy z VISUMU'!AP114+'Vstupy z VISUMU'!AP116</f>
        <v>45166.620999999999</v>
      </c>
      <c r="H186" s="41">
        <f>(G186/G188)*H188</f>
        <v>158086.42487818477</v>
      </c>
      <c r="I186" s="6"/>
      <c r="J186" s="113" t="str">
        <f t="shared" si="265"/>
        <v>Vlak dálkový</v>
      </c>
      <c r="K186" s="114">
        <f>D186*$L$5</f>
        <v>16517828.51025</v>
      </c>
      <c r="L186" s="114">
        <f t="shared" ref="L186" si="279">E186*$L$5</f>
        <v>167405.36041667778</v>
      </c>
      <c r="M186" s="114">
        <f t="shared" ref="M186" si="280">F186*$L$5</f>
        <v>1578508380.0057178</v>
      </c>
      <c r="N186" s="114">
        <f t="shared" ref="N186" si="281">G186*$L$5</f>
        <v>15051776.448249999</v>
      </c>
      <c r="O186" s="115">
        <f t="shared" ref="O186" si="282">H186*$L$5</f>
        <v>52682301.090655074</v>
      </c>
    </row>
    <row r="187" spans="1:17" ht="15.75" thickBot="1" x14ac:dyDescent="0.3">
      <c r="A187" s="365"/>
      <c r="C187" s="31" t="s">
        <v>62</v>
      </c>
      <c r="D187" s="32">
        <f>'Vstupy z VISUMU'!AM115+'Vstupy z VISUMU'!AM117</f>
        <v>45276.235000000001</v>
      </c>
      <c r="E187" s="32">
        <f>'Vstupy z VISUMU'!AN115+'Vstupy z VISUMU'!AN117</f>
        <v>839.93333333340001</v>
      </c>
      <c r="F187" s="32">
        <f>'Vstupy z VISUMU'!AO115+'Vstupy z VISUMU'!AO117</f>
        <v>1384334.416592441</v>
      </c>
      <c r="G187" s="32">
        <f>'Vstupy z VISUMU'!AP115+'Vstupy z VISUMU'!AP117</f>
        <v>24207.122000000003</v>
      </c>
      <c r="H187" s="42">
        <f>(G187/G188)*H188</f>
        <v>84726.669581283364</v>
      </c>
      <c r="I187" s="6"/>
      <c r="J187" s="116" t="str">
        <f t="shared" si="265"/>
        <v>Vlak regionální</v>
      </c>
      <c r="K187" s="117">
        <f>D187*$L$4</f>
        <v>14669500.140000001</v>
      </c>
      <c r="L187" s="117">
        <f t="shared" ref="L187" si="283">E187*$L$4</f>
        <v>272138.40000002162</v>
      </c>
      <c r="M187" s="117">
        <f t="shared" ref="M187" si="284">F187*$L$4</f>
        <v>448524350.9759509</v>
      </c>
      <c r="N187" s="117">
        <f t="shared" ref="N187" si="285">G187*$L$4</f>
        <v>7843107.5280000009</v>
      </c>
      <c r="O187" s="118">
        <f t="shared" ref="O187" si="286">H187*$L$4</f>
        <v>27451440.944335811</v>
      </c>
    </row>
    <row r="188" spans="1:17" ht="15.75" thickBot="1" x14ac:dyDescent="0.3">
      <c r="A188" s="365"/>
      <c r="C188" s="33" t="s">
        <v>4</v>
      </c>
      <c r="D188" s="34">
        <f>SUM(D181:D187)</f>
        <v>393424.33999999997</v>
      </c>
      <c r="E188" s="34">
        <f>SUM(E181:E187)</f>
        <v>12000.462777777899</v>
      </c>
      <c r="F188" s="34">
        <f>SUM(F181:F187)</f>
        <v>7498113.254146833</v>
      </c>
      <c r="G188" s="34">
        <f>SUM(G181:G187)</f>
        <v>107493.723</v>
      </c>
      <c r="H188" s="38">
        <f>SUM(H190:H192)</f>
        <v>376235.768576</v>
      </c>
      <c r="J188" s="119" t="s">
        <v>4</v>
      </c>
      <c r="K188" s="120">
        <f>SUM(K181:K187)</f>
        <v>124328340.49075001</v>
      </c>
      <c r="L188" s="120">
        <f>SUM(L181:L187)</f>
        <v>3758157.5356944846</v>
      </c>
      <c r="M188" s="120">
        <f>SUM(M181:M187)</f>
        <v>2457225000.3006907</v>
      </c>
      <c r="N188" s="120">
        <f>SUM(N181:N187)</f>
        <v>34805000.293750003</v>
      </c>
      <c r="O188" s="121">
        <f>SUM(O181:O187)</f>
        <v>121820006.51151451</v>
      </c>
    </row>
    <row r="189" spans="1:17" ht="15.75" thickBot="1" x14ac:dyDescent="0.3">
      <c r="A189" s="365"/>
      <c r="C189" s="35" t="s">
        <v>66</v>
      </c>
      <c r="D189" s="25">
        <f>'Vstupy z VISUMU'!AJ128+'Vstupy z VISUMU'!AJ129</f>
        <v>13211823.523618001</v>
      </c>
      <c r="E189" s="25">
        <f>'Vstupy z VISUMU'!AJ130+'Vstupy z VISUMU'!AJ131</f>
        <v>282276.53285799996</v>
      </c>
      <c r="F189" s="36">
        <f>D189*$E$4</f>
        <v>17175370.580703404</v>
      </c>
      <c r="G189" s="36">
        <f>E189*$E$4</f>
        <v>366959.49271539995</v>
      </c>
      <c r="H189" s="39">
        <f>'Vstupy z VISUMU'!AN132*E4</f>
        <v>366959.49271539995</v>
      </c>
      <c r="J189" s="122" t="s">
        <v>66</v>
      </c>
      <c r="K189" s="123">
        <f>D189*$L$6</f>
        <v>4201359880.5105243</v>
      </c>
      <c r="L189" s="123">
        <f>E189*$L$6</f>
        <v>89763937.448843986</v>
      </c>
      <c r="M189" s="123">
        <f>F189*$L$6</f>
        <v>5461767844.663682</v>
      </c>
      <c r="N189" s="123">
        <f>G189*$L$6</f>
        <v>116693118.68349718</v>
      </c>
      <c r="O189" s="124">
        <f>H189*$L$6</f>
        <v>116693118.68349718</v>
      </c>
    </row>
    <row r="190" spans="1:17" x14ac:dyDescent="0.25">
      <c r="A190" s="365"/>
      <c r="C190" s="340" t="s">
        <v>104</v>
      </c>
      <c r="D190" s="341"/>
      <c r="E190" s="341"/>
      <c r="F190" s="341"/>
      <c r="G190" s="342"/>
      <c r="H190" s="40">
        <f>'Vstupy z VISUMU'!AP133</f>
        <v>376235.768576</v>
      </c>
      <c r="J190" s="343" t="s">
        <v>104</v>
      </c>
      <c r="K190" s="344"/>
      <c r="L190" s="344"/>
      <c r="M190" s="344"/>
      <c r="N190" s="344"/>
      <c r="O190" s="125"/>
    </row>
    <row r="191" spans="1:17" x14ac:dyDescent="0.25">
      <c r="A191" s="365"/>
      <c r="C191" s="345" t="s">
        <v>73</v>
      </c>
      <c r="D191" s="346"/>
      <c r="E191" s="346"/>
      <c r="F191" s="346"/>
      <c r="G191" s="347"/>
      <c r="H191" s="134"/>
      <c r="I191" s="97"/>
      <c r="J191" s="325" t="s">
        <v>73</v>
      </c>
      <c r="K191" s="326"/>
      <c r="L191" s="326"/>
      <c r="M191" s="326"/>
      <c r="N191" s="327"/>
      <c r="O191" s="136"/>
    </row>
    <row r="192" spans="1:17" ht="15.75" customHeight="1" thickBot="1" x14ac:dyDescent="0.3">
      <c r="A192" s="365"/>
      <c r="C192" s="328" t="s">
        <v>74</v>
      </c>
      <c r="D192" s="329"/>
      <c r="E192" s="329"/>
      <c r="F192" s="329"/>
      <c r="G192" s="330"/>
      <c r="H192" s="135"/>
      <c r="I192" s="97"/>
      <c r="J192" s="331" t="s">
        <v>74</v>
      </c>
      <c r="K192" s="332"/>
      <c r="L192" s="332"/>
      <c r="M192" s="332"/>
      <c r="N192" s="333"/>
      <c r="O192" s="137"/>
    </row>
    <row r="193" spans="1:17" ht="15.75" thickBot="1" x14ac:dyDescent="0.3">
      <c r="A193" s="365"/>
    </row>
    <row r="194" spans="1:17" ht="30" x14ac:dyDescent="0.25">
      <c r="A194" s="365"/>
      <c r="C194" s="348" t="str">
        <f>'Vstupy z VISUMU'!$AH$138</f>
        <v>ROK 2053 - VAR. 3</v>
      </c>
      <c r="D194" s="336" t="s">
        <v>0</v>
      </c>
      <c r="E194" s="336" t="s">
        <v>1</v>
      </c>
      <c r="F194" s="336" t="s">
        <v>2</v>
      </c>
      <c r="G194" s="336" t="s">
        <v>3</v>
      </c>
      <c r="H194" s="26" t="s">
        <v>65</v>
      </c>
      <c r="J194" s="348" t="str">
        <f>C194</f>
        <v>ROK 2053 - VAR. 3</v>
      </c>
      <c r="K194" s="338" t="s">
        <v>0</v>
      </c>
      <c r="L194" s="338" t="s">
        <v>1</v>
      </c>
      <c r="M194" s="338" t="s">
        <v>2</v>
      </c>
      <c r="N194" s="338" t="s">
        <v>3</v>
      </c>
      <c r="O194" s="26" t="s">
        <v>65</v>
      </c>
    </row>
    <row r="195" spans="1:17" ht="15.75" thickBot="1" x14ac:dyDescent="0.3">
      <c r="A195" s="365"/>
      <c r="C195" s="349"/>
      <c r="D195" s="337"/>
      <c r="E195" s="337"/>
      <c r="F195" s="337"/>
      <c r="G195" s="337"/>
      <c r="H195" s="27" t="s">
        <v>3</v>
      </c>
      <c r="J195" s="349"/>
      <c r="K195" s="339"/>
      <c r="L195" s="339"/>
      <c r="M195" s="339"/>
      <c r="N195" s="339"/>
      <c r="O195" s="109" t="s">
        <v>3</v>
      </c>
    </row>
    <row r="196" spans="1:17" x14ac:dyDescent="0.25">
      <c r="A196" s="365"/>
      <c r="C196" s="28" t="s">
        <v>5</v>
      </c>
      <c r="D196" s="29">
        <f>'Vstupy z VISUMU'!AM145</f>
        <v>65578.497000000003</v>
      </c>
      <c r="E196" s="29">
        <f>'Vstupy z VISUMU'!AN145</f>
        <v>2763.9625000000001</v>
      </c>
      <c r="F196" s="29">
        <f>'Vstupy z VISUMU'!AO145</f>
        <v>154674.18175886801</v>
      </c>
      <c r="G196" s="29">
        <f>'Vstupy z VISUMU'!AP145</f>
        <v>5970.973</v>
      </c>
      <c r="H196" s="37">
        <f>(G196/G203)*H203</f>
        <v>20336.68793225726</v>
      </c>
      <c r="J196" s="110" t="str">
        <f>C196</f>
        <v>Autobus městský</v>
      </c>
      <c r="K196" s="285">
        <f t="shared" ref="K196:L202" si="287">K181</f>
        <v>20230966.324500002</v>
      </c>
      <c r="L196" s="285">
        <f t="shared" si="287"/>
        <v>852682.43125000002</v>
      </c>
      <c r="M196" s="111">
        <f t="shared" ref="M196" si="288">F196*$L$1</f>
        <v>47716985.072610781</v>
      </c>
      <c r="N196" s="111">
        <f t="shared" ref="N196" si="289">G196*$L$1</f>
        <v>1842045.1705</v>
      </c>
      <c r="O196" s="112">
        <f t="shared" ref="O196" si="290">H196*$L$1</f>
        <v>6273868.2271013651</v>
      </c>
    </row>
    <row r="197" spans="1:17" x14ac:dyDescent="0.25">
      <c r="A197" s="365"/>
      <c r="C197" s="64" t="s">
        <v>131</v>
      </c>
      <c r="D197" s="29">
        <f>'Vstupy z VISUMU'!AM146</f>
        <v>137119.26699999999</v>
      </c>
      <c r="E197" s="29">
        <f>'Vstupy z VISUMU'!AN146</f>
        <v>4075.0461111110999</v>
      </c>
      <c r="F197" s="29">
        <f>'Vstupy z VISUMU'!AO146</f>
        <v>752818.17689309595</v>
      </c>
      <c r="G197" s="29">
        <f>'Vstupy z VISUMU'!AP146</f>
        <v>20895.896000000001</v>
      </c>
      <c r="H197" s="37">
        <f>(G197/G203)*H203</f>
        <v>71169.860593391189</v>
      </c>
      <c r="I197" s="6"/>
      <c r="J197" s="113" t="str">
        <f t="shared" ref="J197:J202" si="291">C197</f>
        <v>Autobus IDS</v>
      </c>
      <c r="K197" s="286">
        <f t="shared" si="287"/>
        <v>43329688.371999994</v>
      </c>
      <c r="L197" s="286">
        <f t="shared" si="287"/>
        <v>1287714.5711111075</v>
      </c>
      <c r="M197" s="114">
        <f t="shared" ref="M197" si="292">F197*$L$2</f>
        <v>237890543.89821833</v>
      </c>
      <c r="N197" s="114">
        <f t="shared" ref="N197" si="293">G197*$L$2</f>
        <v>6603103.1359999999</v>
      </c>
      <c r="O197" s="115">
        <f t="shared" ref="O197" si="294">H197*$L$2</f>
        <v>22489675.947511617</v>
      </c>
    </row>
    <row r="198" spans="1:17" s="13" customFormat="1" x14ac:dyDescent="0.25">
      <c r="A198" s="365"/>
      <c r="B198" s="18"/>
      <c r="C198" s="64" t="s">
        <v>132</v>
      </c>
      <c r="D198" s="29">
        <f>'Vstupy z VISUMU'!AM156</f>
        <v>38569.89</v>
      </c>
      <c r="E198" s="29">
        <f>'Vstupy z VISUMU'!AN156</f>
        <v>872.71666666670001</v>
      </c>
      <c r="F198" s="29">
        <f>'Vstupy z VISUMU'!AO156</f>
        <v>528108.48298056901</v>
      </c>
      <c r="G198" s="29">
        <f>'Vstupy z VISUMU'!AP156</f>
        <v>9055.3670000000002</v>
      </c>
      <c r="H198" s="37">
        <f>(G198/G203)*H203</f>
        <v>30841.903453768864</v>
      </c>
      <c r="J198" s="113" t="str">
        <f t="shared" si="291"/>
        <v>Autobus mimo IDS</v>
      </c>
      <c r="K198" s="286">
        <f t="shared" si="287"/>
        <v>11898811.064999999</v>
      </c>
      <c r="L198" s="286">
        <f t="shared" si="287"/>
        <v>269233.09166667698</v>
      </c>
      <c r="M198" s="114">
        <f t="shared" ref="M198" si="295">F198*$L$3</f>
        <v>162921466.99950555</v>
      </c>
      <c r="N198" s="114">
        <f t="shared" ref="N198" si="296">G198*$L$3</f>
        <v>2793580.7195000001</v>
      </c>
      <c r="O198" s="115">
        <f t="shared" ref="O198" si="297">H198*$L$3</f>
        <v>9514727.2154876944</v>
      </c>
      <c r="Q198" s="23"/>
    </row>
    <row r="199" spans="1:17" s="13" customFormat="1" x14ac:dyDescent="0.25">
      <c r="A199" s="365"/>
      <c r="B199" s="18"/>
      <c r="C199" s="64" t="s">
        <v>6</v>
      </c>
      <c r="D199" s="29">
        <f>'Vstupy z VISUMU'!AM158</f>
        <v>38899.959000000003</v>
      </c>
      <c r="E199" s="29">
        <f>'Vstupy z VISUMU'!AN158</f>
        <v>2053.8583333332999</v>
      </c>
      <c r="F199" s="29">
        <f>'Vstupy z VISUMU'!AO158</f>
        <v>80158.096162275106</v>
      </c>
      <c r="G199" s="29">
        <f>'Vstupy z VISUMU'!AP158</f>
        <v>4109.9049999999997</v>
      </c>
      <c r="H199" s="37">
        <f>(G199/G203)*H203</f>
        <v>13998.029369120206</v>
      </c>
      <c r="J199" s="113" t="str">
        <f t="shared" si="291"/>
        <v>Tramvaj</v>
      </c>
      <c r="K199" s="286">
        <f t="shared" si="287"/>
        <v>12000637.351500001</v>
      </c>
      <c r="L199" s="286">
        <f t="shared" si="287"/>
        <v>633615.29583332303</v>
      </c>
      <c r="M199" s="114">
        <f t="shared" ref="M199:M200" si="298">F199*$L$1</f>
        <v>24728772.666061871</v>
      </c>
      <c r="N199" s="114">
        <f t="shared" ref="N199:N200" si="299">G199*$L$1</f>
        <v>1267905.6924999999</v>
      </c>
      <c r="O199" s="115">
        <f t="shared" ref="O199:O200" si="300">H199*$L$1</f>
        <v>4318392.0603735838</v>
      </c>
      <c r="Q199" s="23"/>
    </row>
    <row r="200" spans="1:17" s="13" customFormat="1" x14ac:dyDescent="0.25">
      <c r="A200" s="365"/>
      <c r="B200" s="18"/>
      <c r="C200" s="64" t="s">
        <v>56</v>
      </c>
      <c r="D200" s="30">
        <f>'Vstupy z VISUMU'!AM159</f>
        <v>18414.615000000002</v>
      </c>
      <c r="E200" s="30">
        <f>'Vstupy z VISUMU'!AN159</f>
        <v>892.60416666670005</v>
      </c>
      <c r="F200" s="30">
        <f>'Vstupy z VISUMU'!AO159</f>
        <v>32409.9524194675</v>
      </c>
      <c r="G200" s="30">
        <f>'Vstupy z VISUMU'!AP159</f>
        <v>1387.596</v>
      </c>
      <c r="H200" s="37">
        <f>(G200/G203)*H203</f>
        <v>4726.0483053680609</v>
      </c>
      <c r="J200" s="113" t="str">
        <f t="shared" si="291"/>
        <v>Trolejbus</v>
      </c>
      <c r="K200" s="286">
        <f t="shared" si="287"/>
        <v>5680908.7275</v>
      </c>
      <c r="L200" s="286">
        <f t="shared" si="287"/>
        <v>275368.38541667699</v>
      </c>
      <c r="M200" s="114">
        <f t="shared" si="298"/>
        <v>9998470.3214057237</v>
      </c>
      <c r="N200" s="114">
        <f t="shared" si="299"/>
        <v>428073.36599999998</v>
      </c>
      <c r="O200" s="115">
        <f t="shared" si="300"/>
        <v>1457985.9022060467</v>
      </c>
      <c r="Q200" s="23"/>
    </row>
    <row r="201" spans="1:17" x14ac:dyDescent="0.25">
      <c r="A201" s="365"/>
      <c r="C201" s="64" t="s">
        <v>61</v>
      </c>
      <c r="D201" s="30">
        <f>'Vstupy z VISUMU'!AM160+'Vstupy z VISUMU'!AM162</f>
        <v>49565.877</v>
      </c>
      <c r="E201" s="30">
        <f>'Vstupy z VISUMU'!AN160+'Vstupy z VISUMU'!AN162</f>
        <v>502.34166666670001</v>
      </c>
      <c r="F201" s="30">
        <f>'Vstupy z VISUMU'!AO160+'Vstupy z VISUMU'!AO162</f>
        <v>5897190.5441982299</v>
      </c>
      <c r="G201" s="30">
        <f>'Vstupy z VISUMU'!AP160+'Vstupy z VISUMU'!AP162</f>
        <v>55579.17</v>
      </c>
      <c r="H201" s="41">
        <f>(G201/G203)*H203</f>
        <v>189298.50056663709</v>
      </c>
      <c r="I201" s="6"/>
      <c r="J201" s="113" t="str">
        <f t="shared" si="291"/>
        <v>Vlak dálkový</v>
      </c>
      <c r="K201" s="286">
        <f t="shared" si="287"/>
        <v>16517828.51025</v>
      </c>
      <c r="L201" s="286">
        <f t="shared" si="287"/>
        <v>167405.36041667778</v>
      </c>
      <c r="M201" s="114">
        <f t="shared" ref="M201" si="301">F201*$L$5</f>
        <v>1965238748.8540602</v>
      </c>
      <c r="N201" s="114">
        <f t="shared" ref="N201" si="302">G201*$L$5</f>
        <v>18521758.4025</v>
      </c>
      <c r="O201" s="115">
        <f t="shared" ref="O201" si="303">H201*$L$5</f>
        <v>63083725.313831806</v>
      </c>
    </row>
    <row r="202" spans="1:17" ht="15.75" thickBot="1" x14ac:dyDescent="0.3">
      <c r="A202" s="365"/>
      <c r="C202" s="31" t="s">
        <v>62</v>
      </c>
      <c r="D202" s="32">
        <f>'Vstupy z VISUMU'!AM161+'Vstupy z VISUMU'!AM163</f>
        <v>45276.235000000001</v>
      </c>
      <c r="E202" s="32">
        <f>'Vstupy z VISUMU'!AN161+'Vstupy z VISUMU'!AN163</f>
        <v>839.93333333340001</v>
      </c>
      <c r="F202" s="32">
        <f>'Vstupy z VISUMU'!AO161+'Vstupy z VISUMU'!AO163</f>
        <v>1492661.9529164529</v>
      </c>
      <c r="G202" s="32">
        <f>'Vstupy z VISUMU'!AP161+'Vstupy z VISUMU'!AP163</f>
        <v>26358.722999999998</v>
      </c>
      <c r="H202" s="42">
        <f>(G202/G203)*H203</f>
        <v>89775.841214457323</v>
      </c>
      <c r="I202" s="6"/>
      <c r="J202" s="116" t="str">
        <f t="shared" si="291"/>
        <v>Vlak regionální</v>
      </c>
      <c r="K202" s="287">
        <f t="shared" si="287"/>
        <v>14669500.140000001</v>
      </c>
      <c r="L202" s="287">
        <f t="shared" si="287"/>
        <v>272138.40000002162</v>
      </c>
      <c r="M202" s="117">
        <f t="shared" ref="M202" si="304">F202*$L$4</f>
        <v>483622472.74493074</v>
      </c>
      <c r="N202" s="117">
        <f t="shared" ref="N202" si="305">G202*$L$4</f>
        <v>8540226.2520000003</v>
      </c>
      <c r="O202" s="118">
        <f t="shared" ref="O202" si="306">H202*$L$4</f>
        <v>29087372.553484172</v>
      </c>
    </row>
    <row r="203" spans="1:17" ht="15.75" thickBot="1" x14ac:dyDescent="0.3">
      <c r="A203" s="365"/>
      <c r="C203" s="33" t="s">
        <v>4</v>
      </c>
      <c r="D203" s="34">
        <f>SUM(D196:D202)</f>
        <v>393424.33999999997</v>
      </c>
      <c r="E203" s="34">
        <f>SUM(E196:E202)</f>
        <v>12000.462777777899</v>
      </c>
      <c r="F203" s="34">
        <f>SUM(F196:F202)</f>
        <v>8938021.3873289581</v>
      </c>
      <c r="G203" s="34">
        <f>SUM(G196:G202)</f>
        <v>123357.62999999999</v>
      </c>
      <c r="H203" s="38">
        <f>SUM(H205:H207)</f>
        <v>420146.87143499998</v>
      </c>
      <c r="J203" s="119" t="s">
        <v>4</v>
      </c>
      <c r="K203" s="120">
        <f>SUM(K196:K202)</f>
        <v>124328340.49075001</v>
      </c>
      <c r="L203" s="120">
        <f>SUM(L196:L202)</f>
        <v>3758157.5356944846</v>
      </c>
      <c r="M203" s="120">
        <f>SUM(M196:M202)</f>
        <v>2932117460.5567932</v>
      </c>
      <c r="N203" s="120">
        <f>SUM(N196:N202)</f>
        <v>39996692.739</v>
      </c>
      <c r="O203" s="121">
        <f>SUM(O196:O202)</f>
        <v>136225747.21999627</v>
      </c>
    </row>
    <row r="204" spans="1:17" ht="15.75" thickBot="1" x14ac:dyDescent="0.3">
      <c r="A204" s="365"/>
      <c r="C204" s="35" t="s">
        <v>66</v>
      </c>
      <c r="D204" s="25">
        <f>'Vstupy z VISUMU'!AJ174+'Vstupy z VISUMU'!AJ175</f>
        <v>13481381.897716999</v>
      </c>
      <c r="E204" s="25">
        <f>'Vstupy z VISUMU'!AJ176+'Vstupy z VISUMU'!AJ177</f>
        <v>290352.35105100001</v>
      </c>
      <c r="F204" s="36">
        <f>D204*$E$4</f>
        <v>17525796.467032101</v>
      </c>
      <c r="G204" s="36">
        <f>E204*$E$4</f>
        <v>377458.05636630004</v>
      </c>
      <c r="H204" s="39">
        <f>'Vstupy z VISUMU'!AN178*E4</f>
        <v>377458.05636630004</v>
      </c>
      <c r="J204" s="122" t="s">
        <v>66</v>
      </c>
      <c r="K204" s="123">
        <f>D204*$L$6</f>
        <v>4287079443.4740057</v>
      </c>
      <c r="L204" s="123">
        <f>E204*$L$6</f>
        <v>92332047.634218007</v>
      </c>
      <c r="M204" s="123">
        <f>F204*$L$6</f>
        <v>5573203276.5162077</v>
      </c>
      <c r="N204" s="123">
        <f>G204*$L$6</f>
        <v>120031661.92448342</v>
      </c>
      <c r="O204" s="124">
        <f>H204*$L$6</f>
        <v>120031661.92448342</v>
      </c>
    </row>
    <row r="205" spans="1:17" x14ac:dyDescent="0.25">
      <c r="A205" s="365"/>
      <c r="C205" s="340" t="s">
        <v>104</v>
      </c>
      <c r="D205" s="341"/>
      <c r="E205" s="341"/>
      <c r="F205" s="341"/>
      <c r="G205" s="342"/>
      <c r="H205" s="40">
        <f>'Vstupy z VISUMU'!AP179</f>
        <v>420146.87143499998</v>
      </c>
      <c r="J205" s="343" t="s">
        <v>104</v>
      </c>
      <c r="K205" s="344"/>
      <c r="L205" s="344"/>
      <c r="M205" s="344"/>
      <c r="N205" s="344"/>
      <c r="O205" s="125"/>
    </row>
    <row r="206" spans="1:17" x14ac:dyDescent="0.25">
      <c r="A206" s="365"/>
      <c r="C206" s="345" t="s">
        <v>73</v>
      </c>
      <c r="D206" s="346"/>
      <c r="E206" s="346"/>
      <c r="F206" s="346"/>
      <c r="G206" s="347"/>
      <c r="H206" s="134"/>
      <c r="I206" s="97"/>
      <c r="J206" s="325" t="s">
        <v>73</v>
      </c>
      <c r="K206" s="326"/>
      <c r="L206" s="326"/>
      <c r="M206" s="326"/>
      <c r="N206" s="327"/>
      <c r="O206" s="136"/>
    </row>
    <row r="207" spans="1:17" ht="15.75" customHeight="1" thickBot="1" x14ac:dyDescent="0.3">
      <c r="A207" s="365"/>
      <c r="C207" s="328" t="s">
        <v>74</v>
      </c>
      <c r="D207" s="329"/>
      <c r="E207" s="329"/>
      <c r="F207" s="329"/>
      <c r="G207" s="330"/>
      <c r="H207" s="135"/>
      <c r="I207" s="97"/>
      <c r="J207" s="331" t="s">
        <v>74</v>
      </c>
      <c r="K207" s="332"/>
      <c r="L207" s="332"/>
      <c r="M207" s="332"/>
      <c r="N207" s="333"/>
      <c r="O207" s="137"/>
    </row>
    <row r="208" spans="1:17" x14ac:dyDescent="0.25">
      <c r="A208" s="365"/>
    </row>
    <row r="209" spans="1:17" ht="30" hidden="1" customHeight="1" x14ac:dyDescent="0.25">
      <c r="A209" s="365"/>
      <c r="C209" s="348" t="str">
        <f>'Vstupy z VISUMU'!$AH$184</f>
        <v>ROK 20xx - VAR. 3</v>
      </c>
      <c r="D209" s="336" t="s">
        <v>0</v>
      </c>
      <c r="E209" s="336" t="s">
        <v>1</v>
      </c>
      <c r="F209" s="336" t="s">
        <v>2</v>
      </c>
      <c r="G209" s="336" t="s">
        <v>3</v>
      </c>
      <c r="H209" s="26" t="s">
        <v>65</v>
      </c>
      <c r="I209" s="22"/>
      <c r="J209" s="348" t="str">
        <f>C209</f>
        <v>ROK 20xx - VAR. 3</v>
      </c>
      <c r="K209" s="338" t="s">
        <v>0</v>
      </c>
      <c r="L209" s="338" t="s">
        <v>1</v>
      </c>
      <c r="M209" s="338" t="s">
        <v>2</v>
      </c>
      <c r="N209" s="338" t="s">
        <v>3</v>
      </c>
      <c r="O209" s="26" t="s">
        <v>65</v>
      </c>
    </row>
    <row r="210" spans="1:17" ht="15.75" hidden="1" customHeight="1" thickBot="1" x14ac:dyDescent="0.3">
      <c r="A210" s="365"/>
      <c r="C210" s="349"/>
      <c r="D210" s="337"/>
      <c r="E210" s="337"/>
      <c r="F210" s="337"/>
      <c r="G210" s="337"/>
      <c r="H210" s="27" t="s">
        <v>3</v>
      </c>
      <c r="I210" s="22"/>
      <c r="J210" s="349"/>
      <c r="K210" s="339"/>
      <c r="L210" s="339"/>
      <c r="M210" s="339"/>
      <c r="N210" s="339"/>
      <c r="O210" s="109" t="s">
        <v>3</v>
      </c>
    </row>
    <row r="211" spans="1:17" hidden="1" x14ac:dyDescent="0.25">
      <c r="A211" s="365"/>
      <c r="C211" s="28" t="s">
        <v>5</v>
      </c>
      <c r="D211" s="29">
        <f>'Vstupy z VISUMU'!AM191</f>
        <v>0</v>
      </c>
      <c r="E211" s="29">
        <f>'Vstupy z VISUMU'!AN191</f>
        <v>0</v>
      </c>
      <c r="F211" s="29">
        <f>'Vstupy z VISUMU'!AO191</f>
        <v>0</v>
      </c>
      <c r="G211" s="29">
        <f>'Vstupy z VISUMU'!AP191</f>
        <v>0</v>
      </c>
      <c r="H211" s="37" t="e">
        <f>(G211/G218)*H218</f>
        <v>#DIV/0!</v>
      </c>
      <c r="I211" s="22"/>
      <c r="J211" s="110" t="str">
        <f>C211</f>
        <v>Autobus městský</v>
      </c>
      <c r="K211" s="111">
        <f>D211*$L$1</f>
        <v>0</v>
      </c>
      <c r="L211" s="111">
        <f t="shared" ref="L211" si="307">E211*$L$1</f>
        <v>0</v>
      </c>
      <c r="M211" s="111">
        <f t="shared" ref="M211" si="308">F211*$L$1</f>
        <v>0</v>
      </c>
      <c r="N211" s="111">
        <f t="shared" ref="N211" si="309">G211*$L$1</f>
        <v>0</v>
      </c>
      <c r="O211" s="112" t="e">
        <f t="shared" ref="O211" si="310">H211*$L$1</f>
        <v>#DIV/0!</v>
      </c>
    </row>
    <row r="212" spans="1:17" hidden="1" x14ac:dyDescent="0.25">
      <c r="A212" s="365"/>
      <c r="C212" s="64" t="s">
        <v>131</v>
      </c>
      <c r="D212" s="29">
        <f>'Vstupy z VISUMU'!AM192</f>
        <v>0</v>
      </c>
      <c r="E212" s="29">
        <f>'Vstupy z VISUMU'!AN192</f>
        <v>0</v>
      </c>
      <c r="F212" s="29">
        <f>'Vstupy z VISUMU'!AO192</f>
        <v>0</v>
      </c>
      <c r="G212" s="29">
        <f>'Vstupy z VISUMU'!AP192</f>
        <v>0</v>
      </c>
      <c r="H212" s="37" t="e">
        <f>(G212/G218)*H218</f>
        <v>#DIV/0!</v>
      </c>
      <c r="I212" s="22"/>
      <c r="J212" s="113" t="str">
        <f t="shared" ref="J212:J217" si="311">C212</f>
        <v>Autobus IDS</v>
      </c>
      <c r="K212" s="114">
        <f>D212*$L$2</f>
        <v>0</v>
      </c>
      <c r="L212" s="114">
        <f t="shared" ref="L212" si="312">E212*$L$2</f>
        <v>0</v>
      </c>
      <c r="M212" s="114">
        <f t="shared" ref="M212" si="313">F212*$L$2</f>
        <v>0</v>
      </c>
      <c r="N212" s="114">
        <f t="shared" ref="N212" si="314">G212*$L$2</f>
        <v>0</v>
      </c>
      <c r="O212" s="115" t="e">
        <f t="shared" ref="O212" si="315">H212*$L$2</f>
        <v>#DIV/0!</v>
      </c>
    </row>
    <row r="213" spans="1:17" s="13" customFormat="1" hidden="1" x14ac:dyDescent="0.25">
      <c r="A213" s="365"/>
      <c r="B213" s="18"/>
      <c r="C213" s="64" t="s">
        <v>132</v>
      </c>
      <c r="D213" s="29">
        <f>'Vstupy z VISUMU'!AM202</f>
        <v>0</v>
      </c>
      <c r="E213" s="29">
        <f>'Vstupy z VISUMU'!AN202</f>
        <v>0</v>
      </c>
      <c r="F213" s="29">
        <f>'Vstupy z VISUMU'!AO202</f>
        <v>0</v>
      </c>
      <c r="G213" s="29">
        <f>'Vstupy z VISUMU'!AP202</f>
        <v>0</v>
      </c>
      <c r="H213" s="37" t="e">
        <f>(G213/G218)*H218</f>
        <v>#DIV/0!</v>
      </c>
      <c r="I213" s="22"/>
      <c r="J213" s="113" t="str">
        <f t="shared" si="311"/>
        <v>Autobus mimo IDS</v>
      </c>
      <c r="K213" s="114">
        <f>D213*$L$3</f>
        <v>0</v>
      </c>
      <c r="L213" s="114">
        <f t="shared" ref="L213" si="316">E213*$L$3</f>
        <v>0</v>
      </c>
      <c r="M213" s="114">
        <f t="shared" ref="M213" si="317">F213*$L$3</f>
        <v>0</v>
      </c>
      <c r="N213" s="114">
        <f t="shared" ref="N213" si="318">G213*$L$3</f>
        <v>0</v>
      </c>
      <c r="O213" s="115" t="e">
        <f t="shared" ref="O213" si="319">H213*$L$3</f>
        <v>#DIV/0!</v>
      </c>
      <c r="Q213" s="23"/>
    </row>
    <row r="214" spans="1:17" s="13" customFormat="1" hidden="1" x14ac:dyDescent="0.25">
      <c r="A214" s="365"/>
      <c r="B214" s="18"/>
      <c r="C214" s="64" t="s">
        <v>6</v>
      </c>
      <c r="D214" s="29">
        <f>'Vstupy z VISUMU'!AM204</f>
        <v>0</v>
      </c>
      <c r="E214" s="29">
        <f>'Vstupy z VISUMU'!AN204</f>
        <v>0</v>
      </c>
      <c r="F214" s="29">
        <f>'Vstupy z VISUMU'!AO204</f>
        <v>0</v>
      </c>
      <c r="G214" s="29">
        <f>'Vstupy z VISUMU'!AP204</f>
        <v>0</v>
      </c>
      <c r="H214" s="37" t="e">
        <f>(G214/G218)*H218</f>
        <v>#DIV/0!</v>
      </c>
      <c r="I214" s="22"/>
      <c r="J214" s="113" t="str">
        <f t="shared" si="311"/>
        <v>Tramvaj</v>
      </c>
      <c r="K214" s="114">
        <f t="shared" ref="K214:K215" si="320">D214*$L$1</f>
        <v>0</v>
      </c>
      <c r="L214" s="114">
        <f t="shared" ref="L214:L215" si="321">E214*$L$1</f>
        <v>0</v>
      </c>
      <c r="M214" s="114">
        <f t="shared" ref="M214:M215" si="322">F214*$L$1</f>
        <v>0</v>
      </c>
      <c r="N214" s="114">
        <f t="shared" ref="N214:N215" si="323">G214*$L$1</f>
        <v>0</v>
      </c>
      <c r="O214" s="115" t="e">
        <f t="shared" ref="O214:O215" si="324">H214*$L$1</f>
        <v>#DIV/0!</v>
      </c>
      <c r="Q214" s="23"/>
    </row>
    <row r="215" spans="1:17" s="13" customFormat="1" hidden="1" x14ac:dyDescent="0.25">
      <c r="A215" s="365"/>
      <c r="B215" s="18"/>
      <c r="C215" s="64" t="s">
        <v>56</v>
      </c>
      <c r="D215" s="30">
        <f>'Vstupy z VISUMU'!AM205</f>
        <v>0</v>
      </c>
      <c r="E215" s="30">
        <f>'Vstupy z VISUMU'!AN205</f>
        <v>0</v>
      </c>
      <c r="F215" s="30">
        <f>'Vstupy z VISUMU'!AO205</f>
        <v>0</v>
      </c>
      <c r="G215" s="30">
        <f>'Vstupy z VISUMU'!AP205</f>
        <v>0</v>
      </c>
      <c r="H215" s="37" t="e">
        <f>(G215/G218)*H218</f>
        <v>#DIV/0!</v>
      </c>
      <c r="I215" s="22"/>
      <c r="J215" s="113" t="str">
        <f t="shared" si="311"/>
        <v>Trolejbus</v>
      </c>
      <c r="K215" s="114">
        <f t="shared" si="320"/>
        <v>0</v>
      </c>
      <c r="L215" s="114">
        <f t="shared" si="321"/>
        <v>0</v>
      </c>
      <c r="M215" s="114">
        <f t="shared" si="322"/>
        <v>0</v>
      </c>
      <c r="N215" s="114">
        <f t="shared" si="323"/>
        <v>0</v>
      </c>
      <c r="O215" s="115" t="e">
        <f t="shared" si="324"/>
        <v>#DIV/0!</v>
      </c>
      <c r="Q215" s="23"/>
    </row>
    <row r="216" spans="1:17" hidden="1" x14ac:dyDescent="0.25">
      <c r="A216" s="365"/>
      <c r="C216" s="64" t="s">
        <v>61</v>
      </c>
      <c r="D216" s="30">
        <f>'Vstupy z VISUMU'!AM206+'Vstupy z VISUMU'!AM208</f>
        <v>0</v>
      </c>
      <c r="E216" s="30">
        <f>'Vstupy z VISUMU'!AN206+'Vstupy z VISUMU'!AN208</f>
        <v>0</v>
      </c>
      <c r="F216" s="30">
        <f>'Vstupy z VISUMU'!AO206+'Vstupy z VISUMU'!AO208</f>
        <v>0</v>
      </c>
      <c r="G216" s="30">
        <f>'Vstupy z VISUMU'!AP206+'Vstupy z VISUMU'!AP208</f>
        <v>0</v>
      </c>
      <c r="H216" s="41" t="e">
        <f>(G216/G218)*H218</f>
        <v>#DIV/0!</v>
      </c>
      <c r="I216" s="22"/>
      <c r="J216" s="113" t="str">
        <f t="shared" si="311"/>
        <v>Vlak dálkový</v>
      </c>
      <c r="K216" s="114">
        <f>D216*$L$5</f>
        <v>0</v>
      </c>
      <c r="L216" s="114">
        <f t="shared" ref="L216" si="325">E216*$L$5</f>
        <v>0</v>
      </c>
      <c r="M216" s="114">
        <f t="shared" ref="M216" si="326">F216*$L$5</f>
        <v>0</v>
      </c>
      <c r="N216" s="114">
        <f t="shared" ref="N216" si="327">G216*$L$5</f>
        <v>0</v>
      </c>
      <c r="O216" s="115" t="e">
        <f t="shared" ref="O216" si="328">H216*$L$5</f>
        <v>#DIV/0!</v>
      </c>
    </row>
    <row r="217" spans="1:17" ht="15.75" hidden="1" thickBot="1" x14ac:dyDescent="0.3">
      <c r="A217" s="365"/>
      <c r="C217" s="31" t="s">
        <v>62</v>
      </c>
      <c r="D217" s="32">
        <f>'Vstupy z VISUMU'!AM207+'Vstupy z VISUMU'!AM209</f>
        <v>0</v>
      </c>
      <c r="E217" s="32">
        <f>'Vstupy z VISUMU'!AN207+'Vstupy z VISUMU'!AN209</f>
        <v>0</v>
      </c>
      <c r="F217" s="32">
        <f>'Vstupy z VISUMU'!AO207+'Vstupy z VISUMU'!AO209</f>
        <v>0</v>
      </c>
      <c r="G217" s="32">
        <f>'Vstupy z VISUMU'!AP207+'Vstupy z VISUMU'!AP209</f>
        <v>0</v>
      </c>
      <c r="H217" s="42" t="e">
        <f>(G217/G218)*H218</f>
        <v>#DIV/0!</v>
      </c>
      <c r="I217" s="22"/>
      <c r="J217" s="116" t="str">
        <f t="shared" si="311"/>
        <v>Vlak regionální</v>
      </c>
      <c r="K217" s="117">
        <f>D217*$L$4</f>
        <v>0</v>
      </c>
      <c r="L217" s="117">
        <f t="shared" ref="L217" si="329">E217*$L$4</f>
        <v>0</v>
      </c>
      <c r="M217" s="117">
        <f t="shared" ref="M217" si="330">F217*$L$4</f>
        <v>0</v>
      </c>
      <c r="N217" s="117">
        <f t="shared" ref="N217" si="331">G217*$L$4</f>
        <v>0</v>
      </c>
      <c r="O217" s="118" t="e">
        <f t="shared" ref="O217" si="332">H217*$L$4</f>
        <v>#DIV/0!</v>
      </c>
    </row>
    <row r="218" spans="1:17" ht="15.75" hidden="1" thickBot="1" x14ac:dyDescent="0.3">
      <c r="A218" s="365"/>
      <c r="C218" s="33" t="s">
        <v>4</v>
      </c>
      <c r="D218" s="34">
        <f>SUM(D211:D217)</f>
        <v>0</v>
      </c>
      <c r="E218" s="34">
        <f>SUM(E211:E217)</f>
        <v>0</v>
      </c>
      <c r="F218" s="34">
        <f>SUM(F211:F217)</f>
        <v>0</v>
      </c>
      <c r="G218" s="34">
        <f>SUM(G211:G217)</f>
        <v>0</v>
      </c>
      <c r="H218" s="38">
        <f>SUM(H220:H222)</f>
        <v>5</v>
      </c>
      <c r="I218" s="22"/>
      <c r="J218" s="119" t="s">
        <v>4</v>
      </c>
      <c r="K218" s="120">
        <f>SUM(K211:K217)</f>
        <v>0</v>
      </c>
      <c r="L218" s="120">
        <f>SUM(L211:L217)</f>
        <v>0</v>
      </c>
      <c r="M218" s="120">
        <f>SUM(M211:M217)</f>
        <v>0</v>
      </c>
      <c r="N218" s="120">
        <f>SUM(N211:N217)</f>
        <v>0</v>
      </c>
      <c r="O218" s="121" t="e">
        <f>SUM(O211:O217)</f>
        <v>#DIV/0!</v>
      </c>
    </row>
    <row r="219" spans="1:17" ht="15.75" hidden="1" thickBot="1" x14ac:dyDescent="0.3">
      <c r="A219" s="365"/>
      <c r="C219" s="35" t="s">
        <v>66</v>
      </c>
      <c r="D219" s="25">
        <f>'Vstupy z VISUMU'!AJ220+'Vstupy z VISUMU'!AJ221</f>
        <v>3</v>
      </c>
      <c r="E219" s="25">
        <f>'Vstupy z VISUMU'!AJ222+'Vstupy z VISUMU'!AJ223</f>
        <v>7</v>
      </c>
      <c r="F219" s="36">
        <f>D219*$E$4</f>
        <v>3.9000000000000004</v>
      </c>
      <c r="G219" s="36">
        <f>E219*$E$4</f>
        <v>9.1</v>
      </c>
      <c r="H219" s="39">
        <f>'Vstupy z VISUMU'!AN224*E4</f>
        <v>9.1</v>
      </c>
      <c r="I219" s="22"/>
      <c r="J219" s="122" t="s">
        <v>66</v>
      </c>
      <c r="K219" s="123">
        <f>D219*$L$6</f>
        <v>954</v>
      </c>
      <c r="L219" s="123">
        <f>E219*$L$6</f>
        <v>2226</v>
      </c>
      <c r="M219" s="123">
        <f>F219*$L$6</f>
        <v>1240.2</v>
      </c>
      <c r="N219" s="123">
        <f>G219*$L$6</f>
        <v>2893.7999999999997</v>
      </c>
      <c r="O219" s="124">
        <f>H219*$L$6</f>
        <v>2893.7999999999997</v>
      </c>
    </row>
    <row r="220" spans="1:17" ht="15" hidden="1" customHeight="1" x14ac:dyDescent="0.25">
      <c r="A220" s="365"/>
      <c r="C220" s="340" t="s">
        <v>104</v>
      </c>
      <c r="D220" s="341"/>
      <c r="E220" s="341"/>
      <c r="F220" s="341"/>
      <c r="G220" s="342"/>
      <c r="H220" s="40">
        <f>'Vstupy z VISUMU'!AP225</f>
        <v>5</v>
      </c>
      <c r="I220" s="22"/>
      <c r="J220" s="343" t="s">
        <v>104</v>
      </c>
      <c r="K220" s="344"/>
      <c r="L220" s="344"/>
      <c r="M220" s="344"/>
      <c r="N220" s="344"/>
      <c r="O220" s="125"/>
    </row>
    <row r="221" spans="1:17" ht="15" hidden="1" customHeight="1" x14ac:dyDescent="0.25">
      <c r="A221" s="365"/>
      <c r="C221" s="345" t="s">
        <v>73</v>
      </c>
      <c r="D221" s="346"/>
      <c r="E221" s="346"/>
      <c r="F221" s="346"/>
      <c r="G221" s="347"/>
      <c r="H221" s="134"/>
      <c r="I221" s="97"/>
      <c r="J221" s="325" t="s">
        <v>73</v>
      </c>
      <c r="K221" s="326"/>
      <c r="L221" s="326"/>
      <c r="M221" s="326"/>
      <c r="N221" s="327"/>
      <c r="O221" s="136"/>
    </row>
    <row r="222" spans="1:17" ht="15.75" hidden="1" customHeight="1" thickBot="1" x14ac:dyDescent="0.3">
      <c r="A222" s="365"/>
      <c r="C222" s="328" t="s">
        <v>74</v>
      </c>
      <c r="D222" s="329"/>
      <c r="E222" s="329"/>
      <c r="F222" s="329"/>
      <c r="G222" s="330"/>
      <c r="H222" s="135"/>
      <c r="I222" s="97"/>
      <c r="J222" s="331" t="s">
        <v>74</v>
      </c>
      <c r="K222" s="332"/>
      <c r="L222" s="332"/>
      <c r="M222" s="332"/>
      <c r="N222" s="333"/>
      <c r="O222" s="137"/>
    </row>
    <row r="223" spans="1:17" s="4" customFormat="1" ht="15.75" thickBot="1" x14ac:dyDescent="0.3">
      <c r="C223" s="106"/>
      <c r="D223" s="106"/>
      <c r="E223" s="106"/>
      <c r="F223" s="106"/>
      <c r="G223" s="106"/>
      <c r="H223" s="106"/>
      <c r="J223" s="126"/>
      <c r="K223" s="126"/>
      <c r="L223" s="126"/>
      <c r="M223" s="126"/>
      <c r="N223" s="126"/>
      <c r="O223" s="126"/>
      <c r="Q223" s="24"/>
    </row>
    <row r="224" spans="1:17" ht="30" customHeight="1" x14ac:dyDescent="0.25">
      <c r="A224" s="364" t="s">
        <v>120</v>
      </c>
      <c r="B224" s="21"/>
      <c r="C224" s="334" t="str">
        <f>'Vstupy z VISUMU'!$AS$92</f>
        <v>ROK 2028 - VAR. 5</v>
      </c>
      <c r="D224" s="336" t="s">
        <v>0</v>
      </c>
      <c r="E224" s="336" t="s">
        <v>1</v>
      </c>
      <c r="F224" s="336" t="s">
        <v>2</v>
      </c>
      <c r="G224" s="336" t="s">
        <v>3</v>
      </c>
      <c r="H224" s="26" t="s">
        <v>65</v>
      </c>
      <c r="I224" s="21"/>
      <c r="J224" s="334" t="str">
        <f>C224</f>
        <v>ROK 2028 - VAR. 5</v>
      </c>
      <c r="K224" s="338" t="s">
        <v>0</v>
      </c>
      <c r="L224" s="338" t="s">
        <v>1</v>
      </c>
      <c r="M224" s="338" t="s">
        <v>2</v>
      </c>
      <c r="N224" s="338" t="s">
        <v>3</v>
      </c>
      <c r="O224" s="26" t="s">
        <v>65</v>
      </c>
    </row>
    <row r="225" spans="1:17" ht="15.75" customHeight="1" thickBot="1" x14ac:dyDescent="0.3">
      <c r="A225" s="364"/>
      <c r="B225" s="21"/>
      <c r="C225" s="335"/>
      <c r="D225" s="337"/>
      <c r="E225" s="337"/>
      <c r="F225" s="337"/>
      <c r="G225" s="337"/>
      <c r="H225" s="27" t="s">
        <v>3</v>
      </c>
      <c r="I225" s="21"/>
      <c r="J225" s="335"/>
      <c r="K225" s="339"/>
      <c r="L225" s="339"/>
      <c r="M225" s="339"/>
      <c r="N225" s="339"/>
      <c r="O225" s="109" t="s">
        <v>3</v>
      </c>
    </row>
    <row r="226" spans="1:17" ht="15" customHeight="1" x14ac:dyDescent="0.25">
      <c r="A226" s="364"/>
      <c r="B226" s="21"/>
      <c r="C226" s="28" t="s">
        <v>5</v>
      </c>
      <c r="D226" s="29">
        <f>'Vstupy z VISUMU'!AX99</f>
        <v>65578.497000000003</v>
      </c>
      <c r="E226" s="29">
        <f>'Vstupy z VISUMU'!AY99</f>
        <v>2763.9625000000001</v>
      </c>
      <c r="F226" s="29">
        <f>'Vstupy z VISUMU'!AZ99</f>
        <v>144162.104903756</v>
      </c>
      <c r="G226" s="29">
        <f>'Vstupy z VISUMU'!BA99</f>
        <v>5657.6180000000004</v>
      </c>
      <c r="H226" s="37">
        <f>(G226/G233)*H233</f>
        <v>19821.307939428858</v>
      </c>
      <c r="I226" s="21"/>
      <c r="J226" s="110" t="str">
        <f>C226</f>
        <v>Autobus městský</v>
      </c>
      <c r="K226" s="111">
        <f>D226*$L$1</f>
        <v>20230966.324500002</v>
      </c>
      <c r="L226" s="111">
        <f t="shared" ref="L226" si="333">E226*$L$1</f>
        <v>852682.43125000002</v>
      </c>
      <c r="M226" s="111">
        <f t="shared" ref="M226" si="334">F226*$L$1</f>
        <v>44474009.362808727</v>
      </c>
      <c r="N226" s="111">
        <f t="shared" ref="N226" si="335">G226*$L$1</f>
        <v>1745375.1530000002</v>
      </c>
      <c r="O226" s="112">
        <f t="shared" ref="O226" si="336">H226*$L$1</f>
        <v>6114873.4993138025</v>
      </c>
      <c r="P226" s="15"/>
    </row>
    <row r="227" spans="1:17" ht="15" customHeight="1" x14ac:dyDescent="0.25">
      <c r="A227" s="364"/>
      <c r="B227" s="21"/>
      <c r="C227" s="64" t="s">
        <v>131</v>
      </c>
      <c r="D227" s="29">
        <f>'Vstupy z VISUMU'!AX100</f>
        <v>137119.26699999999</v>
      </c>
      <c r="E227" s="29">
        <f>'Vstupy z VISUMU'!AY100</f>
        <v>4075.0461111110999</v>
      </c>
      <c r="F227" s="29">
        <f>'Vstupy z VISUMU'!AZ100</f>
        <v>718849.35443422699</v>
      </c>
      <c r="G227" s="29">
        <f>'Vstupy z VISUMU'!BA100</f>
        <v>20025.752</v>
      </c>
      <c r="H227" s="37">
        <f>(G227/G233)*H233</f>
        <v>70159.667391936557</v>
      </c>
      <c r="I227" s="21"/>
      <c r="J227" s="113" t="str">
        <f t="shared" ref="J227:J232" si="337">C227</f>
        <v>Autobus IDS</v>
      </c>
      <c r="K227" s="114">
        <f>D227*$L$2</f>
        <v>43329688.371999994</v>
      </c>
      <c r="L227" s="114">
        <f t="shared" ref="L227" si="338">E227*$L$2</f>
        <v>1287714.5711111075</v>
      </c>
      <c r="M227" s="114">
        <f t="shared" ref="M227" si="339">F227*$L$2</f>
        <v>227156396.00121573</v>
      </c>
      <c r="N227" s="114">
        <f t="shared" ref="N227" si="340">G227*$L$2</f>
        <v>6328137.6320000002</v>
      </c>
      <c r="O227" s="115">
        <f t="shared" ref="O227" si="341">H227*$L$2</f>
        <v>22170454.895851951</v>
      </c>
      <c r="P227" s="15"/>
    </row>
    <row r="228" spans="1:17" s="14" customFormat="1" ht="15" customHeight="1" x14ac:dyDescent="0.25">
      <c r="A228" s="364"/>
      <c r="B228" s="21"/>
      <c r="C228" s="64" t="s">
        <v>132</v>
      </c>
      <c r="D228" s="29">
        <f>'Vstupy z VISUMU'!AX110</f>
        <v>38569.89</v>
      </c>
      <c r="E228" s="29">
        <f>'Vstupy z VISUMU'!AY110</f>
        <v>872.71666666670001</v>
      </c>
      <c r="F228" s="29">
        <f>'Vstupy z VISUMU'!AZ110</f>
        <v>428414.18734882202</v>
      </c>
      <c r="G228" s="29">
        <f>'Vstupy z VISUMU'!BA110</f>
        <v>7455.8860000000004</v>
      </c>
      <c r="H228" s="37">
        <f>(G228/G233)*H233</f>
        <v>26121.490063004694</v>
      </c>
      <c r="I228" s="21"/>
      <c r="J228" s="113" t="str">
        <f t="shared" si="337"/>
        <v>Autobus mimo IDS</v>
      </c>
      <c r="K228" s="114">
        <f>D228*$L$3</f>
        <v>11898811.064999999</v>
      </c>
      <c r="L228" s="114">
        <f t="shared" ref="L228" si="342">E228*$L$3</f>
        <v>269233.09166667698</v>
      </c>
      <c r="M228" s="114">
        <f t="shared" ref="M228" si="343">F228*$L$3</f>
        <v>132165776.79711159</v>
      </c>
      <c r="N228" s="114">
        <f t="shared" ref="N228" si="344">G228*$L$3</f>
        <v>2300140.8310000002</v>
      </c>
      <c r="O228" s="115">
        <f t="shared" ref="O228" si="345">H228*$L$3</f>
        <v>8058479.684436948</v>
      </c>
      <c r="P228" s="15"/>
      <c r="Q228" s="23"/>
    </row>
    <row r="229" spans="1:17" s="14" customFormat="1" ht="15" customHeight="1" x14ac:dyDescent="0.25">
      <c r="A229" s="364"/>
      <c r="B229" s="21"/>
      <c r="C229" s="64" t="s">
        <v>6</v>
      </c>
      <c r="D229" s="29">
        <f>'Vstupy z VISUMU'!AX112</f>
        <v>38899.959000000003</v>
      </c>
      <c r="E229" s="29">
        <f>'Vstupy z VISUMU'!AY112</f>
        <v>2053.8583333332999</v>
      </c>
      <c r="F229" s="29">
        <f>'Vstupy z VISUMU'!AZ112</f>
        <v>76642.527689157403</v>
      </c>
      <c r="G229" s="29">
        <f>'Vstupy z VISUMU'!BA112</f>
        <v>3923.5120000000002</v>
      </c>
      <c r="H229" s="37">
        <f>(G229/G233)*H233</f>
        <v>13745.915605479975</v>
      </c>
      <c r="I229" s="21"/>
      <c r="J229" s="113" t="str">
        <f t="shared" si="337"/>
        <v>Tramvaj</v>
      </c>
      <c r="K229" s="114">
        <f t="shared" ref="K229:K230" si="346">D229*$L$1</f>
        <v>12000637.351500001</v>
      </c>
      <c r="L229" s="114">
        <f t="shared" ref="L229:L230" si="347">E229*$L$1</f>
        <v>633615.29583332303</v>
      </c>
      <c r="M229" s="114">
        <f t="shared" ref="M229:M230" si="348">F229*$L$1</f>
        <v>23644219.79210506</v>
      </c>
      <c r="N229" s="114">
        <f t="shared" ref="N229:N230" si="349">G229*$L$1</f>
        <v>1210403.452</v>
      </c>
      <c r="O229" s="115">
        <f t="shared" ref="O229:O230" si="350">H229*$L$1</f>
        <v>4240614.9642905723</v>
      </c>
      <c r="P229" s="15"/>
      <c r="Q229" s="23"/>
    </row>
    <row r="230" spans="1:17" s="14" customFormat="1" ht="15" customHeight="1" x14ac:dyDescent="0.25">
      <c r="A230" s="364"/>
      <c r="B230" s="21"/>
      <c r="C230" s="64" t="s">
        <v>56</v>
      </c>
      <c r="D230" s="30">
        <f>'Vstupy z VISUMU'!AX113</f>
        <v>18414.615000000002</v>
      </c>
      <c r="E230" s="30">
        <f>'Vstupy z VISUMU'!AY113</f>
        <v>892.60416666670005</v>
      </c>
      <c r="F230" s="30">
        <f>'Vstupy z VISUMU'!AZ113</f>
        <v>31171.169105488101</v>
      </c>
      <c r="G230" s="30">
        <f>'Vstupy z VISUMU'!BA113</f>
        <v>1334.4670000000001</v>
      </c>
      <c r="H230" s="37">
        <f>(G230/G233)*H233</f>
        <v>4675.2681679826755</v>
      </c>
      <c r="I230" s="21"/>
      <c r="J230" s="113" t="str">
        <f t="shared" si="337"/>
        <v>Trolejbus</v>
      </c>
      <c r="K230" s="114">
        <f t="shared" si="346"/>
        <v>5680908.7275</v>
      </c>
      <c r="L230" s="114">
        <f t="shared" si="347"/>
        <v>275368.38541667699</v>
      </c>
      <c r="M230" s="114">
        <f t="shared" si="348"/>
        <v>9616305.669043079</v>
      </c>
      <c r="N230" s="114">
        <f t="shared" si="349"/>
        <v>411683.06950000004</v>
      </c>
      <c r="O230" s="115">
        <f t="shared" si="350"/>
        <v>1442320.2298226554</v>
      </c>
      <c r="P230" s="15"/>
      <c r="Q230" s="23"/>
    </row>
    <row r="231" spans="1:17" ht="15" customHeight="1" x14ac:dyDescent="0.25">
      <c r="A231" s="364"/>
      <c r="B231" s="21"/>
      <c r="C231" s="64" t="s">
        <v>61</v>
      </c>
      <c r="D231" s="30">
        <f>'Vstupy z VISUMU'!AX114+'Vstupy z VISUMU'!AX116</f>
        <v>49268.892999999996</v>
      </c>
      <c r="E231" s="30">
        <f>'Vstupy z VISUMU'!AY114+'Vstupy z VISUMU'!AY116</f>
        <v>498.57500000000005</v>
      </c>
      <c r="F231" s="30">
        <f>'Vstupy z VISUMU'!AZ114+'Vstupy z VISUMU'!AZ116</f>
        <v>4692132.1540644094</v>
      </c>
      <c r="G231" s="30">
        <f>'Vstupy z VISUMU'!BA114+'Vstupy z VISUMU'!BA116</f>
        <v>44682.108999999997</v>
      </c>
      <c r="H231" s="41">
        <f>(G231/G233)*H233</f>
        <v>156542.53112743306</v>
      </c>
      <c r="I231" s="21"/>
      <c r="J231" s="113" t="str">
        <f t="shared" si="337"/>
        <v>Vlak dálkový</v>
      </c>
      <c r="K231" s="114">
        <f>D231*$L$5</f>
        <v>16418858.592249999</v>
      </c>
      <c r="L231" s="114">
        <f t="shared" ref="L231" si="351">E231*$L$5</f>
        <v>166150.11875000002</v>
      </c>
      <c r="M231" s="114">
        <f t="shared" ref="M231" si="352">F231*$L$5</f>
        <v>1563653040.3419645</v>
      </c>
      <c r="N231" s="114">
        <f t="shared" ref="N231" si="353">G231*$L$5</f>
        <v>14890312.82425</v>
      </c>
      <c r="O231" s="115">
        <f t="shared" ref="O231" si="354">H231*$L$5</f>
        <v>52167798.498217069</v>
      </c>
      <c r="P231" s="15"/>
    </row>
    <row r="232" spans="1:17" ht="15.75" customHeight="1" thickBot="1" x14ac:dyDescent="0.3">
      <c r="A232" s="364"/>
      <c r="B232" s="21"/>
      <c r="C232" s="31" t="s">
        <v>62</v>
      </c>
      <c r="D232" s="32">
        <f>'Vstupy z VISUMU'!AX115+'Vstupy z VISUMU'!AX117</f>
        <v>46588.995000000003</v>
      </c>
      <c r="E232" s="32">
        <f>'Vstupy z VISUMU'!AY115+'Vstupy z VISUMU'!AY117</f>
        <v>852.89166666669996</v>
      </c>
      <c r="F232" s="32">
        <f>'Vstupy z VISUMU'!AZ115+'Vstupy z VISUMU'!AZ117</f>
        <v>1400442.8274459851</v>
      </c>
      <c r="G232" s="32">
        <f>'Vstupy z VISUMU'!BA115+'Vstupy z VISUMU'!BA117</f>
        <v>24324.793999999998</v>
      </c>
      <c r="H232" s="42">
        <f>(G232/G233)*H233</f>
        <v>85221.24194973422</v>
      </c>
      <c r="I232" s="21"/>
      <c r="J232" s="116" t="str">
        <f t="shared" si="337"/>
        <v>Vlak regionální</v>
      </c>
      <c r="K232" s="117">
        <f>D232*$L$4</f>
        <v>15094834.380000001</v>
      </c>
      <c r="L232" s="117">
        <f t="shared" ref="L232" si="355">E232*$L$4</f>
        <v>276336.90000001079</v>
      </c>
      <c r="M232" s="117">
        <f t="shared" ref="M232" si="356">F232*$L$4</f>
        <v>453743476.09249914</v>
      </c>
      <c r="N232" s="117">
        <f t="shared" ref="N232" si="357">G232*$L$4</f>
        <v>7881233.2559999991</v>
      </c>
      <c r="O232" s="118">
        <f t="shared" ref="O232" si="358">H232*$L$4</f>
        <v>27611682.391713887</v>
      </c>
      <c r="P232" s="15"/>
    </row>
    <row r="233" spans="1:17" ht="15.75" customHeight="1" thickBot="1" x14ac:dyDescent="0.3">
      <c r="A233" s="364"/>
      <c r="B233" s="21"/>
      <c r="C233" s="33" t="s">
        <v>4</v>
      </c>
      <c r="D233" s="34">
        <f>SUM(D226:D232)</f>
        <v>394440.11599999998</v>
      </c>
      <c r="E233" s="34">
        <f>SUM(E226:E232)</f>
        <v>12009.654444444499</v>
      </c>
      <c r="F233" s="34">
        <f>SUM(F226:F232)</f>
        <v>7491814.3249918446</v>
      </c>
      <c r="G233" s="34">
        <f>SUM(G226:G232)</f>
        <v>107404.13799999999</v>
      </c>
      <c r="H233" s="38">
        <f>SUM(H235:H237)</f>
        <v>376287.42224500002</v>
      </c>
      <c r="I233" s="21"/>
      <c r="J233" s="119" t="s">
        <v>4</v>
      </c>
      <c r="K233" s="120">
        <f>SUM(K226:K232)</f>
        <v>124654704.81275001</v>
      </c>
      <c r="L233" s="120">
        <f>SUM(L226:L232)</f>
        <v>3761100.7940277955</v>
      </c>
      <c r="M233" s="120">
        <f>SUM(M226:M232)</f>
        <v>2454453224.0567479</v>
      </c>
      <c r="N233" s="120">
        <f>SUM(N226:N232)</f>
        <v>34767286.217749998</v>
      </c>
      <c r="O233" s="121">
        <f>SUM(O226:O232)</f>
        <v>121806224.16364689</v>
      </c>
    </row>
    <row r="234" spans="1:17" ht="15.75" customHeight="1" thickBot="1" x14ac:dyDescent="0.3">
      <c r="A234" s="364"/>
      <c r="B234" s="21"/>
      <c r="C234" s="35" t="s">
        <v>66</v>
      </c>
      <c r="D234" s="25">
        <f>'Vstupy z VISUMU'!AU128+'Vstupy z VISUMU'!AU129</f>
        <v>13211630.725045001</v>
      </c>
      <c r="E234" s="25">
        <f>'Vstupy z VISUMU'!AU130+'Vstupy z VISUMU'!AU131</f>
        <v>282271.78890000004</v>
      </c>
      <c r="F234" s="36">
        <f>D234*$E$4</f>
        <v>17175119.942558501</v>
      </c>
      <c r="G234" s="36">
        <f>E234*$E$4</f>
        <v>366953.32557000004</v>
      </c>
      <c r="H234" s="39">
        <f>'Vstupy z VISUMU'!AY132*E4</f>
        <v>366953.32557000004</v>
      </c>
      <c r="I234" s="21"/>
      <c r="J234" s="122" t="s">
        <v>66</v>
      </c>
      <c r="K234" s="123">
        <f>D234*$L$6</f>
        <v>4201298570.5643106</v>
      </c>
      <c r="L234" s="123">
        <f>E234*$L$6</f>
        <v>89762428.870200008</v>
      </c>
      <c r="M234" s="123">
        <f>F234*$L$6</f>
        <v>5461688141.7336035</v>
      </c>
      <c r="N234" s="123">
        <f>G234*$L$6</f>
        <v>116691157.53126001</v>
      </c>
      <c r="O234" s="124">
        <f>H234*$L$6</f>
        <v>116691157.53126001</v>
      </c>
    </row>
    <row r="235" spans="1:17" ht="15" customHeight="1" x14ac:dyDescent="0.25">
      <c r="A235" s="364"/>
      <c r="B235" s="21"/>
      <c r="C235" s="340" t="s">
        <v>104</v>
      </c>
      <c r="D235" s="341"/>
      <c r="E235" s="341"/>
      <c r="F235" s="341"/>
      <c r="G235" s="342"/>
      <c r="H235" s="40">
        <f>'Vstupy z VISUMU'!BA133</f>
        <v>376287.42224500002</v>
      </c>
      <c r="I235" s="21"/>
      <c r="J235" s="343" t="s">
        <v>104</v>
      </c>
      <c r="K235" s="344"/>
      <c r="L235" s="344"/>
      <c r="M235" s="344"/>
      <c r="N235" s="344"/>
      <c r="O235" s="125"/>
    </row>
    <row r="236" spans="1:17" ht="15" customHeight="1" x14ac:dyDescent="0.25">
      <c r="A236" s="364"/>
      <c r="B236" s="21"/>
      <c r="C236" s="345" t="s">
        <v>73</v>
      </c>
      <c r="D236" s="346"/>
      <c r="E236" s="346"/>
      <c r="F236" s="346"/>
      <c r="G236" s="347"/>
      <c r="H236" s="134"/>
      <c r="I236" s="97"/>
      <c r="J236" s="325" t="s">
        <v>73</v>
      </c>
      <c r="K236" s="326"/>
      <c r="L236" s="326"/>
      <c r="M236" s="326"/>
      <c r="N236" s="327"/>
      <c r="O236" s="136"/>
    </row>
    <row r="237" spans="1:17" ht="15.75" customHeight="1" thickBot="1" x14ac:dyDescent="0.3">
      <c r="A237" s="364"/>
      <c r="B237" s="21"/>
      <c r="C237" s="328" t="s">
        <v>74</v>
      </c>
      <c r="D237" s="329"/>
      <c r="E237" s="329"/>
      <c r="F237" s="329"/>
      <c r="G237" s="330"/>
      <c r="H237" s="135"/>
      <c r="I237" s="97"/>
      <c r="J237" s="331" t="s">
        <v>74</v>
      </c>
      <c r="K237" s="332"/>
      <c r="L237" s="332"/>
      <c r="M237" s="332"/>
      <c r="N237" s="333"/>
      <c r="O237" s="137"/>
    </row>
    <row r="238" spans="1:17" ht="15.75" customHeight="1" thickBot="1" x14ac:dyDescent="0.3">
      <c r="A238" s="364"/>
      <c r="B238" s="21"/>
      <c r="I238" s="21"/>
    </row>
    <row r="239" spans="1:17" ht="30" x14ac:dyDescent="0.25">
      <c r="A239" s="364"/>
      <c r="B239" s="21"/>
      <c r="C239" s="334" t="str">
        <f>'Vstupy z VISUMU'!$AS$138</f>
        <v>ROK 2053 - VAR. 5</v>
      </c>
      <c r="D239" s="336" t="s">
        <v>0</v>
      </c>
      <c r="E239" s="336" t="s">
        <v>1</v>
      </c>
      <c r="F239" s="336" t="s">
        <v>2</v>
      </c>
      <c r="G239" s="336" t="s">
        <v>3</v>
      </c>
      <c r="H239" s="26" t="s">
        <v>65</v>
      </c>
      <c r="I239" s="21"/>
      <c r="J239" s="334" t="str">
        <f>C239</f>
        <v>ROK 2053 - VAR. 5</v>
      </c>
      <c r="K239" s="338" t="s">
        <v>0</v>
      </c>
      <c r="L239" s="338" t="s">
        <v>1</v>
      </c>
      <c r="M239" s="338" t="s">
        <v>2</v>
      </c>
      <c r="N239" s="338" t="s">
        <v>3</v>
      </c>
      <c r="O239" s="26" t="s">
        <v>65</v>
      </c>
    </row>
    <row r="240" spans="1:17" ht="15.75" customHeight="1" thickBot="1" x14ac:dyDescent="0.3">
      <c r="A240" s="364"/>
      <c r="B240" s="21"/>
      <c r="C240" s="335"/>
      <c r="D240" s="337"/>
      <c r="E240" s="337"/>
      <c r="F240" s="337"/>
      <c r="G240" s="337"/>
      <c r="H240" s="27" t="s">
        <v>3</v>
      </c>
      <c r="I240" s="21"/>
      <c r="J240" s="335"/>
      <c r="K240" s="339"/>
      <c r="L240" s="339"/>
      <c r="M240" s="339"/>
      <c r="N240" s="339"/>
      <c r="O240" s="109" t="s">
        <v>3</v>
      </c>
    </row>
    <row r="241" spans="1:17" ht="15" customHeight="1" x14ac:dyDescent="0.25">
      <c r="A241" s="364"/>
      <c r="B241" s="21"/>
      <c r="C241" s="28" t="s">
        <v>5</v>
      </c>
      <c r="D241" s="29">
        <f>'Vstupy z VISUMU'!AX145</f>
        <v>65578.497000000003</v>
      </c>
      <c r="E241" s="29">
        <f>'Vstupy z VISUMU'!AY145</f>
        <v>2763.9625000000001</v>
      </c>
      <c r="F241" s="29">
        <f>'Vstupy z VISUMU'!AZ145</f>
        <v>154841.027625168</v>
      </c>
      <c r="G241" s="29">
        <f>'Vstupy z VISUMU'!BA145</f>
        <v>5979.4290000000001</v>
      </c>
      <c r="H241" s="37">
        <f>(G241/G248)*H248</f>
        <v>20389.096169820921</v>
      </c>
      <c r="I241" s="21"/>
      <c r="J241" s="110" t="str">
        <f>C241</f>
        <v>Autobus městský</v>
      </c>
      <c r="K241" s="285">
        <f t="shared" ref="K241:L247" si="359">K226</f>
        <v>20230966.324500002</v>
      </c>
      <c r="L241" s="285">
        <f t="shared" si="359"/>
        <v>852682.43125000002</v>
      </c>
      <c r="M241" s="111">
        <f t="shared" ref="M241" si="360">F241*$L$1</f>
        <v>47768457.022364326</v>
      </c>
      <c r="N241" s="111">
        <f t="shared" ref="N241" si="361">G241*$L$1</f>
        <v>1844653.8465</v>
      </c>
      <c r="O241" s="112">
        <f t="shared" ref="O241" si="362">H241*$L$1</f>
        <v>6290036.1683897544</v>
      </c>
    </row>
    <row r="242" spans="1:17" s="14" customFormat="1" ht="15" customHeight="1" x14ac:dyDescent="0.25">
      <c r="A242" s="364"/>
      <c r="B242" s="21"/>
      <c r="C242" s="64" t="s">
        <v>131</v>
      </c>
      <c r="D242" s="29">
        <f>'Vstupy z VISUMU'!AX146</f>
        <v>137119.26699999999</v>
      </c>
      <c r="E242" s="29">
        <f>'Vstupy z VISUMU'!AY146</f>
        <v>4075.0461111110999</v>
      </c>
      <c r="F242" s="29">
        <f>'Vstupy z VISUMU'!AZ146</f>
        <v>755602.59458725899</v>
      </c>
      <c r="G242" s="29">
        <f>'Vstupy z VISUMU'!BA146</f>
        <v>20909.475999999999</v>
      </c>
      <c r="H242" s="37">
        <f>(G242/G248)*H248</f>
        <v>71298.666983847856</v>
      </c>
      <c r="I242" s="21"/>
      <c r="J242" s="113" t="str">
        <f t="shared" ref="J242:J247" si="363">C242</f>
        <v>Autobus IDS</v>
      </c>
      <c r="K242" s="286">
        <f t="shared" si="359"/>
        <v>43329688.371999994</v>
      </c>
      <c r="L242" s="286">
        <f t="shared" si="359"/>
        <v>1287714.5711111075</v>
      </c>
      <c r="M242" s="114">
        <f t="shared" ref="M242" si="364">F242*$L$2</f>
        <v>238770419.88957384</v>
      </c>
      <c r="N242" s="114">
        <f t="shared" ref="N242" si="365">G242*$L$2</f>
        <v>6607394.4159999993</v>
      </c>
      <c r="O242" s="115">
        <f t="shared" ref="O242" si="366">H242*$L$2</f>
        <v>22530378.766895924</v>
      </c>
      <c r="Q242" s="23"/>
    </row>
    <row r="243" spans="1:17" s="14" customFormat="1" ht="15" customHeight="1" x14ac:dyDescent="0.25">
      <c r="A243" s="364"/>
      <c r="B243" s="21"/>
      <c r="C243" s="64" t="s">
        <v>132</v>
      </c>
      <c r="D243" s="29">
        <f>'Vstupy z VISUMU'!AX156</f>
        <v>38569.89</v>
      </c>
      <c r="E243" s="29">
        <f>'Vstupy z VISUMU'!AY156</f>
        <v>872.71666666670001</v>
      </c>
      <c r="F243" s="29">
        <f>'Vstupy z VISUMU'!AZ156</f>
        <v>542566.07001147605</v>
      </c>
      <c r="G243" s="29">
        <f>'Vstupy z VISUMU'!BA156</f>
        <v>9257.6129999999994</v>
      </c>
      <c r="H243" s="37">
        <f>(G243/G248)*H248</f>
        <v>31567.288742785364</v>
      </c>
      <c r="I243" s="21"/>
      <c r="J243" s="113" t="str">
        <f t="shared" si="363"/>
        <v>Autobus mimo IDS</v>
      </c>
      <c r="K243" s="286">
        <f t="shared" si="359"/>
        <v>11898811.064999999</v>
      </c>
      <c r="L243" s="286">
        <f t="shared" si="359"/>
        <v>269233.09166667698</v>
      </c>
      <c r="M243" s="114">
        <f t="shared" ref="M243" si="367">F243*$L$3</f>
        <v>167381632.59854037</v>
      </c>
      <c r="N243" s="114">
        <f t="shared" ref="N243" si="368">G243*$L$3</f>
        <v>2855973.6105</v>
      </c>
      <c r="O243" s="115">
        <f t="shared" ref="O243" si="369">H243*$L$3</f>
        <v>9738508.577149285</v>
      </c>
      <c r="Q243" s="23"/>
    </row>
    <row r="244" spans="1:17" s="14" customFormat="1" ht="15" customHeight="1" x14ac:dyDescent="0.25">
      <c r="A244" s="364"/>
      <c r="B244" s="21"/>
      <c r="C244" s="64" t="s">
        <v>6</v>
      </c>
      <c r="D244" s="29">
        <f>'Vstupy z VISUMU'!AX158</f>
        <v>38899.959000000003</v>
      </c>
      <c r="E244" s="29">
        <f>'Vstupy z VISUMU'!AY158</f>
        <v>2053.8583333332999</v>
      </c>
      <c r="F244" s="29">
        <f>'Vstupy z VISUMU'!AZ158</f>
        <v>79868.171907282507</v>
      </c>
      <c r="G244" s="29">
        <f>'Vstupy z VISUMU'!BA158</f>
        <v>4093.4450000000002</v>
      </c>
      <c r="H244" s="37">
        <f>(G244/G248)*H248</f>
        <v>13958.129408489105</v>
      </c>
      <c r="I244" s="21"/>
      <c r="J244" s="113" t="str">
        <f t="shared" si="363"/>
        <v>Tramvaj</v>
      </c>
      <c r="K244" s="286">
        <f t="shared" si="359"/>
        <v>12000637.351500001</v>
      </c>
      <c r="L244" s="286">
        <f t="shared" si="359"/>
        <v>633615.29583332303</v>
      </c>
      <c r="M244" s="114">
        <f t="shared" ref="M244:M245" si="370">F244*$L$1</f>
        <v>24639331.033396654</v>
      </c>
      <c r="N244" s="114">
        <f t="shared" ref="N244:N245" si="371">G244*$L$1</f>
        <v>1262827.7825</v>
      </c>
      <c r="O244" s="115">
        <f t="shared" ref="O244:O245" si="372">H244*$L$1</f>
        <v>4306082.9225188885</v>
      </c>
      <c r="Q244" s="23"/>
    </row>
    <row r="245" spans="1:17" ht="15" customHeight="1" x14ac:dyDescent="0.25">
      <c r="A245" s="364"/>
      <c r="B245" s="21"/>
      <c r="C245" s="64" t="s">
        <v>56</v>
      </c>
      <c r="D245" s="30">
        <f>'Vstupy z VISUMU'!AX159</f>
        <v>18414.615000000002</v>
      </c>
      <c r="E245" s="30">
        <f>'Vstupy z VISUMU'!AY159</f>
        <v>892.60416666670005</v>
      </c>
      <c r="F245" s="30">
        <f>'Vstupy z VISUMU'!AZ159</f>
        <v>32342.8914673318</v>
      </c>
      <c r="G245" s="30">
        <f>'Vstupy z VISUMU'!BA159</f>
        <v>1384.8710000000001</v>
      </c>
      <c r="H245" s="37">
        <f>(G245/G248)*H248</f>
        <v>4722.234849146309</v>
      </c>
      <c r="I245" s="21"/>
      <c r="J245" s="113" t="str">
        <f t="shared" si="363"/>
        <v>Trolejbus</v>
      </c>
      <c r="K245" s="286">
        <f t="shared" si="359"/>
        <v>5680908.7275</v>
      </c>
      <c r="L245" s="286">
        <f t="shared" si="359"/>
        <v>275368.38541667699</v>
      </c>
      <c r="M245" s="114">
        <f t="shared" si="370"/>
        <v>9977782.0176718608</v>
      </c>
      <c r="N245" s="114">
        <f t="shared" si="371"/>
        <v>427232.7035</v>
      </c>
      <c r="O245" s="115">
        <f t="shared" si="372"/>
        <v>1456809.4509616364</v>
      </c>
    </row>
    <row r="246" spans="1:17" ht="15" customHeight="1" x14ac:dyDescent="0.25">
      <c r="A246" s="364"/>
      <c r="B246" s="21"/>
      <c r="C246" s="64" t="s">
        <v>61</v>
      </c>
      <c r="D246" s="30">
        <f>'Vstupy z VISUMU'!AX160+'Vstupy z VISUMU'!AX162</f>
        <v>49268.892999999996</v>
      </c>
      <c r="E246" s="30">
        <f>'Vstupy z VISUMU'!AY160+'Vstupy z VISUMU'!AY162</f>
        <v>498.57500000000005</v>
      </c>
      <c r="F246" s="30">
        <f>'Vstupy z VISUMU'!AZ160+'Vstupy z VISUMU'!AZ162</f>
        <v>5853778.5427080104</v>
      </c>
      <c r="G246" s="30">
        <f>'Vstupy z VISUMU'!BA160+'Vstupy z VISUMU'!BA162</f>
        <v>55096.195999999996</v>
      </c>
      <c r="H246" s="41">
        <f>(G246/G248)*H248</f>
        <v>187871.05572042122</v>
      </c>
      <c r="I246" s="21"/>
      <c r="J246" s="113" t="str">
        <f t="shared" si="363"/>
        <v>Vlak dálkový</v>
      </c>
      <c r="K246" s="286">
        <f t="shared" si="359"/>
        <v>16418858.592249999</v>
      </c>
      <c r="L246" s="286">
        <f t="shared" si="359"/>
        <v>166150.11875000002</v>
      </c>
      <c r="M246" s="114">
        <f t="shared" ref="M246" si="373">F246*$L$5</f>
        <v>1950771699.3574445</v>
      </c>
      <c r="N246" s="114">
        <f t="shared" ref="N246" si="374">G246*$L$5</f>
        <v>18360807.316999998</v>
      </c>
      <c r="O246" s="115">
        <f t="shared" ref="O246" si="375">H246*$L$5</f>
        <v>62608029.318830371</v>
      </c>
    </row>
    <row r="247" spans="1:17" ht="15.75" customHeight="1" thickBot="1" x14ac:dyDescent="0.3">
      <c r="A247" s="364"/>
      <c r="B247" s="21"/>
      <c r="C247" s="31" t="s">
        <v>62</v>
      </c>
      <c r="D247" s="32">
        <f>'Vstupy z VISUMU'!AX161+'Vstupy z VISUMU'!AX163</f>
        <v>46588.995000000003</v>
      </c>
      <c r="E247" s="32">
        <f>'Vstupy z VISUMU'!AY161+'Vstupy z VISUMU'!AY163</f>
        <v>852.89166666669996</v>
      </c>
      <c r="F247" s="32">
        <f>'Vstupy z VISUMU'!AZ161+'Vstupy z VISUMU'!AZ163</f>
        <v>1505608.206008906</v>
      </c>
      <c r="G247" s="32">
        <f>'Vstupy z VISUMU'!BA161+'Vstupy z VISUMU'!BA163</f>
        <v>26468.793000000001</v>
      </c>
      <c r="H247" s="42">
        <f>(G247/G248)*H248</f>
        <v>90255.234400489207</v>
      </c>
      <c r="I247" s="21"/>
      <c r="J247" s="116" t="str">
        <f t="shared" si="363"/>
        <v>Vlak regionální</v>
      </c>
      <c r="K247" s="287">
        <f t="shared" si="359"/>
        <v>15094834.380000001</v>
      </c>
      <c r="L247" s="287">
        <f t="shared" si="359"/>
        <v>276336.90000001079</v>
      </c>
      <c r="M247" s="117">
        <f t="shared" ref="M247" si="376">F247*$L$4</f>
        <v>487817058.74688554</v>
      </c>
      <c r="N247" s="117">
        <f t="shared" ref="N247" si="377">G247*$L$4</f>
        <v>8575888.932</v>
      </c>
      <c r="O247" s="118">
        <f t="shared" ref="O247" si="378">H247*$L$4</f>
        <v>29242695.945758503</v>
      </c>
    </row>
    <row r="248" spans="1:17" ht="15.75" customHeight="1" thickBot="1" x14ac:dyDescent="0.3">
      <c r="A248" s="364"/>
      <c r="B248" s="21"/>
      <c r="C248" s="33" t="s">
        <v>4</v>
      </c>
      <c r="D248" s="34">
        <f>SUM(D241:D247)</f>
        <v>394440.11599999998</v>
      </c>
      <c r="E248" s="34">
        <f>SUM(E241:E247)</f>
        <v>12009.654444444499</v>
      </c>
      <c r="F248" s="34">
        <f>SUM(F241:F247)</f>
        <v>8924607.504315434</v>
      </c>
      <c r="G248" s="34">
        <f>SUM(G241:G247)</f>
        <v>123189.823</v>
      </c>
      <c r="H248" s="38">
        <f>SUM(H250:H252)</f>
        <v>420061.706275</v>
      </c>
      <c r="I248" s="21"/>
      <c r="J248" s="119" t="s">
        <v>4</v>
      </c>
      <c r="K248" s="120">
        <f>SUM(K241:K247)</f>
        <v>124654704.81275001</v>
      </c>
      <c r="L248" s="120">
        <f>SUM(L241:L247)</f>
        <v>3761100.7940277955</v>
      </c>
      <c r="M248" s="120">
        <f>SUM(M241:M247)</f>
        <v>2927126380.6658773</v>
      </c>
      <c r="N248" s="120">
        <f>SUM(N241:N247)</f>
        <v>39934778.607999995</v>
      </c>
      <c r="O248" s="121">
        <f>SUM(O241:O247)</f>
        <v>136172541.15050435</v>
      </c>
    </row>
    <row r="249" spans="1:17" ht="15.75" customHeight="1" thickBot="1" x14ac:dyDescent="0.3">
      <c r="A249" s="364"/>
      <c r="B249" s="21"/>
      <c r="C249" s="35" t="s">
        <v>66</v>
      </c>
      <c r="D249" s="25">
        <f>'Vstupy z VISUMU'!AU174+'Vstupy z VISUMU'!AU175</f>
        <v>13481241.342383001</v>
      </c>
      <c r="E249" s="25">
        <f>'Vstupy z VISUMU'!AU176+'Vstupy z VISUMU'!AU177</f>
        <v>290348.21278599999</v>
      </c>
      <c r="F249" s="36">
        <f>D249*$E$4</f>
        <v>17525613.745097902</v>
      </c>
      <c r="G249" s="36">
        <f>E249*$E$4</f>
        <v>377452.6766218</v>
      </c>
      <c r="H249" s="39">
        <f>'Vstupy z VISUMU'!AY178*E4</f>
        <v>377452.6766218</v>
      </c>
      <c r="I249" s="21"/>
      <c r="J249" s="122" t="s">
        <v>66</v>
      </c>
      <c r="K249" s="123">
        <f>D249*$L$6</f>
        <v>4287034746.8777943</v>
      </c>
      <c r="L249" s="123">
        <f>E249*$L$6</f>
        <v>92330731.665948004</v>
      </c>
      <c r="M249" s="123">
        <f>F249*$L$6</f>
        <v>5573145170.9411325</v>
      </c>
      <c r="N249" s="123">
        <f>G249*$L$6</f>
        <v>120029951.1657324</v>
      </c>
      <c r="O249" s="124">
        <f>H249*$L$6</f>
        <v>120029951.1657324</v>
      </c>
    </row>
    <row r="250" spans="1:17" ht="15" customHeight="1" x14ac:dyDescent="0.25">
      <c r="A250" s="364"/>
      <c r="B250" s="21"/>
      <c r="C250" s="340" t="s">
        <v>104</v>
      </c>
      <c r="D250" s="341"/>
      <c r="E250" s="341"/>
      <c r="F250" s="341"/>
      <c r="G250" s="342"/>
      <c r="H250" s="40">
        <f>'Vstupy z VISUMU'!BA179</f>
        <v>420061.706275</v>
      </c>
      <c r="I250" s="21"/>
      <c r="J250" s="343" t="s">
        <v>104</v>
      </c>
      <c r="K250" s="344"/>
      <c r="L250" s="344"/>
      <c r="M250" s="344"/>
      <c r="N250" s="344"/>
      <c r="O250" s="125"/>
    </row>
    <row r="251" spans="1:17" ht="15" customHeight="1" x14ac:dyDescent="0.25">
      <c r="A251" s="364"/>
      <c r="B251" s="21"/>
      <c r="C251" s="345" t="s">
        <v>73</v>
      </c>
      <c r="D251" s="346"/>
      <c r="E251" s="346"/>
      <c r="F251" s="346"/>
      <c r="G251" s="347"/>
      <c r="H251" s="134"/>
      <c r="I251" s="97"/>
      <c r="J251" s="325" t="s">
        <v>73</v>
      </c>
      <c r="K251" s="326"/>
      <c r="L251" s="326"/>
      <c r="M251" s="326"/>
      <c r="N251" s="327"/>
      <c r="O251" s="136"/>
    </row>
    <row r="252" spans="1:17" ht="15.75" customHeight="1" thickBot="1" x14ac:dyDescent="0.3">
      <c r="A252" s="364"/>
      <c r="B252" s="21"/>
      <c r="C252" s="328" t="s">
        <v>74</v>
      </c>
      <c r="D252" s="329"/>
      <c r="E252" s="329"/>
      <c r="F252" s="329"/>
      <c r="G252" s="330"/>
      <c r="H252" s="135"/>
      <c r="I252" s="97"/>
      <c r="J252" s="331" t="s">
        <v>74</v>
      </c>
      <c r="K252" s="332"/>
      <c r="L252" s="332"/>
      <c r="M252" s="332"/>
      <c r="N252" s="333"/>
      <c r="O252" s="137"/>
    </row>
    <row r="253" spans="1:17" ht="15.75" customHeight="1" x14ac:dyDescent="0.25">
      <c r="A253" s="364"/>
      <c r="B253" s="21"/>
      <c r="I253" s="21"/>
    </row>
    <row r="254" spans="1:17" s="14" customFormat="1" ht="30" hidden="1" x14ac:dyDescent="0.25">
      <c r="A254" s="364"/>
      <c r="B254" s="21"/>
      <c r="C254" s="334" t="str">
        <f>'Vstupy z VISUMU'!$AS$184</f>
        <v>ROK 20xx - VAR. 5</v>
      </c>
      <c r="D254" s="336" t="s">
        <v>0</v>
      </c>
      <c r="E254" s="336" t="s">
        <v>1</v>
      </c>
      <c r="F254" s="336" t="s">
        <v>2</v>
      </c>
      <c r="G254" s="336" t="s">
        <v>3</v>
      </c>
      <c r="H254" s="26" t="s">
        <v>65</v>
      </c>
      <c r="I254" s="21"/>
      <c r="J254" s="334" t="str">
        <f>C254</f>
        <v>ROK 20xx - VAR. 5</v>
      </c>
      <c r="K254" s="338" t="s">
        <v>0</v>
      </c>
      <c r="L254" s="338" t="s">
        <v>1</v>
      </c>
      <c r="M254" s="338" t="s">
        <v>2</v>
      </c>
      <c r="N254" s="338" t="s">
        <v>3</v>
      </c>
      <c r="O254" s="26" t="s">
        <v>65</v>
      </c>
      <c r="Q254" s="23"/>
    </row>
    <row r="255" spans="1:17" s="14" customFormat="1" ht="15.75" hidden="1" customHeight="1" thickBot="1" x14ac:dyDescent="0.3">
      <c r="A255" s="364"/>
      <c r="B255" s="21"/>
      <c r="C255" s="335"/>
      <c r="D255" s="337"/>
      <c r="E255" s="337"/>
      <c r="F255" s="337"/>
      <c r="G255" s="337"/>
      <c r="H255" s="27" t="s">
        <v>3</v>
      </c>
      <c r="I255" s="21"/>
      <c r="J255" s="335"/>
      <c r="K255" s="339"/>
      <c r="L255" s="339"/>
      <c r="M255" s="339"/>
      <c r="N255" s="339"/>
      <c r="O255" s="109" t="s">
        <v>3</v>
      </c>
      <c r="Q255" s="23"/>
    </row>
    <row r="256" spans="1:17" s="14" customFormat="1" ht="15" hidden="1" customHeight="1" x14ac:dyDescent="0.25">
      <c r="A256" s="364"/>
      <c r="B256" s="21"/>
      <c r="C256" s="28" t="s">
        <v>5</v>
      </c>
      <c r="D256" s="29">
        <f>'Vstupy z VISUMU'!AX191</f>
        <v>0</v>
      </c>
      <c r="E256" s="29">
        <f>'Vstupy z VISUMU'!AY191</f>
        <v>0</v>
      </c>
      <c r="F256" s="29">
        <f>'Vstupy z VISUMU'!AZ191</f>
        <v>0</v>
      </c>
      <c r="G256" s="29">
        <f>'Vstupy z VISUMU'!BA191</f>
        <v>0</v>
      </c>
      <c r="H256" s="37" t="e">
        <f>(G256/G263)*H263</f>
        <v>#DIV/0!</v>
      </c>
      <c r="I256" s="21"/>
      <c r="J256" s="110" t="str">
        <f>C256</f>
        <v>Autobus městský</v>
      </c>
      <c r="K256" s="111">
        <f>D256*$L$1</f>
        <v>0</v>
      </c>
      <c r="L256" s="111">
        <f t="shared" ref="L256" si="379">E256*$L$1</f>
        <v>0</v>
      </c>
      <c r="M256" s="111">
        <f t="shared" ref="M256" si="380">F256*$L$1</f>
        <v>0</v>
      </c>
      <c r="N256" s="111">
        <f t="shared" ref="N256" si="381">G256*$L$1</f>
        <v>0</v>
      </c>
      <c r="O256" s="112" t="e">
        <f t="shared" ref="O256" si="382">H256*$L$1</f>
        <v>#DIV/0!</v>
      </c>
      <c r="Q256" s="23"/>
    </row>
    <row r="257" spans="1:17" s="14" customFormat="1" ht="15" hidden="1" customHeight="1" x14ac:dyDescent="0.25">
      <c r="A257" s="364"/>
      <c r="B257" s="21"/>
      <c r="C257" s="64" t="s">
        <v>131</v>
      </c>
      <c r="D257" s="29">
        <f>'Vstupy z VISUMU'!AX192</f>
        <v>0</v>
      </c>
      <c r="E257" s="29">
        <f>'Vstupy z VISUMU'!AY192</f>
        <v>0</v>
      </c>
      <c r="F257" s="29">
        <f>'Vstupy z VISUMU'!AZ192</f>
        <v>0</v>
      </c>
      <c r="G257" s="29">
        <f>'Vstupy z VISUMU'!BA192</f>
        <v>0</v>
      </c>
      <c r="H257" s="37" t="e">
        <f>(G257/G263)*H263</f>
        <v>#DIV/0!</v>
      </c>
      <c r="I257" s="21"/>
      <c r="J257" s="113" t="str">
        <f t="shared" ref="J257:J262" si="383">C257</f>
        <v>Autobus IDS</v>
      </c>
      <c r="K257" s="114">
        <f>D257*$L$2</f>
        <v>0</v>
      </c>
      <c r="L257" s="114">
        <f t="shared" ref="L257" si="384">E257*$L$2</f>
        <v>0</v>
      </c>
      <c r="M257" s="114">
        <f t="shared" ref="M257" si="385">F257*$L$2</f>
        <v>0</v>
      </c>
      <c r="N257" s="114">
        <f t="shared" ref="N257" si="386">G257*$L$2</f>
        <v>0</v>
      </c>
      <c r="O257" s="115" t="e">
        <f t="shared" ref="O257" si="387">H257*$L$2</f>
        <v>#DIV/0!</v>
      </c>
      <c r="Q257" s="23"/>
    </row>
    <row r="258" spans="1:17" s="14" customFormat="1" ht="15" hidden="1" customHeight="1" x14ac:dyDescent="0.25">
      <c r="A258" s="364"/>
      <c r="B258" s="21"/>
      <c r="C258" s="64" t="s">
        <v>132</v>
      </c>
      <c r="D258" s="29">
        <f>'Vstupy z VISUMU'!AX202</f>
        <v>0</v>
      </c>
      <c r="E258" s="29">
        <f>'Vstupy z VISUMU'!AY202</f>
        <v>0</v>
      </c>
      <c r="F258" s="29">
        <f>'Vstupy z VISUMU'!AZ202</f>
        <v>0</v>
      </c>
      <c r="G258" s="29">
        <f>'Vstupy z VISUMU'!BA202</f>
        <v>0</v>
      </c>
      <c r="H258" s="37" t="e">
        <f>(G258/G263)*H263</f>
        <v>#DIV/0!</v>
      </c>
      <c r="I258" s="21"/>
      <c r="J258" s="113" t="str">
        <f t="shared" si="383"/>
        <v>Autobus mimo IDS</v>
      </c>
      <c r="K258" s="114">
        <f>D258*$L$3</f>
        <v>0</v>
      </c>
      <c r="L258" s="114">
        <f t="shared" ref="L258" si="388">E258*$L$3</f>
        <v>0</v>
      </c>
      <c r="M258" s="114">
        <f t="shared" ref="M258" si="389">F258*$L$3</f>
        <v>0</v>
      </c>
      <c r="N258" s="114">
        <f t="shared" ref="N258" si="390">G258*$L$3</f>
        <v>0</v>
      </c>
      <c r="O258" s="115" t="e">
        <f t="shared" ref="O258" si="391">H258*$L$3</f>
        <v>#DIV/0!</v>
      </c>
      <c r="Q258" s="23"/>
    </row>
    <row r="259" spans="1:17" s="14" customFormat="1" ht="15" hidden="1" customHeight="1" x14ac:dyDescent="0.25">
      <c r="A259" s="364"/>
      <c r="B259" s="21"/>
      <c r="C259" s="64" t="s">
        <v>6</v>
      </c>
      <c r="D259" s="29">
        <f>'Vstupy z VISUMU'!AX204</f>
        <v>0</v>
      </c>
      <c r="E259" s="29">
        <f>'Vstupy z VISUMU'!AY204</f>
        <v>0</v>
      </c>
      <c r="F259" s="29">
        <f>'Vstupy z VISUMU'!AZ204</f>
        <v>0</v>
      </c>
      <c r="G259" s="29">
        <f>'Vstupy z VISUMU'!BA204</f>
        <v>0</v>
      </c>
      <c r="H259" s="37" t="e">
        <f>(G259/G263)*H263</f>
        <v>#DIV/0!</v>
      </c>
      <c r="I259" s="21"/>
      <c r="J259" s="113" t="str">
        <f t="shared" si="383"/>
        <v>Tramvaj</v>
      </c>
      <c r="K259" s="114">
        <f t="shared" ref="K259:K260" si="392">D259*$L$1</f>
        <v>0</v>
      </c>
      <c r="L259" s="114">
        <f t="shared" ref="L259:L260" si="393">E259*$L$1</f>
        <v>0</v>
      </c>
      <c r="M259" s="114">
        <f t="shared" ref="M259:M260" si="394">F259*$L$1</f>
        <v>0</v>
      </c>
      <c r="N259" s="114">
        <f t="shared" ref="N259:N260" si="395">G259*$L$1</f>
        <v>0</v>
      </c>
      <c r="O259" s="115" t="e">
        <f t="shared" ref="O259:O260" si="396">H259*$L$1</f>
        <v>#DIV/0!</v>
      </c>
      <c r="Q259" s="23"/>
    </row>
    <row r="260" spans="1:17" s="14" customFormat="1" ht="15" hidden="1" customHeight="1" x14ac:dyDescent="0.25">
      <c r="A260" s="364"/>
      <c r="B260" s="21"/>
      <c r="C260" s="64" t="s">
        <v>56</v>
      </c>
      <c r="D260" s="30">
        <f>'Vstupy z VISUMU'!AX205</f>
        <v>0</v>
      </c>
      <c r="E260" s="30">
        <f>'Vstupy z VISUMU'!AY205</f>
        <v>0</v>
      </c>
      <c r="F260" s="30">
        <f>'Vstupy z VISUMU'!AZ205</f>
        <v>0</v>
      </c>
      <c r="G260" s="30">
        <f>'Vstupy z VISUMU'!BA205</f>
        <v>0</v>
      </c>
      <c r="H260" s="37" t="e">
        <f>(G260/G263)*H263</f>
        <v>#DIV/0!</v>
      </c>
      <c r="I260" s="21"/>
      <c r="J260" s="113" t="str">
        <f t="shared" si="383"/>
        <v>Trolejbus</v>
      </c>
      <c r="K260" s="114">
        <f t="shared" si="392"/>
        <v>0</v>
      </c>
      <c r="L260" s="114">
        <f t="shared" si="393"/>
        <v>0</v>
      </c>
      <c r="M260" s="114">
        <f t="shared" si="394"/>
        <v>0</v>
      </c>
      <c r="N260" s="114">
        <f t="shared" si="395"/>
        <v>0</v>
      </c>
      <c r="O260" s="115" t="e">
        <f t="shared" si="396"/>
        <v>#DIV/0!</v>
      </c>
      <c r="Q260" s="23"/>
    </row>
    <row r="261" spans="1:17" s="14" customFormat="1" ht="15" hidden="1" customHeight="1" x14ac:dyDescent="0.25">
      <c r="A261" s="364"/>
      <c r="B261" s="21"/>
      <c r="C261" s="64" t="s">
        <v>61</v>
      </c>
      <c r="D261" s="30">
        <f>'Vstupy z VISUMU'!AX206+'Vstupy z VISUMU'!AX208</f>
        <v>0</v>
      </c>
      <c r="E261" s="30">
        <f>'Vstupy z VISUMU'!AY206+'Vstupy z VISUMU'!AY208</f>
        <v>0</v>
      </c>
      <c r="F261" s="30">
        <f>'Vstupy z VISUMU'!AZ206+'Vstupy z VISUMU'!AZ208</f>
        <v>0</v>
      </c>
      <c r="G261" s="30">
        <f>'Vstupy z VISUMU'!BA206+'Vstupy z VISUMU'!BA208</f>
        <v>0</v>
      </c>
      <c r="H261" s="41" t="e">
        <f>(G261/G263)*H263</f>
        <v>#DIV/0!</v>
      </c>
      <c r="I261" s="21"/>
      <c r="J261" s="113" t="str">
        <f t="shared" si="383"/>
        <v>Vlak dálkový</v>
      </c>
      <c r="K261" s="114">
        <f>D261*$L$5</f>
        <v>0</v>
      </c>
      <c r="L261" s="114">
        <f t="shared" ref="L261" si="397">E261*$L$5</f>
        <v>0</v>
      </c>
      <c r="M261" s="114">
        <f t="shared" ref="M261" si="398">F261*$L$5</f>
        <v>0</v>
      </c>
      <c r="N261" s="114">
        <f t="shared" ref="N261" si="399">G261*$L$5</f>
        <v>0</v>
      </c>
      <c r="O261" s="115" t="e">
        <f t="shared" ref="O261" si="400">H261*$L$5</f>
        <v>#DIV/0!</v>
      </c>
      <c r="Q261" s="23"/>
    </row>
    <row r="262" spans="1:17" s="14" customFormat="1" ht="15.75" hidden="1" customHeight="1" thickBot="1" x14ac:dyDescent="0.3">
      <c r="A262" s="364"/>
      <c r="B262" s="21"/>
      <c r="C262" s="31" t="s">
        <v>62</v>
      </c>
      <c r="D262" s="32">
        <f>'Vstupy z VISUMU'!AX207+'Vstupy z VISUMU'!AX209</f>
        <v>0</v>
      </c>
      <c r="E262" s="32">
        <f>'Vstupy z VISUMU'!AY207+'Vstupy z VISUMU'!AY209</f>
        <v>0</v>
      </c>
      <c r="F262" s="32">
        <f>'Vstupy z VISUMU'!AZ207+'Vstupy z VISUMU'!AZ209</f>
        <v>0</v>
      </c>
      <c r="G262" s="32">
        <f>'Vstupy z VISUMU'!BA207+'Vstupy z VISUMU'!BA209</f>
        <v>0</v>
      </c>
      <c r="H262" s="42" t="e">
        <f>(G262/G263)*H263</f>
        <v>#DIV/0!</v>
      </c>
      <c r="I262" s="21"/>
      <c r="J262" s="116" t="str">
        <f t="shared" si="383"/>
        <v>Vlak regionální</v>
      </c>
      <c r="K262" s="117">
        <f>D262*$L$4</f>
        <v>0</v>
      </c>
      <c r="L262" s="117">
        <f t="shared" ref="L262" si="401">E262*$L$4</f>
        <v>0</v>
      </c>
      <c r="M262" s="117">
        <f t="shared" ref="M262" si="402">F262*$L$4</f>
        <v>0</v>
      </c>
      <c r="N262" s="117">
        <f t="shared" ref="N262" si="403">G262*$L$4</f>
        <v>0</v>
      </c>
      <c r="O262" s="118" t="e">
        <f t="shared" ref="O262" si="404">H262*$L$4</f>
        <v>#DIV/0!</v>
      </c>
      <c r="Q262" s="23"/>
    </row>
    <row r="263" spans="1:17" s="14" customFormat="1" ht="15.75" hidden="1" customHeight="1" thickBot="1" x14ac:dyDescent="0.3">
      <c r="A263" s="364"/>
      <c r="B263" s="21"/>
      <c r="C263" s="33" t="s">
        <v>4</v>
      </c>
      <c r="D263" s="34">
        <f>SUM(D256:D262)</f>
        <v>0</v>
      </c>
      <c r="E263" s="34">
        <f>SUM(E256:E262)</f>
        <v>0</v>
      </c>
      <c r="F263" s="34">
        <f>SUM(F256:F262)</f>
        <v>0</v>
      </c>
      <c r="G263" s="34">
        <f>SUM(G256:G262)</f>
        <v>0</v>
      </c>
      <c r="H263" s="38">
        <f>SUM(H265:H267)</f>
        <v>5</v>
      </c>
      <c r="I263" s="21"/>
      <c r="J263" s="119" t="s">
        <v>4</v>
      </c>
      <c r="K263" s="120">
        <f>SUM(K256:K262)</f>
        <v>0</v>
      </c>
      <c r="L263" s="120">
        <f>SUM(L256:L262)</f>
        <v>0</v>
      </c>
      <c r="M263" s="120">
        <f>SUM(M256:M262)</f>
        <v>0</v>
      </c>
      <c r="N263" s="120">
        <f>SUM(N256:N262)</f>
        <v>0</v>
      </c>
      <c r="O263" s="121" t="e">
        <f>SUM(O256:O262)</f>
        <v>#DIV/0!</v>
      </c>
      <c r="Q263" s="23"/>
    </row>
    <row r="264" spans="1:17" s="14" customFormat="1" ht="15.75" hidden="1" customHeight="1" thickBot="1" x14ac:dyDescent="0.3">
      <c r="A264" s="364"/>
      <c r="B264" s="21"/>
      <c r="C264" s="35" t="s">
        <v>66</v>
      </c>
      <c r="D264" s="25">
        <f>'Vstupy z VISUMU'!AU220+'Vstupy z VISUMU'!AU221</f>
        <v>3</v>
      </c>
      <c r="E264" s="25">
        <f>'Vstupy z VISUMU'!AU222+'Vstupy z VISUMU'!AU223</f>
        <v>7</v>
      </c>
      <c r="F264" s="36">
        <f>D264*$E$4</f>
        <v>3.9000000000000004</v>
      </c>
      <c r="G264" s="36">
        <f>E264*$E$4</f>
        <v>9.1</v>
      </c>
      <c r="H264" s="39">
        <f>'Vstupy z VISUMU'!AY224*E4</f>
        <v>9.1</v>
      </c>
      <c r="I264" s="21"/>
      <c r="J264" s="122" t="s">
        <v>66</v>
      </c>
      <c r="K264" s="123">
        <f>D264*$L$6</f>
        <v>954</v>
      </c>
      <c r="L264" s="123">
        <f>E264*$L$6</f>
        <v>2226</v>
      </c>
      <c r="M264" s="123">
        <f>F264*$L$6</f>
        <v>1240.2</v>
      </c>
      <c r="N264" s="123">
        <f>G264*$L$6</f>
        <v>2893.7999999999997</v>
      </c>
      <c r="O264" s="124">
        <f>H264*$L$6</f>
        <v>2893.7999999999997</v>
      </c>
      <c r="Q264" s="23"/>
    </row>
    <row r="265" spans="1:17" s="14" customFormat="1" ht="15" hidden="1" customHeight="1" x14ac:dyDescent="0.25">
      <c r="A265" s="364"/>
      <c r="B265" s="21"/>
      <c r="C265" s="340" t="s">
        <v>104</v>
      </c>
      <c r="D265" s="341"/>
      <c r="E265" s="341"/>
      <c r="F265" s="341"/>
      <c r="G265" s="342"/>
      <c r="H265" s="40">
        <f>'Vstupy z VISUMU'!BA225</f>
        <v>5</v>
      </c>
      <c r="I265" s="21"/>
      <c r="J265" s="343" t="s">
        <v>104</v>
      </c>
      <c r="K265" s="344"/>
      <c r="L265" s="344"/>
      <c r="M265" s="344"/>
      <c r="N265" s="344"/>
      <c r="O265" s="125"/>
      <c r="Q265" s="23"/>
    </row>
    <row r="266" spans="1:17" s="14" customFormat="1" ht="15" hidden="1" customHeight="1" x14ac:dyDescent="0.25">
      <c r="A266" s="364"/>
      <c r="B266" s="21"/>
      <c r="C266" s="345" t="s">
        <v>73</v>
      </c>
      <c r="D266" s="346"/>
      <c r="E266" s="346"/>
      <c r="F266" s="346"/>
      <c r="G266" s="347"/>
      <c r="H266" s="134"/>
      <c r="I266" s="97"/>
      <c r="J266" s="325" t="s">
        <v>73</v>
      </c>
      <c r="K266" s="326"/>
      <c r="L266" s="326"/>
      <c r="M266" s="326"/>
      <c r="N266" s="327"/>
      <c r="O266" s="136"/>
      <c r="Q266" s="23"/>
    </row>
    <row r="267" spans="1:17" s="14" customFormat="1" ht="15.75" hidden="1" customHeight="1" thickBot="1" x14ac:dyDescent="0.3">
      <c r="A267" s="364"/>
      <c r="B267" s="21"/>
      <c r="C267" s="328" t="s">
        <v>74</v>
      </c>
      <c r="D267" s="329"/>
      <c r="E267" s="329"/>
      <c r="F267" s="329"/>
      <c r="G267" s="330"/>
      <c r="H267" s="135"/>
      <c r="I267" s="97"/>
      <c r="J267" s="331" t="s">
        <v>74</v>
      </c>
      <c r="K267" s="332"/>
      <c r="L267" s="332"/>
      <c r="M267" s="332"/>
      <c r="N267" s="333"/>
      <c r="O267" s="137"/>
      <c r="Q267" s="23"/>
    </row>
    <row r="268" spans="1:17" ht="15.75" thickBot="1" x14ac:dyDescent="0.3">
      <c r="A268" s="21"/>
      <c r="B268" s="21"/>
      <c r="I268" s="21"/>
    </row>
    <row r="269" spans="1:17" s="18" customFormat="1" ht="30" x14ac:dyDescent="0.25">
      <c r="A269" s="366" t="s">
        <v>121</v>
      </c>
      <c r="B269" s="21"/>
      <c r="C269" s="361" t="str">
        <f>'Vstupy z VISUMU'!$BD$92</f>
        <v>ROK 2028 - VAR. 6</v>
      </c>
      <c r="D269" s="336" t="s">
        <v>0</v>
      </c>
      <c r="E269" s="336" t="s">
        <v>1</v>
      </c>
      <c r="F269" s="336" t="s">
        <v>2</v>
      </c>
      <c r="G269" s="336" t="s">
        <v>3</v>
      </c>
      <c r="H269" s="26" t="s">
        <v>65</v>
      </c>
      <c r="I269" s="21"/>
      <c r="J269" s="361" t="str">
        <f>C269</f>
        <v>ROK 2028 - VAR. 6</v>
      </c>
      <c r="K269" s="338" t="s">
        <v>0</v>
      </c>
      <c r="L269" s="338" t="s">
        <v>1</v>
      </c>
      <c r="M269" s="338" t="s">
        <v>2</v>
      </c>
      <c r="N269" s="338" t="s">
        <v>3</v>
      </c>
      <c r="O269" s="26" t="s">
        <v>65</v>
      </c>
      <c r="Q269" s="23"/>
    </row>
    <row r="270" spans="1:17" s="18" customFormat="1" ht="15.75" thickBot="1" x14ac:dyDescent="0.3">
      <c r="A270" s="366"/>
      <c r="B270" s="21"/>
      <c r="C270" s="362"/>
      <c r="D270" s="337"/>
      <c r="E270" s="337"/>
      <c r="F270" s="337"/>
      <c r="G270" s="337"/>
      <c r="H270" s="27" t="s">
        <v>3</v>
      </c>
      <c r="I270" s="21"/>
      <c r="J270" s="362"/>
      <c r="K270" s="339"/>
      <c r="L270" s="339"/>
      <c r="M270" s="339"/>
      <c r="N270" s="339"/>
      <c r="O270" s="109" t="s">
        <v>3</v>
      </c>
      <c r="Q270" s="23"/>
    </row>
    <row r="271" spans="1:17" s="18" customFormat="1" x14ac:dyDescent="0.25">
      <c r="A271" s="366"/>
      <c r="B271" s="21"/>
      <c r="C271" s="28" t="s">
        <v>5</v>
      </c>
      <c r="D271" s="29">
        <f>'Vstupy z VISUMU'!BI99</f>
        <v>65578.497000000003</v>
      </c>
      <c r="E271" s="29">
        <f>'Vstupy z VISUMU'!BJ99</f>
        <v>2763.9625000000001</v>
      </c>
      <c r="F271" s="29">
        <f>'Vstupy z VISUMU'!BK99</f>
        <v>144383.46439024201</v>
      </c>
      <c r="G271" s="29">
        <f>'Vstupy z VISUMU'!BL99</f>
        <v>5666.0010000000002</v>
      </c>
      <c r="H271" s="37">
        <f>(G271/G278)*H278</f>
        <v>19797.452609954526</v>
      </c>
      <c r="I271" s="21"/>
      <c r="J271" s="110" t="str">
        <f>C271</f>
        <v>Autobus městský</v>
      </c>
      <c r="K271" s="111">
        <f>D271*$L$1</f>
        <v>20230966.324500002</v>
      </c>
      <c r="L271" s="111">
        <f t="shared" ref="L271" si="405">E271*$L$1</f>
        <v>852682.43125000002</v>
      </c>
      <c r="M271" s="111">
        <f t="shared" ref="M271" si="406">F271*$L$1</f>
        <v>44542298.764389656</v>
      </c>
      <c r="N271" s="111">
        <f t="shared" ref="N271" si="407">G271*$L$1</f>
        <v>1747961.3085</v>
      </c>
      <c r="O271" s="112">
        <f t="shared" ref="O271" si="408">H271*$L$1</f>
        <v>6107514.1301709712</v>
      </c>
      <c r="P271" s="15"/>
      <c r="Q271" s="23"/>
    </row>
    <row r="272" spans="1:17" s="18" customFormat="1" x14ac:dyDescent="0.25">
      <c r="A272" s="366"/>
      <c r="B272" s="21"/>
      <c r="C272" s="64" t="s">
        <v>131</v>
      </c>
      <c r="D272" s="29">
        <f>'Vstupy z VISUMU'!BI100</f>
        <v>137119.26699999999</v>
      </c>
      <c r="E272" s="29">
        <f>'Vstupy z VISUMU'!BJ100</f>
        <v>4075.0461111110999</v>
      </c>
      <c r="F272" s="29">
        <f>'Vstupy z VISUMU'!BK100</f>
        <v>720193.59367862099</v>
      </c>
      <c r="G272" s="29">
        <f>'Vstupy z VISUMU'!BL100</f>
        <v>20112.348000000002</v>
      </c>
      <c r="H272" s="37">
        <f>(G272/G278)*H278</f>
        <v>70274.123920012309</v>
      </c>
      <c r="I272" s="21"/>
      <c r="J272" s="113" t="str">
        <f t="shared" ref="J272:J277" si="409">C272</f>
        <v>Autobus IDS</v>
      </c>
      <c r="K272" s="114">
        <f>D272*$L$2</f>
        <v>43329688.371999994</v>
      </c>
      <c r="L272" s="114">
        <f t="shared" ref="L272" si="410">E272*$L$2</f>
        <v>1287714.5711111075</v>
      </c>
      <c r="M272" s="114">
        <f t="shared" ref="M272" si="411">F272*$L$2</f>
        <v>227581175.60244423</v>
      </c>
      <c r="N272" s="114">
        <f t="shared" ref="N272" si="412">G272*$L$2</f>
        <v>6355501.9680000003</v>
      </c>
      <c r="O272" s="115">
        <f t="shared" ref="O272" si="413">H272*$L$2</f>
        <v>22206623.158723891</v>
      </c>
      <c r="P272" s="15"/>
      <c r="Q272" s="23"/>
    </row>
    <row r="273" spans="1:17" s="18" customFormat="1" x14ac:dyDescent="0.25">
      <c r="A273" s="366"/>
      <c r="B273" s="21"/>
      <c r="C273" s="64" t="s">
        <v>132</v>
      </c>
      <c r="D273" s="29">
        <f>'Vstupy z VISUMU'!BI110</f>
        <v>38569.89</v>
      </c>
      <c r="E273" s="29">
        <f>'Vstupy z VISUMU'!BJ110</f>
        <v>872.71666666670001</v>
      </c>
      <c r="F273" s="29">
        <f>'Vstupy z VISUMU'!BK110</f>
        <v>430814.40775098902</v>
      </c>
      <c r="G273" s="29">
        <f>'Vstupy z VISUMU'!BL110</f>
        <v>7541.0709999999999</v>
      </c>
      <c r="H273" s="37">
        <f>(G273/G278)*H278</f>
        <v>26349.094493771248</v>
      </c>
      <c r="I273" s="21"/>
      <c r="J273" s="113" t="str">
        <f t="shared" si="409"/>
        <v>Autobus mimo IDS</v>
      </c>
      <c r="K273" s="114">
        <f>D273*$L$3</f>
        <v>11898811.064999999</v>
      </c>
      <c r="L273" s="114">
        <f t="shared" ref="L273" si="414">E273*$L$3</f>
        <v>269233.09166667698</v>
      </c>
      <c r="M273" s="114">
        <f t="shared" ref="M273" si="415">F273*$L$3</f>
        <v>132906244.79118012</v>
      </c>
      <c r="N273" s="114">
        <f t="shared" ref="N273" si="416">G273*$L$3</f>
        <v>2326420.4035</v>
      </c>
      <c r="O273" s="115">
        <f t="shared" ref="O273" si="417">H273*$L$3</f>
        <v>8128695.6513284305</v>
      </c>
      <c r="P273" s="15"/>
      <c r="Q273" s="23"/>
    </row>
    <row r="274" spans="1:17" s="18" customFormat="1" x14ac:dyDescent="0.25">
      <c r="A274" s="366"/>
      <c r="B274" s="21"/>
      <c r="C274" s="64" t="s">
        <v>6</v>
      </c>
      <c r="D274" s="29">
        <f>'Vstupy z VISUMU'!BI112</f>
        <v>38899.959000000003</v>
      </c>
      <c r="E274" s="29">
        <f>'Vstupy z VISUMU'!BJ112</f>
        <v>2053.8583333332999</v>
      </c>
      <c r="F274" s="29">
        <f>'Vstupy z VISUMU'!BK112</f>
        <v>77145.619713609602</v>
      </c>
      <c r="G274" s="29">
        <f>'Vstupy z VISUMU'!BL112</f>
        <v>3949.567</v>
      </c>
      <c r="H274" s="37">
        <f>(G274/G278)*H278</f>
        <v>13800.097372439621</v>
      </c>
      <c r="I274" s="21"/>
      <c r="J274" s="113" t="str">
        <f t="shared" si="409"/>
        <v>Tramvaj</v>
      </c>
      <c r="K274" s="114">
        <f t="shared" ref="K274:K275" si="418">D274*$L$1</f>
        <v>12000637.351500001</v>
      </c>
      <c r="L274" s="114">
        <f t="shared" ref="L274:L275" si="419">E274*$L$1</f>
        <v>633615.29583332303</v>
      </c>
      <c r="M274" s="114">
        <f t="shared" ref="M274:M275" si="420">F274*$L$1</f>
        <v>23799423.681648564</v>
      </c>
      <c r="N274" s="114">
        <f t="shared" ref="N274:N275" si="421">G274*$L$1</f>
        <v>1218441.4195000001</v>
      </c>
      <c r="O274" s="115">
        <f t="shared" ref="O274:O275" si="422">H274*$L$1</f>
        <v>4257330.0393976234</v>
      </c>
      <c r="P274" s="15"/>
      <c r="Q274" s="23"/>
    </row>
    <row r="275" spans="1:17" s="18" customFormat="1" x14ac:dyDescent="0.25">
      <c r="A275" s="366"/>
      <c r="B275" s="21"/>
      <c r="C275" s="64" t="s">
        <v>56</v>
      </c>
      <c r="D275" s="30">
        <f>'Vstupy z VISUMU'!BI113</f>
        <v>18414.615000000002</v>
      </c>
      <c r="E275" s="30">
        <f>'Vstupy z VISUMU'!BJ113</f>
        <v>892.60416666670005</v>
      </c>
      <c r="F275" s="30">
        <f>'Vstupy z VISUMU'!BK113</f>
        <v>31283.4957122327</v>
      </c>
      <c r="G275" s="30">
        <f>'Vstupy z VISUMU'!BL113</f>
        <v>1339.328</v>
      </c>
      <c r="H275" s="37">
        <f>(G275/G278)*H278</f>
        <v>4679.7172484059174</v>
      </c>
      <c r="I275" s="21"/>
      <c r="J275" s="113" t="str">
        <f t="shared" si="409"/>
        <v>Trolejbus</v>
      </c>
      <c r="K275" s="114">
        <f t="shared" si="418"/>
        <v>5680908.7275</v>
      </c>
      <c r="L275" s="114">
        <f t="shared" si="419"/>
        <v>275368.38541667699</v>
      </c>
      <c r="M275" s="114">
        <f t="shared" si="420"/>
        <v>9650958.4272237886</v>
      </c>
      <c r="N275" s="114">
        <f t="shared" si="421"/>
        <v>413182.68799999997</v>
      </c>
      <c r="O275" s="115">
        <f t="shared" si="422"/>
        <v>1443692.7711332254</v>
      </c>
      <c r="P275" s="15"/>
      <c r="Q275" s="23"/>
    </row>
    <row r="276" spans="1:17" s="18" customFormat="1" x14ac:dyDescent="0.25">
      <c r="A276" s="366"/>
      <c r="B276" s="21"/>
      <c r="C276" s="64" t="s">
        <v>61</v>
      </c>
      <c r="D276" s="30">
        <f>'Vstupy z VISUMU'!BI114+'Vstupy z VISUMU'!BI116</f>
        <v>49595.900999999998</v>
      </c>
      <c r="E276" s="30">
        <f>'Vstupy z VISUMU'!BJ114+'Vstupy z VISUMU'!BJ116</f>
        <v>502.80833333330003</v>
      </c>
      <c r="F276" s="30">
        <f>'Vstupy z VISUMU'!BK114+'Vstupy z VISUMU'!BK116</f>
        <v>4723440.7597684097</v>
      </c>
      <c r="G276" s="30">
        <f>'Vstupy z VISUMU'!BL114+'Vstupy z VISUMU'!BL116</f>
        <v>45135.305999999997</v>
      </c>
      <c r="H276" s="41">
        <f>(G276/G278)*H278</f>
        <v>157706.30495313997</v>
      </c>
      <c r="I276" s="21"/>
      <c r="J276" s="113" t="str">
        <f t="shared" si="409"/>
        <v>Vlak dálkový</v>
      </c>
      <c r="K276" s="114">
        <f>D276*$L$5</f>
        <v>16527834.00825</v>
      </c>
      <c r="L276" s="114">
        <f t="shared" ref="L276" si="423">E276*$L$5</f>
        <v>167560.87708332224</v>
      </c>
      <c r="M276" s="114">
        <f t="shared" ref="M276" si="424">F276*$L$5</f>
        <v>1574086633.1928225</v>
      </c>
      <c r="N276" s="114">
        <f t="shared" ref="N276" si="425">G276*$L$5</f>
        <v>15041340.724499999</v>
      </c>
      <c r="O276" s="115">
        <f t="shared" ref="O276" si="426">H276*$L$5</f>
        <v>52555626.125633895</v>
      </c>
      <c r="P276" s="15"/>
      <c r="Q276" s="23"/>
    </row>
    <row r="277" spans="1:17" s="18" customFormat="1" ht="15.75" thickBot="1" x14ac:dyDescent="0.3">
      <c r="A277" s="366"/>
      <c r="B277" s="21"/>
      <c r="C277" s="31" t="s">
        <v>62</v>
      </c>
      <c r="D277" s="32">
        <f>'Vstupy z VISUMU'!BI115+'Vstupy z VISUMU'!BI117</f>
        <v>45910.239000000001</v>
      </c>
      <c r="E277" s="32">
        <f>'Vstupy z VISUMU'!BJ115+'Vstupy z VISUMU'!BJ117</f>
        <v>843.83333333339999</v>
      </c>
      <c r="F277" s="32">
        <f>'Vstupy z VISUMU'!BK115+'Vstupy z VISUMU'!BK117</f>
        <v>1400466.920514479</v>
      </c>
      <c r="G277" s="32">
        <f>'Vstupy z VISUMU'!BL115+'Vstupy z VISUMU'!BL117</f>
        <v>24222.186999999998</v>
      </c>
      <c r="H277" s="42">
        <f>(G277/G278)*H278</f>
        <v>84634.224251276435</v>
      </c>
      <c r="I277" s="21"/>
      <c r="J277" s="116" t="str">
        <f t="shared" si="409"/>
        <v>Vlak regionální</v>
      </c>
      <c r="K277" s="117">
        <f>D277*$L$4</f>
        <v>14874917.436000001</v>
      </c>
      <c r="L277" s="117">
        <f t="shared" ref="L277" si="427">E277*$L$4</f>
        <v>273402.0000000216</v>
      </c>
      <c r="M277" s="117">
        <f t="shared" ref="M277" si="428">F277*$L$4</f>
        <v>453751282.24669123</v>
      </c>
      <c r="N277" s="117">
        <f t="shared" ref="N277" si="429">G277*$L$4</f>
        <v>7847988.5879999995</v>
      </c>
      <c r="O277" s="118">
        <f t="shared" ref="O277" si="430">H277*$L$4</f>
        <v>27421488.657413565</v>
      </c>
      <c r="P277" s="15"/>
      <c r="Q277" s="23"/>
    </row>
    <row r="278" spans="1:17" s="18" customFormat="1" ht="15.75" thickBot="1" x14ac:dyDescent="0.3">
      <c r="A278" s="366"/>
      <c r="B278" s="21"/>
      <c r="C278" s="33" t="s">
        <v>4</v>
      </c>
      <c r="D278" s="34">
        <f>SUM(D271:D277)</f>
        <v>394088.36800000002</v>
      </c>
      <c r="E278" s="34">
        <f>SUM(E271:E277)</f>
        <v>12004.829444444498</v>
      </c>
      <c r="F278" s="34">
        <f>SUM(F271:F277)</f>
        <v>7527728.2615285832</v>
      </c>
      <c r="G278" s="34">
        <f>SUM(G271:G277)</f>
        <v>107965.80799999999</v>
      </c>
      <c r="H278" s="38">
        <f>SUM(H280:H282)</f>
        <v>377241.01484900003</v>
      </c>
      <c r="I278" s="21"/>
      <c r="J278" s="119" t="s">
        <v>4</v>
      </c>
      <c r="K278" s="120">
        <f>SUM(K271:K277)</f>
        <v>124543763.28475001</v>
      </c>
      <c r="L278" s="120">
        <f>SUM(L271:L277)</f>
        <v>3759576.6523611285</v>
      </c>
      <c r="M278" s="120">
        <f>SUM(M271:M277)</f>
        <v>2466318016.7063999</v>
      </c>
      <c r="N278" s="120">
        <f>SUM(N271:N277)</f>
        <v>34950837.099999994</v>
      </c>
      <c r="O278" s="121">
        <f>SUM(O271:O277)</f>
        <v>122120970.53380162</v>
      </c>
      <c r="Q278" s="23"/>
    </row>
    <row r="279" spans="1:17" s="18" customFormat="1" ht="15.75" thickBot="1" x14ac:dyDescent="0.3">
      <c r="A279" s="366"/>
      <c r="B279" s="21"/>
      <c r="C279" s="35" t="s">
        <v>66</v>
      </c>
      <c r="D279" s="25">
        <f>'Vstupy z VISUMU'!BF128+'Vstupy z VISUMU'!BF129</f>
        <v>13228115.695290001</v>
      </c>
      <c r="E279" s="25">
        <f>'Vstupy z VISUMU'!BF130+'Vstupy z VISUMU'!BF131</f>
        <v>282585.05964799999</v>
      </c>
      <c r="F279" s="36">
        <f>D279*$E$4</f>
        <v>17196550.403877001</v>
      </c>
      <c r="G279" s="36">
        <f>E279*$E$4</f>
        <v>367360.57754239999</v>
      </c>
      <c r="H279" s="39">
        <f>'Vstupy z VISUMU'!BJ132*E4</f>
        <v>367360.57754239999</v>
      </c>
      <c r="I279" s="21"/>
      <c r="J279" s="122" t="s">
        <v>66</v>
      </c>
      <c r="K279" s="123">
        <f>D279*$L$6</f>
        <v>4206540791.1022205</v>
      </c>
      <c r="L279" s="123">
        <f>E279*$L$6</f>
        <v>89862048.968063995</v>
      </c>
      <c r="M279" s="123">
        <f>F279*$L$6</f>
        <v>5468503028.4328861</v>
      </c>
      <c r="N279" s="123">
        <f>G279*$L$6</f>
        <v>116820663.65848319</v>
      </c>
      <c r="O279" s="124">
        <f>H279*$L$6</f>
        <v>116820663.65848319</v>
      </c>
      <c r="Q279" s="23"/>
    </row>
    <row r="280" spans="1:17" s="18" customFormat="1" x14ac:dyDescent="0.25">
      <c r="A280" s="366"/>
      <c r="B280" s="21"/>
      <c r="C280" s="340" t="s">
        <v>104</v>
      </c>
      <c r="D280" s="341"/>
      <c r="E280" s="341"/>
      <c r="F280" s="341"/>
      <c r="G280" s="342"/>
      <c r="H280" s="40">
        <f>'Vstupy z VISUMU'!BL133</f>
        <v>377241.01484900003</v>
      </c>
      <c r="I280" s="21"/>
      <c r="J280" s="343" t="s">
        <v>104</v>
      </c>
      <c r="K280" s="344"/>
      <c r="L280" s="344"/>
      <c r="M280" s="344"/>
      <c r="N280" s="344"/>
      <c r="O280" s="125"/>
      <c r="Q280" s="23"/>
    </row>
    <row r="281" spans="1:17" s="18" customFormat="1" x14ac:dyDescent="0.25">
      <c r="A281" s="366"/>
      <c r="B281" s="21"/>
      <c r="C281" s="345" t="s">
        <v>73</v>
      </c>
      <c r="D281" s="346"/>
      <c r="E281" s="346"/>
      <c r="F281" s="346"/>
      <c r="G281" s="347"/>
      <c r="H281" s="134"/>
      <c r="I281" s="97"/>
      <c r="J281" s="325" t="s">
        <v>73</v>
      </c>
      <c r="K281" s="326"/>
      <c r="L281" s="326"/>
      <c r="M281" s="326"/>
      <c r="N281" s="327"/>
      <c r="O281" s="136"/>
      <c r="Q281" s="23"/>
    </row>
    <row r="282" spans="1:17" s="18" customFormat="1" ht="15.75" customHeight="1" thickBot="1" x14ac:dyDescent="0.3">
      <c r="A282" s="366"/>
      <c r="B282" s="21"/>
      <c r="C282" s="328" t="s">
        <v>74</v>
      </c>
      <c r="D282" s="329"/>
      <c r="E282" s="329"/>
      <c r="F282" s="329"/>
      <c r="G282" s="330"/>
      <c r="H282" s="135"/>
      <c r="I282" s="97"/>
      <c r="J282" s="331" t="s">
        <v>74</v>
      </c>
      <c r="K282" s="332"/>
      <c r="L282" s="332"/>
      <c r="M282" s="332"/>
      <c r="N282" s="333"/>
      <c r="O282" s="137"/>
      <c r="Q282" s="23"/>
    </row>
    <row r="283" spans="1:17" s="18" customFormat="1" ht="15.75" thickBot="1" x14ac:dyDescent="0.3">
      <c r="A283" s="366"/>
      <c r="B283" s="21"/>
      <c r="C283" s="21"/>
      <c r="D283" s="21"/>
      <c r="E283" s="21"/>
      <c r="F283" s="21"/>
      <c r="G283" s="21"/>
      <c r="H283" s="21"/>
      <c r="I283" s="21"/>
      <c r="J283" s="107"/>
      <c r="K283" s="107"/>
      <c r="L283" s="107"/>
      <c r="M283" s="107"/>
      <c r="N283" s="107"/>
      <c r="O283" s="107"/>
      <c r="Q283" s="23"/>
    </row>
    <row r="284" spans="1:17" s="18" customFormat="1" ht="30" x14ac:dyDescent="0.25">
      <c r="A284" s="366"/>
      <c r="B284" s="21"/>
      <c r="C284" s="361" t="str">
        <f>'Vstupy z VISUMU'!$BD$138</f>
        <v>ROK 2053 - VAR. 6</v>
      </c>
      <c r="D284" s="336" t="s">
        <v>0</v>
      </c>
      <c r="E284" s="336" t="s">
        <v>1</v>
      </c>
      <c r="F284" s="336" t="s">
        <v>2</v>
      </c>
      <c r="G284" s="336" t="s">
        <v>3</v>
      </c>
      <c r="H284" s="26" t="s">
        <v>65</v>
      </c>
      <c r="I284" s="21"/>
      <c r="J284" s="361" t="str">
        <f>C284</f>
        <v>ROK 2053 - VAR. 6</v>
      </c>
      <c r="K284" s="338" t="s">
        <v>0</v>
      </c>
      <c r="L284" s="338" t="s">
        <v>1</v>
      </c>
      <c r="M284" s="338" t="s">
        <v>2</v>
      </c>
      <c r="N284" s="338" t="s">
        <v>3</v>
      </c>
      <c r="O284" s="26" t="s">
        <v>65</v>
      </c>
      <c r="Q284" s="23"/>
    </row>
    <row r="285" spans="1:17" s="18" customFormat="1" ht="15.75" thickBot="1" x14ac:dyDescent="0.3">
      <c r="A285" s="366"/>
      <c r="B285" s="21"/>
      <c r="C285" s="362"/>
      <c r="D285" s="337"/>
      <c r="E285" s="337"/>
      <c r="F285" s="337"/>
      <c r="G285" s="337"/>
      <c r="H285" s="27" t="s">
        <v>3</v>
      </c>
      <c r="I285" s="21"/>
      <c r="J285" s="362"/>
      <c r="K285" s="339"/>
      <c r="L285" s="339"/>
      <c r="M285" s="339"/>
      <c r="N285" s="339"/>
      <c r="O285" s="109" t="s">
        <v>3</v>
      </c>
      <c r="Q285" s="23"/>
    </row>
    <row r="286" spans="1:17" s="18" customFormat="1" x14ac:dyDescent="0.25">
      <c r="A286" s="366"/>
      <c r="B286" s="21"/>
      <c r="C286" s="28" t="s">
        <v>5</v>
      </c>
      <c r="D286" s="29">
        <f>'Vstupy z VISUMU'!BI145</f>
        <v>65578.497000000003</v>
      </c>
      <c r="E286" s="29">
        <f>'Vstupy z VISUMU'!BJ145</f>
        <v>2763.9625000000001</v>
      </c>
      <c r="F286" s="29">
        <f>'Vstupy z VISUMU'!BK145</f>
        <v>154800.79699904501</v>
      </c>
      <c r="G286" s="29">
        <f>'Vstupy z VISUMU'!BL145</f>
        <v>5976.6260000000002</v>
      </c>
      <c r="H286" s="37">
        <f>(G286/G293)*H293</f>
        <v>20330.213361609858</v>
      </c>
      <c r="I286" s="21"/>
      <c r="J286" s="110" t="str">
        <f>C286</f>
        <v>Autobus městský</v>
      </c>
      <c r="K286" s="285">
        <f t="shared" ref="K286:L292" si="431">K271</f>
        <v>20230966.324500002</v>
      </c>
      <c r="L286" s="285">
        <f t="shared" si="431"/>
        <v>852682.43125000002</v>
      </c>
      <c r="M286" s="111">
        <f t="shared" ref="M286" si="432">F286*$L$1</f>
        <v>47756045.874205388</v>
      </c>
      <c r="N286" s="111">
        <f t="shared" ref="N286" si="433">G286*$L$1</f>
        <v>1843789.121</v>
      </c>
      <c r="O286" s="112">
        <f t="shared" ref="O286" si="434">H286*$L$1</f>
        <v>6271870.8220566409</v>
      </c>
      <c r="Q286" s="23"/>
    </row>
    <row r="287" spans="1:17" s="18" customFormat="1" x14ac:dyDescent="0.25">
      <c r="A287" s="366"/>
      <c r="B287" s="21"/>
      <c r="C287" s="64" t="s">
        <v>131</v>
      </c>
      <c r="D287" s="29">
        <f>'Vstupy z VISUMU'!BI146</f>
        <v>137119.26699999999</v>
      </c>
      <c r="E287" s="29">
        <f>'Vstupy z VISUMU'!BJ146</f>
        <v>4075.0461111110999</v>
      </c>
      <c r="F287" s="29">
        <f>'Vstupy z VISUMU'!BK146</f>
        <v>755664.27908706199</v>
      </c>
      <c r="G287" s="29">
        <f>'Vstupy z VISUMU'!BL146</f>
        <v>20950.494999999999</v>
      </c>
      <c r="H287" s="37">
        <f>(G287/G293)*H293</f>
        <v>71265.632713397237</v>
      </c>
      <c r="I287" s="21"/>
      <c r="J287" s="113" t="str">
        <f t="shared" ref="J287:J292" si="435">C287</f>
        <v>Autobus IDS</v>
      </c>
      <c r="K287" s="286">
        <f t="shared" si="431"/>
        <v>43329688.371999994</v>
      </c>
      <c r="L287" s="286">
        <f t="shared" si="431"/>
        <v>1287714.5711111075</v>
      </c>
      <c r="M287" s="114">
        <f t="shared" ref="M287" si="436">F287*$L$2</f>
        <v>238789912.1915116</v>
      </c>
      <c r="N287" s="114">
        <f t="shared" ref="N287" si="437">G287*$L$2</f>
        <v>6620356.4199999999</v>
      </c>
      <c r="O287" s="115">
        <f t="shared" ref="O287" si="438">H287*$L$2</f>
        <v>22519939.937433526</v>
      </c>
      <c r="Q287" s="23"/>
    </row>
    <row r="288" spans="1:17" s="18" customFormat="1" x14ac:dyDescent="0.25">
      <c r="A288" s="366"/>
      <c r="B288" s="21"/>
      <c r="C288" s="64" t="s">
        <v>132</v>
      </c>
      <c r="D288" s="29">
        <f>'Vstupy z VISUMU'!BI156</f>
        <v>38569.89</v>
      </c>
      <c r="E288" s="29">
        <f>'Vstupy z VISUMU'!BJ156</f>
        <v>872.71666666670001</v>
      </c>
      <c r="F288" s="29">
        <f>'Vstupy z VISUMU'!BK156</f>
        <v>544585.26538995595</v>
      </c>
      <c r="G288" s="29">
        <f>'Vstupy z VISUMU'!BL156</f>
        <v>9338.9830000000002</v>
      </c>
      <c r="H288" s="37">
        <f>(G288/G293)*H293</f>
        <v>31767.67577065176</v>
      </c>
      <c r="I288" s="21"/>
      <c r="J288" s="113" t="str">
        <f t="shared" si="435"/>
        <v>Autobus mimo IDS</v>
      </c>
      <c r="K288" s="286">
        <f t="shared" si="431"/>
        <v>11898811.064999999</v>
      </c>
      <c r="L288" s="286">
        <f t="shared" si="431"/>
        <v>269233.09166667698</v>
      </c>
      <c r="M288" s="114">
        <f t="shared" ref="M288" si="439">F288*$L$3</f>
        <v>168004554.37280142</v>
      </c>
      <c r="N288" s="114">
        <f t="shared" ref="N288" si="440">G288*$L$3</f>
        <v>2881076.2555</v>
      </c>
      <c r="O288" s="115">
        <f t="shared" ref="O288" si="441">H288*$L$3</f>
        <v>9800327.9752460681</v>
      </c>
      <c r="Q288" s="23"/>
    </row>
    <row r="289" spans="1:17" s="18" customFormat="1" x14ac:dyDescent="0.25">
      <c r="A289" s="366"/>
      <c r="B289" s="21"/>
      <c r="C289" s="64" t="s">
        <v>6</v>
      </c>
      <c r="D289" s="29">
        <f>'Vstupy z VISUMU'!BI158</f>
        <v>38899.959000000003</v>
      </c>
      <c r="E289" s="29">
        <f>'Vstupy z VISUMU'!BJ158</f>
        <v>2053.8583333332999</v>
      </c>
      <c r="F289" s="29">
        <f>'Vstupy z VISUMU'!BK158</f>
        <v>79983.473442016606</v>
      </c>
      <c r="G289" s="29">
        <f>'Vstupy z VISUMU'!BL158</f>
        <v>4098.8500000000004</v>
      </c>
      <c r="H289" s="37">
        <f>(G289/G293)*H293</f>
        <v>13942.732076130342</v>
      </c>
      <c r="I289" s="21"/>
      <c r="J289" s="113" t="str">
        <f t="shared" si="435"/>
        <v>Tramvaj</v>
      </c>
      <c r="K289" s="286">
        <f t="shared" si="431"/>
        <v>12000637.351500001</v>
      </c>
      <c r="L289" s="286">
        <f t="shared" si="431"/>
        <v>633615.29583332303</v>
      </c>
      <c r="M289" s="114">
        <f t="shared" ref="M289:M290" si="442">F289*$L$1</f>
        <v>24674901.556862123</v>
      </c>
      <c r="N289" s="114">
        <f t="shared" ref="N289:N290" si="443">G289*$L$1</f>
        <v>1264495.2250000001</v>
      </c>
      <c r="O289" s="115">
        <f t="shared" ref="O289:O290" si="444">H289*$L$1</f>
        <v>4301332.8454862107</v>
      </c>
      <c r="Q289" s="23"/>
    </row>
    <row r="290" spans="1:17" s="18" customFormat="1" x14ac:dyDescent="0.25">
      <c r="A290" s="366"/>
      <c r="B290" s="21"/>
      <c r="C290" s="64" t="s">
        <v>56</v>
      </c>
      <c r="D290" s="30">
        <f>'Vstupy z VISUMU'!BI159</f>
        <v>18414.615000000002</v>
      </c>
      <c r="E290" s="30">
        <f>'Vstupy z VISUMU'!BJ159</f>
        <v>892.60416666670005</v>
      </c>
      <c r="F290" s="30">
        <f>'Vstupy z VISUMU'!BK159</f>
        <v>32352.680178423499</v>
      </c>
      <c r="G290" s="30">
        <f>'Vstupy z VISUMU'!BL159</f>
        <v>1385.248</v>
      </c>
      <c r="H290" s="37">
        <f>(G290/G293)*H293</f>
        <v>4712.0879571087989</v>
      </c>
      <c r="I290" s="21"/>
      <c r="J290" s="113" t="str">
        <f t="shared" si="435"/>
        <v>Trolejbus</v>
      </c>
      <c r="K290" s="286">
        <f t="shared" si="431"/>
        <v>5680908.7275</v>
      </c>
      <c r="L290" s="286">
        <f t="shared" si="431"/>
        <v>275368.38541667699</v>
      </c>
      <c r="M290" s="114">
        <f t="shared" si="442"/>
        <v>9980801.8350436501</v>
      </c>
      <c r="N290" s="114">
        <f t="shared" si="443"/>
        <v>427349.00800000003</v>
      </c>
      <c r="O290" s="115">
        <f t="shared" si="444"/>
        <v>1453679.1347680644</v>
      </c>
      <c r="Q290" s="23"/>
    </row>
    <row r="291" spans="1:17" s="18" customFormat="1" x14ac:dyDescent="0.25">
      <c r="A291" s="366"/>
      <c r="B291" s="21"/>
      <c r="C291" s="64" t="s">
        <v>61</v>
      </c>
      <c r="D291" s="30">
        <f>'Vstupy z VISUMU'!BI160+'Vstupy z VISUMU'!BI162</f>
        <v>49595.900999999998</v>
      </c>
      <c r="E291" s="30">
        <f>'Vstupy z VISUMU'!BJ160+'Vstupy z VISUMU'!BJ162</f>
        <v>502.80833333330003</v>
      </c>
      <c r="F291" s="30">
        <f>'Vstupy z VISUMU'!BK160+'Vstupy z VISUMU'!BK162</f>
        <v>5879491.4520134302</v>
      </c>
      <c r="G291" s="30">
        <f>'Vstupy z VISUMU'!BL160+'Vstupy z VISUMU'!BL162</f>
        <v>55530.856</v>
      </c>
      <c r="H291" s="41">
        <f>(G291/G293)*H293</f>
        <v>188894.89665788572</v>
      </c>
      <c r="I291" s="21"/>
      <c r="J291" s="113" t="str">
        <f t="shared" si="435"/>
        <v>Vlak dálkový</v>
      </c>
      <c r="K291" s="286">
        <f t="shared" si="431"/>
        <v>16527834.00825</v>
      </c>
      <c r="L291" s="286">
        <f t="shared" si="431"/>
        <v>167560.87708332224</v>
      </c>
      <c r="M291" s="114">
        <f t="shared" ref="M291" si="445">F291*$L$5</f>
        <v>1959340526.3834755</v>
      </c>
      <c r="N291" s="114">
        <f t="shared" ref="N291" si="446">G291*$L$5</f>
        <v>18505657.761999998</v>
      </c>
      <c r="O291" s="115">
        <f t="shared" ref="O291" si="447">H291*$L$5</f>
        <v>62949224.31124042</v>
      </c>
      <c r="Q291" s="23"/>
    </row>
    <row r="292" spans="1:17" s="18" customFormat="1" ht="15.75" thickBot="1" x14ac:dyDescent="0.3">
      <c r="A292" s="366"/>
      <c r="B292" s="21"/>
      <c r="C292" s="31" t="s">
        <v>62</v>
      </c>
      <c r="D292" s="32">
        <f>'Vstupy z VISUMU'!BI161+'Vstupy z VISUMU'!BI163</f>
        <v>45910.239000000001</v>
      </c>
      <c r="E292" s="32">
        <f>'Vstupy z VISUMU'!BJ161+'Vstupy z VISUMU'!BJ163</f>
        <v>843.83333333339999</v>
      </c>
      <c r="F292" s="32">
        <f>'Vstupy z VISUMU'!BK161+'Vstupy z VISUMU'!BK163</f>
        <v>1501773.479122069</v>
      </c>
      <c r="G292" s="32">
        <f>'Vstupy z VISUMU'!BL161+'Vstupy z VISUMU'!BL163</f>
        <v>26258.517</v>
      </c>
      <c r="H292" s="42">
        <f>(G292/G293)*H293</f>
        <v>89321.509020216356</v>
      </c>
      <c r="I292" s="21"/>
      <c r="J292" s="116" t="str">
        <f t="shared" si="435"/>
        <v>Vlak regionální</v>
      </c>
      <c r="K292" s="287">
        <f t="shared" si="431"/>
        <v>14874917.436000001</v>
      </c>
      <c r="L292" s="287">
        <f t="shared" si="431"/>
        <v>273402.0000000216</v>
      </c>
      <c r="M292" s="117">
        <f t="shared" ref="M292" si="448">F292*$L$4</f>
        <v>486574607.23555034</v>
      </c>
      <c r="N292" s="117">
        <f t="shared" ref="N292" si="449">G292*$L$4</f>
        <v>8507759.5079999994</v>
      </c>
      <c r="O292" s="118">
        <f t="shared" ref="O292" si="450">H292*$L$4</f>
        <v>28940168.922550101</v>
      </c>
      <c r="Q292" s="23"/>
    </row>
    <row r="293" spans="1:17" s="18" customFormat="1" ht="15.75" thickBot="1" x14ac:dyDescent="0.3">
      <c r="A293" s="366"/>
      <c r="B293" s="21"/>
      <c r="C293" s="33" t="s">
        <v>4</v>
      </c>
      <c r="D293" s="34">
        <f>SUM(D286:D292)</f>
        <v>394088.36800000002</v>
      </c>
      <c r="E293" s="34">
        <f>SUM(E286:E292)</f>
        <v>12004.829444444498</v>
      </c>
      <c r="F293" s="34">
        <f>SUM(F286:F292)</f>
        <v>8948651.4262320027</v>
      </c>
      <c r="G293" s="34">
        <f>SUM(G286:G292)</f>
        <v>123539.57499999998</v>
      </c>
      <c r="H293" s="38">
        <f>SUM(H295:H297)</f>
        <v>420234.74755700002</v>
      </c>
      <c r="I293" s="21"/>
      <c r="J293" s="119" t="s">
        <v>4</v>
      </c>
      <c r="K293" s="120">
        <f>SUM(K286:K292)</f>
        <v>124543763.28475001</v>
      </c>
      <c r="L293" s="120">
        <f>SUM(L286:L292)</f>
        <v>3759576.6523611285</v>
      </c>
      <c r="M293" s="120">
        <f>SUM(M286:M292)</f>
        <v>2935121349.44945</v>
      </c>
      <c r="N293" s="120">
        <f>SUM(N286:N292)</f>
        <v>40050483.299499996</v>
      </c>
      <c r="O293" s="121">
        <f>SUM(O286:O292)</f>
        <v>136236543.94878104</v>
      </c>
      <c r="Q293" s="23"/>
    </row>
    <row r="294" spans="1:17" s="18" customFormat="1" ht="15.75" thickBot="1" x14ac:dyDescent="0.3">
      <c r="A294" s="366"/>
      <c r="B294" s="21"/>
      <c r="C294" s="35" t="s">
        <v>66</v>
      </c>
      <c r="D294" s="25">
        <f>'Vstupy z VISUMU'!BF174+'Vstupy z VISUMU'!BF175</f>
        <v>13481455.502023</v>
      </c>
      <c r="E294" s="25">
        <f>'Vstupy z VISUMU'!BF176+'Vstupy z VISUMU'!BF177</f>
        <v>290345.030424</v>
      </c>
      <c r="F294" s="36">
        <f>D294*$E$4</f>
        <v>17525892.152629901</v>
      </c>
      <c r="G294" s="36">
        <f>E294*$E$4</f>
        <v>377448.5395512</v>
      </c>
      <c r="H294" s="39">
        <f>'Vstupy z VISUMU'!BJ178*E4</f>
        <v>377448.5395512</v>
      </c>
      <c r="I294" s="21"/>
      <c r="J294" s="122" t="s">
        <v>66</v>
      </c>
      <c r="K294" s="123">
        <f>D294*$L$6</f>
        <v>4287102849.6433139</v>
      </c>
      <c r="L294" s="123">
        <f>E294*$L$6</f>
        <v>92329719.674832001</v>
      </c>
      <c r="M294" s="123">
        <f>F294*$L$6</f>
        <v>5573233704.5363083</v>
      </c>
      <c r="N294" s="123">
        <f>G294*$L$6</f>
        <v>120028635.57728159</v>
      </c>
      <c r="O294" s="124">
        <f>H294*$L$6</f>
        <v>120028635.57728159</v>
      </c>
      <c r="Q294" s="23"/>
    </row>
    <row r="295" spans="1:17" s="18" customFormat="1" x14ac:dyDescent="0.25">
      <c r="A295" s="366"/>
      <c r="B295" s="21"/>
      <c r="C295" s="340" t="s">
        <v>104</v>
      </c>
      <c r="D295" s="341"/>
      <c r="E295" s="341"/>
      <c r="F295" s="341"/>
      <c r="G295" s="342"/>
      <c r="H295" s="40">
        <f>'Vstupy z VISUMU'!BL179</f>
        <v>420234.74755700002</v>
      </c>
      <c r="I295" s="21"/>
      <c r="J295" s="343" t="s">
        <v>104</v>
      </c>
      <c r="K295" s="344"/>
      <c r="L295" s="344"/>
      <c r="M295" s="344"/>
      <c r="N295" s="344"/>
      <c r="O295" s="125"/>
      <c r="Q295" s="23"/>
    </row>
    <row r="296" spans="1:17" s="18" customFormat="1" x14ac:dyDescent="0.25">
      <c r="A296" s="366"/>
      <c r="B296" s="21"/>
      <c r="C296" s="345" t="s">
        <v>73</v>
      </c>
      <c r="D296" s="346"/>
      <c r="E296" s="346"/>
      <c r="F296" s="346"/>
      <c r="G296" s="347"/>
      <c r="H296" s="134"/>
      <c r="I296" s="97"/>
      <c r="J296" s="325" t="s">
        <v>73</v>
      </c>
      <c r="K296" s="326"/>
      <c r="L296" s="326"/>
      <c r="M296" s="326"/>
      <c r="N296" s="327"/>
      <c r="O296" s="136"/>
      <c r="Q296" s="23"/>
    </row>
    <row r="297" spans="1:17" s="18" customFormat="1" ht="15.75" customHeight="1" thickBot="1" x14ac:dyDescent="0.3">
      <c r="A297" s="366"/>
      <c r="B297" s="21"/>
      <c r="C297" s="328" t="s">
        <v>74</v>
      </c>
      <c r="D297" s="329"/>
      <c r="E297" s="329"/>
      <c r="F297" s="329"/>
      <c r="G297" s="330"/>
      <c r="H297" s="135"/>
      <c r="I297" s="97"/>
      <c r="J297" s="331" t="s">
        <v>74</v>
      </c>
      <c r="K297" s="332"/>
      <c r="L297" s="332"/>
      <c r="M297" s="332"/>
      <c r="N297" s="333"/>
      <c r="O297" s="137"/>
      <c r="Q297" s="23"/>
    </row>
    <row r="298" spans="1:17" s="18" customFormat="1" x14ac:dyDescent="0.25">
      <c r="A298" s="366"/>
      <c r="B298" s="21"/>
      <c r="C298" s="21"/>
      <c r="D298" s="21"/>
      <c r="E298" s="21"/>
      <c r="F298" s="21"/>
      <c r="G298" s="21"/>
      <c r="H298" s="21"/>
      <c r="I298" s="21"/>
      <c r="J298" s="107"/>
      <c r="K298" s="107"/>
      <c r="L298" s="107"/>
      <c r="M298" s="107"/>
      <c r="N298" s="107"/>
      <c r="O298" s="107"/>
      <c r="Q298" s="23"/>
    </row>
    <row r="299" spans="1:17" s="18" customFormat="1" ht="30" hidden="1" x14ac:dyDescent="0.25">
      <c r="A299" s="366"/>
      <c r="B299" s="21"/>
      <c r="C299" s="361" t="str">
        <f>'Vstupy z VISUMU'!$BD$184</f>
        <v>ROK 20xx - VAR. 6</v>
      </c>
      <c r="D299" s="336" t="s">
        <v>0</v>
      </c>
      <c r="E299" s="336" t="s">
        <v>1</v>
      </c>
      <c r="F299" s="336" t="s">
        <v>2</v>
      </c>
      <c r="G299" s="336" t="s">
        <v>3</v>
      </c>
      <c r="H299" s="26" t="s">
        <v>65</v>
      </c>
      <c r="I299" s="21"/>
      <c r="J299" s="361" t="str">
        <f>C299</f>
        <v>ROK 20xx - VAR. 6</v>
      </c>
      <c r="K299" s="338" t="s">
        <v>0</v>
      </c>
      <c r="L299" s="338" t="s">
        <v>1</v>
      </c>
      <c r="M299" s="338" t="s">
        <v>2</v>
      </c>
      <c r="N299" s="338" t="s">
        <v>3</v>
      </c>
      <c r="O299" s="26" t="s">
        <v>65</v>
      </c>
      <c r="Q299" s="23"/>
    </row>
    <row r="300" spans="1:17" s="18" customFormat="1" ht="15.75" hidden="1" thickBot="1" x14ac:dyDescent="0.3">
      <c r="A300" s="366"/>
      <c r="B300" s="21"/>
      <c r="C300" s="362"/>
      <c r="D300" s="337"/>
      <c r="E300" s="337"/>
      <c r="F300" s="337"/>
      <c r="G300" s="337"/>
      <c r="H300" s="27" t="s">
        <v>3</v>
      </c>
      <c r="I300" s="21"/>
      <c r="J300" s="362"/>
      <c r="K300" s="339"/>
      <c r="L300" s="339"/>
      <c r="M300" s="339"/>
      <c r="N300" s="339"/>
      <c r="O300" s="109" t="s">
        <v>3</v>
      </c>
      <c r="Q300" s="23"/>
    </row>
    <row r="301" spans="1:17" s="18" customFormat="1" hidden="1" x14ac:dyDescent="0.25">
      <c r="A301" s="366"/>
      <c r="B301" s="21"/>
      <c r="C301" s="28" t="s">
        <v>5</v>
      </c>
      <c r="D301" s="29">
        <f>'Vstupy z VISUMU'!BI191</f>
        <v>0</v>
      </c>
      <c r="E301" s="29">
        <f>'Vstupy z VISUMU'!BJ191</f>
        <v>0</v>
      </c>
      <c r="F301" s="29">
        <f>'Vstupy z VISUMU'!BK191</f>
        <v>0</v>
      </c>
      <c r="G301" s="29">
        <f>'Vstupy z VISUMU'!BL191</f>
        <v>0</v>
      </c>
      <c r="H301" s="37" t="e">
        <f>(G301/G308)*H308</f>
        <v>#DIV/0!</v>
      </c>
      <c r="I301" s="21"/>
      <c r="J301" s="110" t="str">
        <f>C301</f>
        <v>Autobus městský</v>
      </c>
      <c r="K301" s="111">
        <f>D301*$L$1</f>
        <v>0</v>
      </c>
      <c r="L301" s="111">
        <f t="shared" ref="L301" si="451">E301*$L$1</f>
        <v>0</v>
      </c>
      <c r="M301" s="111">
        <f t="shared" ref="M301" si="452">F301*$L$1</f>
        <v>0</v>
      </c>
      <c r="N301" s="111">
        <f t="shared" ref="N301" si="453">G301*$L$1</f>
        <v>0</v>
      </c>
      <c r="O301" s="112" t="e">
        <f t="shared" ref="O301" si="454">H301*$L$1</f>
        <v>#DIV/0!</v>
      </c>
      <c r="Q301" s="23"/>
    </row>
    <row r="302" spans="1:17" s="18" customFormat="1" hidden="1" x14ac:dyDescent="0.25">
      <c r="A302" s="366"/>
      <c r="B302" s="21"/>
      <c r="C302" s="64" t="s">
        <v>131</v>
      </c>
      <c r="D302" s="29">
        <f>'Vstupy z VISUMU'!BI192</f>
        <v>0</v>
      </c>
      <c r="E302" s="29">
        <f>'Vstupy z VISUMU'!BJ192</f>
        <v>0</v>
      </c>
      <c r="F302" s="29">
        <f>'Vstupy z VISUMU'!BK192</f>
        <v>0</v>
      </c>
      <c r="G302" s="29">
        <f>'Vstupy z VISUMU'!BL192</f>
        <v>0</v>
      </c>
      <c r="H302" s="37" t="e">
        <f>(G302/G308)*H308</f>
        <v>#DIV/0!</v>
      </c>
      <c r="I302" s="21"/>
      <c r="J302" s="113" t="str">
        <f t="shared" ref="J302:J307" si="455">C302</f>
        <v>Autobus IDS</v>
      </c>
      <c r="K302" s="114">
        <f>D302*$L$2</f>
        <v>0</v>
      </c>
      <c r="L302" s="114">
        <f t="shared" ref="L302" si="456">E302*$L$2</f>
        <v>0</v>
      </c>
      <c r="M302" s="114">
        <f t="shared" ref="M302" si="457">F302*$L$2</f>
        <v>0</v>
      </c>
      <c r="N302" s="114">
        <f t="shared" ref="N302" si="458">G302*$L$2</f>
        <v>0</v>
      </c>
      <c r="O302" s="115" t="e">
        <f t="shared" ref="O302" si="459">H302*$L$2</f>
        <v>#DIV/0!</v>
      </c>
      <c r="Q302" s="23"/>
    </row>
    <row r="303" spans="1:17" s="18" customFormat="1" hidden="1" x14ac:dyDescent="0.25">
      <c r="A303" s="366"/>
      <c r="B303" s="21"/>
      <c r="C303" s="64" t="s">
        <v>132</v>
      </c>
      <c r="D303" s="29">
        <f>'Vstupy z VISUMU'!BI202</f>
        <v>0</v>
      </c>
      <c r="E303" s="29">
        <f>'Vstupy z VISUMU'!BJ202</f>
        <v>0</v>
      </c>
      <c r="F303" s="29">
        <f>'Vstupy z VISUMU'!BK202</f>
        <v>0</v>
      </c>
      <c r="G303" s="29">
        <f>'Vstupy z VISUMU'!BL202</f>
        <v>0</v>
      </c>
      <c r="H303" s="37" t="e">
        <f>(G303/G308)*H308</f>
        <v>#DIV/0!</v>
      </c>
      <c r="I303" s="21"/>
      <c r="J303" s="113" t="str">
        <f t="shared" si="455"/>
        <v>Autobus mimo IDS</v>
      </c>
      <c r="K303" s="114">
        <f>D303*$L$3</f>
        <v>0</v>
      </c>
      <c r="L303" s="114">
        <f t="shared" ref="L303" si="460">E303*$L$3</f>
        <v>0</v>
      </c>
      <c r="M303" s="114">
        <f t="shared" ref="M303" si="461">F303*$L$3</f>
        <v>0</v>
      </c>
      <c r="N303" s="114">
        <f t="shared" ref="N303" si="462">G303*$L$3</f>
        <v>0</v>
      </c>
      <c r="O303" s="115" t="e">
        <f t="shared" ref="O303" si="463">H303*$L$3</f>
        <v>#DIV/0!</v>
      </c>
      <c r="Q303" s="23"/>
    </row>
    <row r="304" spans="1:17" s="18" customFormat="1" hidden="1" x14ac:dyDescent="0.25">
      <c r="A304" s="366"/>
      <c r="B304" s="21"/>
      <c r="C304" s="64" t="s">
        <v>6</v>
      </c>
      <c r="D304" s="29">
        <f>'Vstupy z VISUMU'!BI204</f>
        <v>0</v>
      </c>
      <c r="E304" s="29">
        <f>'Vstupy z VISUMU'!BJ204</f>
        <v>0</v>
      </c>
      <c r="F304" s="29">
        <f>'Vstupy z VISUMU'!BK204</f>
        <v>0</v>
      </c>
      <c r="G304" s="29">
        <f>'Vstupy z VISUMU'!BL204</f>
        <v>0</v>
      </c>
      <c r="H304" s="37" t="e">
        <f>(G304/G308)*H308</f>
        <v>#DIV/0!</v>
      </c>
      <c r="I304" s="21"/>
      <c r="J304" s="113" t="str">
        <f t="shared" si="455"/>
        <v>Tramvaj</v>
      </c>
      <c r="K304" s="114">
        <f t="shared" ref="K304:K305" si="464">D304*$L$1</f>
        <v>0</v>
      </c>
      <c r="L304" s="114">
        <f t="shared" ref="L304:L305" si="465">E304*$L$1</f>
        <v>0</v>
      </c>
      <c r="M304" s="114">
        <f t="shared" ref="M304:M305" si="466">F304*$L$1</f>
        <v>0</v>
      </c>
      <c r="N304" s="114">
        <f t="shared" ref="N304:N305" si="467">G304*$L$1</f>
        <v>0</v>
      </c>
      <c r="O304" s="115" t="e">
        <f t="shared" ref="O304:O305" si="468">H304*$L$1</f>
        <v>#DIV/0!</v>
      </c>
      <c r="Q304" s="23"/>
    </row>
    <row r="305" spans="1:17" s="18" customFormat="1" hidden="1" x14ac:dyDescent="0.25">
      <c r="A305" s="366"/>
      <c r="B305" s="21"/>
      <c r="C305" s="64" t="s">
        <v>56</v>
      </c>
      <c r="D305" s="30">
        <f>'Vstupy z VISUMU'!BI205</f>
        <v>0</v>
      </c>
      <c r="E305" s="30">
        <f>'Vstupy z VISUMU'!BJ205</f>
        <v>0</v>
      </c>
      <c r="F305" s="30">
        <f>'Vstupy z VISUMU'!BK205</f>
        <v>0</v>
      </c>
      <c r="G305" s="30">
        <f>'Vstupy z VISUMU'!BL205</f>
        <v>0</v>
      </c>
      <c r="H305" s="37" t="e">
        <f>(G305/G308)*H308</f>
        <v>#DIV/0!</v>
      </c>
      <c r="I305" s="21"/>
      <c r="J305" s="113" t="str">
        <f t="shared" si="455"/>
        <v>Trolejbus</v>
      </c>
      <c r="K305" s="114">
        <f t="shared" si="464"/>
        <v>0</v>
      </c>
      <c r="L305" s="114">
        <f t="shared" si="465"/>
        <v>0</v>
      </c>
      <c r="M305" s="114">
        <f t="shared" si="466"/>
        <v>0</v>
      </c>
      <c r="N305" s="114">
        <f t="shared" si="467"/>
        <v>0</v>
      </c>
      <c r="O305" s="115" t="e">
        <f t="shared" si="468"/>
        <v>#DIV/0!</v>
      </c>
      <c r="Q305" s="23"/>
    </row>
    <row r="306" spans="1:17" s="18" customFormat="1" hidden="1" x14ac:dyDescent="0.25">
      <c r="A306" s="366"/>
      <c r="B306" s="21"/>
      <c r="C306" s="64" t="s">
        <v>61</v>
      </c>
      <c r="D306" s="30">
        <f>'Vstupy z VISUMU'!BI206+'Vstupy z VISUMU'!BI208</f>
        <v>0</v>
      </c>
      <c r="E306" s="30">
        <f>'Vstupy z VISUMU'!BJ206+'Vstupy z VISUMU'!BJ208</f>
        <v>0</v>
      </c>
      <c r="F306" s="30">
        <f>'Vstupy z VISUMU'!BK206+'Vstupy z VISUMU'!BK208</f>
        <v>0</v>
      </c>
      <c r="G306" s="30">
        <f>'Vstupy z VISUMU'!BL206+'Vstupy z VISUMU'!BL208</f>
        <v>0</v>
      </c>
      <c r="H306" s="41" t="e">
        <f>(G306/G308)*H308</f>
        <v>#DIV/0!</v>
      </c>
      <c r="I306" s="21"/>
      <c r="J306" s="113" t="str">
        <f t="shared" si="455"/>
        <v>Vlak dálkový</v>
      </c>
      <c r="K306" s="114">
        <f>D306*$L$5</f>
        <v>0</v>
      </c>
      <c r="L306" s="114">
        <f t="shared" ref="L306" si="469">E306*$L$5</f>
        <v>0</v>
      </c>
      <c r="M306" s="114">
        <f t="shared" ref="M306" si="470">F306*$L$5</f>
        <v>0</v>
      </c>
      <c r="N306" s="114">
        <f t="shared" ref="N306" si="471">G306*$L$5</f>
        <v>0</v>
      </c>
      <c r="O306" s="115" t="e">
        <f t="shared" ref="O306" si="472">H306*$L$5</f>
        <v>#DIV/0!</v>
      </c>
      <c r="Q306" s="23"/>
    </row>
    <row r="307" spans="1:17" s="18" customFormat="1" ht="15.75" hidden="1" thickBot="1" x14ac:dyDescent="0.3">
      <c r="A307" s="366"/>
      <c r="B307" s="21"/>
      <c r="C307" s="31" t="s">
        <v>62</v>
      </c>
      <c r="D307" s="32">
        <f>'Vstupy z VISUMU'!BI207+'Vstupy z VISUMU'!BI209</f>
        <v>0</v>
      </c>
      <c r="E307" s="32">
        <f>'Vstupy z VISUMU'!BJ207+'Vstupy z VISUMU'!BJ209</f>
        <v>0</v>
      </c>
      <c r="F307" s="32">
        <f>'Vstupy z VISUMU'!BK207+'Vstupy z VISUMU'!BK209</f>
        <v>0</v>
      </c>
      <c r="G307" s="32">
        <f>'Vstupy z VISUMU'!BL207+'Vstupy z VISUMU'!BL209</f>
        <v>0</v>
      </c>
      <c r="H307" s="42" t="e">
        <f>(G307/G308)*H308</f>
        <v>#DIV/0!</v>
      </c>
      <c r="I307" s="21"/>
      <c r="J307" s="116" t="str">
        <f t="shared" si="455"/>
        <v>Vlak regionální</v>
      </c>
      <c r="K307" s="117">
        <f>D307*$L$4</f>
        <v>0</v>
      </c>
      <c r="L307" s="117">
        <f t="shared" ref="L307" si="473">E307*$L$4</f>
        <v>0</v>
      </c>
      <c r="M307" s="117">
        <f t="shared" ref="M307" si="474">F307*$L$4</f>
        <v>0</v>
      </c>
      <c r="N307" s="117">
        <f t="shared" ref="N307" si="475">G307*$L$4</f>
        <v>0</v>
      </c>
      <c r="O307" s="118" t="e">
        <f t="shared" ref="O307" si="476">H307*$L$4</f>
        <v>#DIV/0!</v>
      </c>
      <c r="Q307" s="23"/>
    </row>
    <row r="308" spans="1:17" s="18" customFormat="1" ht="15.75" hidden="1" thickBot="1" x14ac:dyDescent="0.3">
      <c r="A308" s="366"/>
      <c r="B308" s="21"/>
      <c r="C308" s="33" t="s">
        <v>4</v>
      </c>
      <c r="D308" s="34">
        <f>SUM(D301:D307)</f>
        <v>0</v>
      </c>
      <c r="E308" s="34">
        <f>SUM(E301:E307)</f>
        <v>0</v>
      </c>
      <c r="F308" s="34">
        <f>SUM(F301:F307)</f>
        <v>0</v>
      </c>
      <c r="G308" s="34">
        <f>SUM(G301:G307)</f>
        <v>0</v>
      </c>
      <c r="H308" s="38">
        <f>SUM(H310:H312)</f>
        <v>5</v>
      </c>
      <c r="I308" s="21"/>
      <c r="J308" s="119" t="s">
        <v>4</v>
      </c>
      <c r="K308" s="120">
        <f>SUM(K301:K307)</f>
        <v>0</v>
      </c>
      <c r="L308" s="120">
        <f>SUM(L301:L307)</f>
        <v>0</v>
      </c>
      <c r="M308" s="120">
        <f>SUM(M301:M307)</f>
        <v>0</v>
      </c>
      <c r="N308" s="120">
        <f>SUM(N301:N307)</f>
        <v>0</v>
      </c>
      <c r="O308" s="121" t="e">
        <f>SUM(O301:O307)</f>
        <v>#DIV/0!</v>
      </c>
      <c r="Q308" s="23"/>
    </row>
    <row r="309" spans="1:17" s="18" customFormat="1" ht="15.75" hidden="1" thickBot="1" x14ac:dyDescent="0.3">
      <c r="A309" s="366"/>
      <c r="B309" s="21"/>
      <c r="C309" s="35" t="s">
        <v>66</v>
      </c>
      <c r="D309" s="25">
        <f>'Vstupy z VISUMU'!BF220+'Vstupy z VISUMU'!BF221</f>
        <v>3</v>
      </c>
      <c r="E309" s="25">
        <f>'Vstupy z VISUMU'!BF222+'Vstupy z VISUMU'!BF223</f>
        <v>7</v>
      </c>
      <c r="F309" s="36">
        <f>D309*$E$4</f>
        <v>3.9000000000000004</v>
      </c>
      <c r="G309" s="36">
        <f>E309*$E$4</f>
        <v>9.1</v>
      </c>
      <c r="H309" s="39">
        <f>'Vstupy z VISUMU'!BJ224*E4</f>
        <v>9.1</v>
      </c>
      <c r="I309" s="21"/>
      <c r="J309" s="122" t="s">
        <v>66</v>
      </c>
      <c r="K309" s="123">
        <f>D309*$L$6</f>
        <v>954</v>
      </c>
      <c r="L309" s="123">
        <f>E309*$L$6</f>
        <v>2226</v>
      </c>
      <c r="M309" s="123">
        <f>F309*$L$6</f>
        <v>1240.2</v>
      </c>
      <c r="N309" s="123">
        <f>G309*$L$6</f>
        <v>2893.7999999999997</v>
      </c>
      <c r="O309" s="124">
        <f>H309*$L$6</f>
        <v>2893.7999999999997</v>
      </c>
      <c r="Q309" s="23"/>
    </row>
    <row r="310" spans="1:17" s="18" customFormat="1" hidden="1" x14ac:dyDescent="0.25">
      <c r="A310" s="366"/>
      <c r="B310" s="21"/>
      <c r="C310" s="340" t="s">
        <v>104</v>
      </c>
      <c r="D310" s="341"/>
      <c r="E310" s="341"/>
      <c r="F310" s="341"/>
      <c r="G310" s="342"/>
      <c r="H310" s="40">
        <f>'Vstupy z VISUMU'!BL225</f>
        <v>5</v>
      </c>
      <c r="I310" s="21"/>
      <c r="J310" s="343" t="s">
        <v>104</v>
      </c>
      <c r="K310" s="344"/>
      <c r="L310" s="344"/>
      <c r="M310" s="344"/>
      <c r="N310" s="344"/>
      <c r="O310" s="125"/>
      <c r="Q310" s="23"/>
    </row>
    <row r="311" spans="1:17" s="18" customFormat="1" hidden="1" x14ac:dyDescent="0.25">
      <c r="A311" s="366"/>
      <c r="B311" s="21"/>
      <c r="C311" s="345" t="s">
        <v>73</v>
      </c>
      <c r="D311" s="346"/>
      <c r="E311" s="346"/>
      <c r="F311" s="346"/>
      <c r="G311" s="347"/>
      <c r="H311" s="134"/>
      <c r="I311" s="97"/>
      <c r="J311" s="325" t="s">
        <v>73</v>
      </c>
      <c r="K311" s="326"/>
      <c r="L311" s="326"/>
      <c r="M311" s="326"/>
      <c r="N311" s="327"/>
      <c r="O311" s="136"/>
      <c r="Q311" s="23"/>
    </row>
    <row r="312" spans="1:17" s="18" customFormat="1" ht="15.75" hidden="1" customHeight="1" thickBot="1" x14ac:dyDescent="0.3">
      <c r="A312" s="366"/>
      <c r="B312" s="21"/>
      <c r="C312" s="328" t="s">
        <v>74</v>
      </c>
      <c r="D312" s="329"/>
      <c r="E312" s="329"/>
      <c r="F312" s="329"/>
      <c r="G312" s="330"/>
      <c r="H312" s="135"/>
      <c r="I312" s="97"/>
      <c r="J312" s="331" t="s">
        <v>74</v>
      </c>
      <c r="K312" s="332"/>
      <c r="L312" s="332"/>
      <c r="M312" s="332"/>
      <c r="N312" s="333"/>
      <c r="O312" s="137"/>
      <c r="Q312" s="23"/>
    </row>
    <row r="313" spans="1:17" x14ac:dyDescent="0.25">
      <c r="A313" s="21"/>
      <c r="B313" s="21"/>
      <c r="I313" s="21"/>
    </row>
    <row r="314" spans="1:17" x14ac:dyDescent="0.25">
      <c r="A314" s="21"/>
      <c r="B314" s="21"/>
      <c r="I314" s="21"/>
    </row>
    <row r="315" spans="1:17" x14ac:dyDescent="0.25">
      <c r="A315" s="7"/>
      <c r="B315" s="21"/>
      <c r="I315" s="21"/>
    </row>
    <row r="316" spans="1:17" x14ac:dyDescent="0.25">
      <c r="A316" s="21"/>
      <c r="B316" s="21"/>
      <c r="I316" s="21"/>
    </row>
  </sheetData>
  <sheetProtection algorithmName="SHA-512" hashValue="7lYLVXJsa/+Z85JcRN7pryxLf6WJW9fW8riQJxbSVFnMrBH69wCv9rosbpDtsHHyyQu4rNXnOliHLMt+GVc0lQ==" saltValue="y01Ck3hmJE5vtAy/ZXm16A==" spinCount="100000" sheet="1" objects="1" scenarios="1"/>
  <mergeCells count="331">
    <mergeCell ref="A27:A85"/>
    <mergeCell ref="C83:G83"/>
    <mergeCell ref="J83:N83"/>
    <mergeCell ref="C84:G84"/>
    <mergeCell ref="J84:N84"/>
    <mergeCell ref="J85:N85"/>
    <mergeCell ref="C85:G85"/>
    <mergeCell ref="N72:N73"/>
    <mergeCell ref="M72:M73"/>
    <mergeCell ref="L72:L73"/>
    <mergeCell ref="K72:K73"/>
    <mergeCell ref="J72:J73"/>
    <mergeCell ref="G72:G73"/>
    <mergeCell ref="F72:F73"/>
    <mergeCell ref="E72:E73"/>
    <mergeCell ref="D72:D73"/>
    <mergeCell ref="C72:C73"/>
    <mergeCell ref="C42:C43"/>
    <mergeCell ref="D42:D43"/>
    <mergeCell ref="E42:E43"/>
    <mergeCell ref="F42:F43"/>
    <mergeCell ref="G42:G43"/>
    <mergeCell ref="J42:J43"/>
    <mergeCell ref="K42:K43"/>
    <mergeCell ref="L42:L43"/>
    <mergeCell ref="M42:M43"/>
    <mergeCell ref="N42:N43"/>
    <mergeCell ref="C53:G53"/>
    <mergeCell ref="J53:N53"/>
    <mergeCell ref="C54:G54"/>
    <mergeCell ref="J54:N54"/>
    <mergeCell ref="C55:G55"/>
    <mergeCell ref="J55:N55"/>
    <mergeCell ref="C101:G101"/>
    <mergeCell ref="J101:N101"/>
    <mergeCell ref="J88:J89"/>
    <mergeCell ref="K88:K89"/>
    <mergeCell ref="L88:L89"/>
    <mergeCell ref="M88:M89"/>
    <mergeCell ref="N88:N89"/>
    <mergeCell ref="J99:N99"/>
    <mergeCell ref="J100:N100"/>
    <mergeCell ref="A88:A131"/>
    <mergeCell ref="A10:A23"/>
    <mergeCell ref="C10:C11"/>
    <mergeCell ref="D10:D11"/>
    <mergeCell ref="E10:E11"/>
    <mergeCell ref="F10:F11"/>
    <mergeCell ref="G10:G11"/>
    <mergeCell ref="J10:J11"/>
    <mergeCell ref="K10:K11"/>
    <mergeCell ref="J38:N38"/>
    <mergeCell ref="J39:N39"/>
    <mergeCell ref="J40:N40"/>
    <mergeCell ref="C25:H25"/>
    <mergeCell ref="J25:O25"/>
    <mergeCell ref="J27:J28"/>
    <mergeCell ref="K27:K28"/>
    <mergeCell ref="L27:L28"/>
    <mergeCell ref="M27:M28"/>
    <mergeCell ref="N27:N28"/>
    <mergeCell ref="C27:C28"/>
    <mergeCell ref="D27:D28"/>
    <mergeCell ref="E27:E28"/>
    <mergeCell ref="F27:F28"/>
    <mergeCell ref="G27:G28"/>
    <mergeCell ref="L10:L11"/>
    <mergeCell ref="M10:M11"/>
    <mergeCell ref="N10:N11"/>
    <mergeCell ref="C21:G21"/>
    <mergeCell ref="J21:N21"/>
    <mergeCell ref="C22:G22"/>
    <mergeCell ref="J22:N22"/>
    <mergeCell ref="C23:G23"/>
    <mergeCell ref="J23:N23"/>
    <mergeCell ref="C8:H8"/>
    <mergeCell ref="J8:O8"/>
    <mergeCell ref="C310:G310"/>
    <mergeCell ref="J310:N310"/>
    <mergeCell ref="F224:F225"/>
    <mergeCell ref="G224:G225"/>
    <mergeCell ref="J224:J225"/>
    <mergeCell ref="K224:K225"/>
    <mergeCell ref="L224:L225"/>
    <mergeCell ref="C252:G252"/>
    <mergeCell ref="J252:N252"/>
    <mergeCell ref="M239:M240"/>
    <mergeCell ref="N239:N240"/>
    <mergeCell ref="C250:G250"/>
    <mergeCell ref="J250:N250"/>
    <mergeCell ref="C251:G251"/>
    <mergeCell ref="J251:N251"/>
    <mergeCell ref="C239:C240"/>
    <mergeCell ref="D239:D240"/>
    <mergeCell ref="E239:E240"/>
    <mergeCell ref="F239:F240"/>
    <mergeCell ref="G239:G240"/>
    <mergeCell ref="J239:J240"/>
    <mergeCell ref="K239:K240"/>
    <mergeCell ref="L239:L240"/>
    <mergeCell ref="N254:N255"/>
    <mergeCell ref="C265:G265"/>
    <mergeCell ref="J265:N265"/>
    <mergeCell ref="C266:G266"/>
    <mergeCell ref="C311:G311"/>
    <mergeCell ref="J311:N311"/>
    <mergeCell ref="C312:G312"/>
    <mergeCell ref="J312:N312"/>
    <mergeCell ref="J280:N280"/>
    <mergeCell ref="C281:G281"/>
    <mergeCell ref="J281:N281"/>
    <mergeCell ref="C282:G282"/>
    <mergeCell ref="J282:N282"/>
    <mergeCell ref="C284:C285"/>
    <mergeCell ref="D284:D285"/>
    <mergeCell ref="E284:E285"/>
    <mergeCell ref="F284:F285"/>
    <mergeCell ref="G284:G285"/>
    <mergeCell ref="J284:J285"/>
    <mergeCell ref="K284:K285"/>
    <mergeCell ref="L284:L285"/>
    <mergeCell ref="M284:M285"/>
    <mergeCell ref="C269:C270"/>
    <mergeCell ref="A134:A177"/>
    <mergeCell ref="A224:A267"/>
    <mergeCell ref="A179:A222"/>
    <mergeCell ref="A269:A312"/>
    <mergeCell ref="C295:G295"/>
    <mergeCell ref="J295:N295"/>
    <mergeCell ref="C296:G296"/>
    <mergeCell ref="J296:N296"/>
    <mergeCell ref="C297:G297"/>
    <mergeCell ref="J297:N297"/>
    <mergeCell ref="C299:C300"/>
    <mergeCell ref="D299:D300"/>
    <mergeCell ref="E299:E300"/>
    <mergeCell ref="F299:F300"/>
    <mergeCell ref="G299:G300"/>
    <mergeCell ref="J299:J300"/>
    <mergeCell ref="K299:K300"/>
    <mergeCell ref="L299:L300"/>
    <mergeCell ref="M299:M300"/>
    <mergeCell ref="N299:N300"/>
    <mergeCell ref="C280:G280"/>
    <mergeCell ref="N284:N285"/>
    <mergeCell ref="M209:M210"/>
    <mergeCell ref="N209:N210"/>
    <mergeCell ref="D269:D270"/>
    <mergeCell ref="E269:E270"/>
    <mergeCell ref="F269:F270"/>
    <mergeCell ref="G269:G270"/>
    <mergeCell ref="J269:J270"/>
    <mergeCell ref="K269:K270"/>
    <mergeCell ref="L269:L270"/>
    <mergeCell ref="M269:M270"/>
    <mergeCell ref="N269:N270"/>
    <mergeCell ref="C237:G237"/>
    <mergeCell ref="J237:N237"/>
    <mergeCell ref="M224:M225"/>
    <mergeCell ref="N224:N225"/>
    <mergeCell ref="C235:G235"/>
    <mergeCell ref="J235:N235"/>
    <mergeCell ref="C236:G236"/>
    <mergeCell ref="J236:N236"/>
    <mergeCell ref="C222:G222"/>
    <mergeCell ref="J222:N222"/>
    <mergeCell ref="C224:C225"/>
    <mergeCell ref="D224:D225"/>
    <mergeCell ref="E224:E225"/>
    <mergeCell ref="C40:G40"/>
    <mergeCell ref="C39:G39"/>
    <mergeCell ref="C38:G38"/>
    <mergeCell ref="C100:G100"/>
    <mergeCell ref="C99:G99"/>
    <mergeCell ref="C88:C89"/>
    <mergeCell ref="D88:D89"/>
    <mergeCell ref="E88:E89"/>
    <mergeCell ref="F88:F89"/>
    <mergeCell ref="G88:G89"/>
    <mergeCell ref="C68:G68"/>
    <mergeCell ref="J68:N68"/>
    <mergeCell ref="C69:G69"/>
    <mergeCell ref="J69:N69"/>
    <mergeCell ref="C70:G70"/>
    <mergeCell ref="C57:C58"/>
    <mergeCell ref="D57:D58"/>
    <mergeCell ref="E57:E58"/>
    <mergeCell ref="F57:F58"/>
    <mergeCell ref="G57:G58"/>
    <mergeCell ref="J70:N70"/>
    <mergeCell ref="J57:J58"/>
    <mergeCell ref="K57:K58"/>
    <mergeCell ref="L57:L58"/>
    <mergeCell ref="M57:M58"/>
    <mergeCell ref="N57:N58"/>
    <mergeCell ref="L103:L104"/>
    <mergeCell ref="M103:M104"/>
    <mergeCell ref="C129:G129"/>
    <mergeCell ref="J129:N129"/>
    <mergeCell ref="C118:C119"/>
    <mergeCell ref="D118:D119"/>
    <mergeCell ref="E118:E119"/>
    <mergeCell ref="F118:F119"/>
    <mergeCell ref="G118:G119"/>
    <mergeCell ref="J118:J119"/>
    <mergeCell ref="C115:G115"/>
    <mergeCell ref="J115:N115"/>
    <mergeCell ref="C116:G116"/>
    <mergeCell ref="J116:N116"/>
    <mergeCell ref="N103:N104"/>
    <mergeCell ref="C114:G114"/>
    <mergeCell ref="J114:N114"/>
    <mergeCell ref="C103:C104"/>
    <mergeCell ref="D103:D104"/>
    <mergeCell ref="E103:E104"/>
    <mergeCell ref="F103:F104"/>
    <mergeCell ref="G103:G104"/>
    <mergeCell ref="J103:J104"/>
    <mergeCell ref="K103:K104"/>
    <mergeCell ref="K134:K135"/>
    <mergeCell ref="L134:L135"/>
    <mergeCell ref="M134:M135"/>
    <mergeCell ref="N134:N135"/>
    <mergeCell ref="K118:K119"/>
    <mergeCell ref="L118:L119"/>
    <mergeCell ref="M118:M119"/>
    <mergeCell ref="N118:N119"/>
    <mergeCell ref="C145:G145"/>
    <mergeCell ref="J145:N145"/>
    <mergeCell ref="C130:G130"/>
    <mergeCell ref="J130:N130"/>
    <mergeCell ref="C131:G131"/>
    <mergeCell ref="J131:N131"/>
    <mergeCell ref="C134:C135"/>
    <mergeCell ref="D134:D135"/>
    <mergeCell ref="E134:E135"/>
    <mergeCell ref="F134:F135"/>
    <mergeCell ref="G134:G135"/>
    <mergeCell ref="J134:J135"/>
    <mergeCell ref="K149:K150"/>
    <mergeCell ref="L149:L150"/>
    <mergeCell ref="M149:M150"/>
    <mergeCell ref="N149:N150"/>
    <mergeCell ref="C160:G160"/>
    <mergeCell ref="J160:N160"/>
    <mergeCell ref="C146:G146"/>
    <mergeCell ref="J146:N146"/>
    <mergeCell ref="C147:G147"/>
    <mergeCell ref="J147:N147"/>
    <mergeCell ref="C149:C150"/>
    <mergeCell ref="D149:D150"/>
    <mergeCell ref="E149:E150"/>
    <mergeCell ref="F149:F150"/>
    <mergeCell ref="G149:G150"/>
    <mergeCell ref="J149:J150"/>
    <mergeCell ref="C161:G161"/>
    <mergeCell ref="J161:N161"/>
    <mergeCell ref="C162:G162"/>
    <mergeCell ref="J162:N162"/>
    <mergeCell ref="K164:K165"/>
    <mergeCell ref="L164:L165"/>
    <mergeCell ref="M164:M165"/>
    <mergeCell ref="N164:N165"/>
    <mergeCell ref="C175:G175"/>
    <mergeCell ref="J175:N175"/>
    <mergeCell ref="C164:C165"/>
    <mergeCell ref="D164:D165"/>
    <mergeCell ref="E164:E165"/>
    <mergeCell ref="F164:F165"/>
    <mergeCell ref="G164:G165"/>
    <mergeCell ref="J164:J165"/>
    <mergeCell ref="K179:K180"/>
    <mergeCell ref="L179:L180"/>
    <mergeCell ref="M179:M180"/>
    <mergeCell ref="N179:N180"/>
    <mergeCell ref="C190:G190"/>
    <mergeCell ref="J190:N190"/>
    <mergeCell ref="C176:G176"/>
    <mergeCell ref="J176:N176"/>
    <mergeCell ref="C177:G177"/>
    <mergeCell ref="J177:N177"/>
    <mergeCell ref="C179:C180"/>
    <mergeCell ref="D179:D180"/>
    <mergeCell ref="E179:E180"/>
    <mergeCell ref="F179:F180"/>
    <mergeCell ref="G179:G180"/>
    <mergeCell ref="J179:J180"/>
    <mergeCell ref="L194:L195"/>
    <mergeCell ref="M194:M195"/>
    <mergeCell ref="N194:N195"/>
    <mergeCell ref="C205:G205"/>
    <mergeCell ref="J205:N205"/>
    <mergeCell ref="C206:G206"/>
    <mergeCell ref="J206:N206"/>
    <mergeCell ref="J191:N191"/>
    <mergeCell ref="C192:G192"/>
    <mergeCell ref="J192:N192"/>
    <mergeCell ref="C194:C195"/>
    <mergeCell ref="D194:D195"/>
    <mergeCell ref="E194:E195"/>
    <mergeCell ref="F194:F195"/>
    <mergeCell ref="G194:G195"/>
    <mergeCell ref="J194:J195"/>
    <mergeCell ref="K194:K195"/>
    <mergeCell ref="C191:G191"/>
    <mergeCell ref="C220:G220"/>
    <mergeCell ref="J220:N220"/>
    <mergeCell ref="C221:G221"/>
    <mergeCell ref="J221:N221"/>
    <mergeCell ref="C207:G207"/>
    <mergeCell ref="J207:N207"/>
    <mergeCell ref="C209:C210"/>
    <mergeCell ref="D209:D210"/>
    <mergeCell ref="E209:E210"/>
    <mergeCell ref="F209:F210"/>
    <mergeCell ref="G209:G210"/>
    <mergeCell ref="J209:J210"/>
    <mergeCell ref="K209:K210"/>
    <mergeCell ref="L209:L210"/>
    <mergeCell ref="J266:N266"/>
    <mergeCell ref="C267:G267"/>
    <mergeCell ref="J267:N267"/>
    <mergeCell ref="C254:C255"/>
    <mergeCell ref="D254:D255"/>
    <mergeCell ref="E254:E255"/>
    <mergeCell ref="F254:F255"/>
    <mergeCell ref="G254:G255"/>
    <mergeCell ref="J254:J255"/>
    <mergeCell ref="K254:K255"/>
    <mergeCell ref="L254:L255"/>
    <mergeCell ref="M254:M25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>
    <tabColor rgb="FFC00000"/>
  </sheetPr>
  <dimension ref="A1:CG190"/>
  <sheetViews>
    <sheetView topLeftCell="AT8" zoomScale="55" zoomScaleNormal="55" workbookViewId="0">
      <selection activeCell="BB34" sqref="BB34"/>
    </sheetView>
  </sheetViews>
  <sheetFormatPr defaultColWidth="9.140625" defaultRowHeight="15" x14ac:dyDescent="0.25"/>
  <cols>
    <col min="1" max="1" width="6.28515625" style="43" bestFit="1" customWidth="1"/>
    <col min="2" max="7" width="12.7109375" style="45" bestFit="1" customWidth="1"/>
    <col min="8" max="8" width="16.7109375" style="45" bestFit="1" customWidth="1"/>
    <col min="9" max="10" width="12.7109375" style="55" bestFit="1" customWidth="1"/>
    <col min="11" max="14" width="12.7109375" style="45" bestFit="1" customWidth="1"/>
    <col min="15" max="15" width="15.5703125" style="45" bestFit="1" customWidth="1"/>
    <col min="16" max="21" width="12.7109375" style="45" bestFit="1" customWidth="1"/>
    <col min="22" max="23" width="15.5703125" style="45" bestFit="1" customWidth="1"/>
    <col min="24" max="24" width="13.85546875" style="45" bestFit="1" customWidth="1"/>
    <col min="25" max="26" width="12.7109375" style="45" bestFit="1" customWidth="1"/>
    <col min="27" max="28" width="13.85546875" style="45" bestFit="1" customWidth="1"/>
    <col min="29" max="29" width="16.7109375" style="45" bestFit="1" customWidth="1"/>
    <col min="30" max="30" width="15.5703125" style="45" bestFit="1" customWidth="1"/>
    <col min="31" max="31" width="13.85546875" style="45" bestFit="1" customWidth="1"/>
    <col min="32" max="33" width="12.7109375" style="45" bestFit="1" customWidth="1"/>
    <col min="34" max="35" width="13.85546875" style="45" bestFit="1" customWidth="1"/>
    <col min="36" max="37" width="15.5703125" style="45" bestFit="1" customWidth="1"/>
    <col min="38" max="38" width="13.85546875" style="45" bestFit="1" customWidth="1"/>
    <col min="39" max="40" width="12.7109375" style="45" bestFit="1" customWidth="1"/>
    <col min="41" max="42" width="13.85546875" style="45" bestFit="1" customWidth="1"/>
    <col min="43" max="43" width="15.5703125" style="45" bestFit="1" customWidth="1"/>
    <col min="44" max="44" width="9.85546875" style="4" bestFit="1" customWidth="1"/>
    <col min="45" max="45" width="11.5703125" style="4" bestFit="1" customWidth="1"/>
    <col min="46" max="46" width="9.85546875" style="4" bestFit="1" customWidth="1"/>
    <col min="47" max="47" width="10.42578125" style="4" bestFit="1" customWidth="1"/>
    <col min="48" max="48" width="11.5703125" style="4" bestFit="1" customWidth="1"/>
    <col min="49" max="49" width="9.85546875" style="4" bestFit="1" customWidth="1"/>
    <col min="50" max="50" width="14.42578125" style="4" bestFit="1" customWidth="1"/>
    <col min="51" max="51" width="9.85546875" style="55" bestFit="1" customWidth="1"/>
    <col min="52" max="52" width="11.5703125" style="55" bestFit="1" customWidth="1"/>
    <col min="53" max="53" width="9.85546875" style="45" bestFit="1" customWidth="1"/>
    <col min="54" max="54" width="10.42578125" style="45" bestFit="1" customWidth="1"/>
    <col min="55" max="55" width="11.5703125" style="45" bestFit="1" customWidth="1"/>
    <col min="56" max="56" width="11" style="45" customWidth="1"/>
    <col min="57" max="57" width="13.85546875" style="45" bestFit="1" customWidth="1"/>
    <col min="58" max="58" width="9.85546875" style="45" bestFit="1" customWidth="1"/>
    <col min="59" max="59" width="11.5703125" style="45" bestFit="1" customWidth="1"/>
    <col min="60" max="60" width="9.85546875" style="45" bestFit="1" customWidth="1"/>
    <col min="61" max="61" width="10.42578125" style="45" bestFit="1" customWidth="1"/>
    <col min="62" max="62" width="11.5703125" style="45" bestFit="1" customWidth="1"/>
    <col min="63" max="63" width="11" style="45" customWidth="1"/>
    <col min="64" max="64" width="13.85546875" style="45" bestFit="1" customWidth="1"/>
    <col min="65" max="66" width="13.28515625" style="45" bestFit="1" customWidth="1"/>
    <col min="67" max="68" width="12.140625" style="45" bestFit="1" customWidth="1"/>
    <col min="69" max="70" width="13.28515625" style="45" bestFit="1" customWidth="1"/>
    <col min="71" max="71" width="14.42578125" style="45" bestFit="1" customWidth="1"/>
    <col min="72" max="73" width="12.7109375" style="45" bestFit="1" customWidth="1"/>
    <col min="74" max="75" width="11.5703125" style="45" bestFit="1" customWidth="1"/>
    <col min="76" max="77" width="12.7109375" style="45" bestFit="1" customWidth="1"/>
    <col min="78" max="78" width="13.85546875" style="45" bestFit="1" customWidth="1"/>
    <col min="79" max="80" width="12.7109375" style="45" bestFit="1" customWidth="1"/>
    <col min="81" max="82" width="11.5703125" style="45" bestFit="1" customWidth="1"/>
    <col min="83" max="84" width="12.7109375" style="45" bestFit="1" customWidth="1"/>
    <col min="85" max="85" width="13.85546875" style="45" bestFit="1" customWidth="1"/>
    <col min="86" max="16384" width="9.140625" style="4"/>
  </cols>
  <sheetData>
    <row r="1" spans="1:85" s="45" customFormat="1" hidden="1" x14ac:dyDescent="0.25">
      <c r="A1" s="193"/>
      <c r="B1" s="434" t="s">
        <v>76</v>
      </c>
      <c r="C1" s="434"/>
      <c r="D1" s="434"/>
      <c r="E1" s="435"/>
      <c r="G1" s="174">
        <f>$A$14</f>
        <v>2017</v>
      </c>
      <c r="H1" s="176">
        <f>H14</f>
        <v>3599038637.5246744</v>
      </c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76">
        <f>W14</f>
        <v>1064452838.432307</v>
      </c>
      <c r="X1" s="176">
        <f t="shared" ref="X1:AC1" si="0">X14</f>
        <v>353229646.57971293</v>
      </c>
      <c r="Y1" s="176">
        <f t="shared" si="0"/>
        <v>24109876.830638431</v>
      </c>
      <c r="Z1" s="176">
        <f t="shared" si="0"/>
        <v>46737307.350310102</v>
      </c>
      <c r="AA1" s="176">
        <f t="shared" si="0"/>
        <v>250769018.32104403</v>
      </c>
      <c r="AB1" s="176">
        <f t="shared" si="0"/>
        <v>191279789.95759082</v>
      </c>
      <c r="AC1" s="176">
        <f t="shared" si="0"/>
        <v>4678750228.7820768</v>
      </c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44"/>
      <c r="AS1" s="144"/>
      <c r="AT1" s="144"/>
      <c r="AU1" s="144"/>
      <c r="AV1" s="144"/>
      <c r="AW1" s="175"/>
      <c r="AX1" s="176">
        <f t="shared" ref="AX1" si="1">AX14</f>
        <v>82943700.722489998</v>
      </c>
      <c r="AY1" s="175"/>
      <c r="AZ1" s="175"/>
      <c r="BA1" s="175"/>
      <c r="BB1" s="175"/>
      <c r="BC1" s="175"/>
      <c r="BD1" s="175"/>
      <c r="BE1" s="175"/>
      <c r="BF1" s="175"/>
      <c r="BG1" s="175"/>
      <c r="BH1" s="175"/>
      <c r="BI1" s="175"/>
      <c r="BJ1" s="175"/>
      <c r="BK1" s="175"/>
      <c r="BL1" s="175"/>
      <c r="BM1" s="176">
        <f t="shared" ref="BM1:BS1" si="2">BM14</f>
        <v>40846528.55380898</v>
      </c>
      <c r="BN1" s="176">
        <f t="shared" si="2"/>
        <v>26372486.976252779</v>
      </c>
      <c r="BO1" s="176">
        <f t="shared" si="2"/>
        <v>4412702.7766186008</v>
      </c>
      <c r="BP1" s="176">
        <f t="shared" si="2"/>
        <v>6576763.5986377699</v>
      </c>
      <c r="BQ1" s="176">
        <f t="shared" si="2"/>
        <v>24319318.941813268</v>
      </c>
      <c r="BR1" s="176">
        <f t="shared" si="2"/>
        <v>11285598.010566091</v>
      </c>
      <c r="BS1" s="176">
        <f t="shared" si="2"/>
        <v>107826810.93923701</v>
      </c>
    </row>
    <row r="2" spans="1:85" s="45" customFormat="1" hidden="1" x14ac:dyDescent="0.25">
      <c r="A2" s="194"/>
      <c r="B2" s="436" t="s">
        <v>77</v>
      </c>
      <c r="C2" s="436"/>
      <c r="D2" s="436"/>
      <c r="E2" s="437"/>
      <c r="G2" s="169">
        <f>$A$16</f>
        <v>2024</v>
      </c>
      <c r="H2" s="168">
        <f>H16</f>
        <v>4142679479.3903461</v>
      </c>
      <c r="I2" s="166"/>
      <c r="J2" s="166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167"/>
      <c r="W2" s="168">
        <f t="shared" ref="W2:AC2" si="3">W16</f>
        <v>1083745602.2512875</v>
      </c>
      <c r="X2" s="168">
        <f t="shared" si="3"/>
        <v>366368690.41925925</v>
      </c>
      <c r="Y2" s="168">
        <f t="shared" si="3"/>
        <v>22848603.112060592</v>
      </c>
      <c r="Z2" s="168">
        <f t="shared" si="3"/>
        <v>46083442.936810143</v>
      </c>
      <c r="AA2" s="168">
        <f t="shared" si="3"/>
        <v>249558394.09678072</v>
      </c>
      <c r="AB2" s="168">
        <f t="shared" si="3"/>
        <v>214852765.31638527</v>
      </c>
      <c r="AC2" s="168">
        <f t="shared" si="3"/>
        <v>5385483323.2074499</v>
      </c>
      <c r="AR2" s="4"/>
      <c r="AS2" s="4"/>
      <c r="AT2" s="4"/>
      <c r="AU2" s="4"/>
      <c r="AV2" s="4"/>
      <c r="AW2" s="145"/>
      <c r="AX2" s="168">
        <f>AX16</f>
        <v>88665879.605177999</v>
      </c>
      <c r="AY2" s="55"/>
      <c r="AZ2" s="55"/>
      <c r="BL2" s="145"/>
      <c r="BM2" s="168">
        <f t="shared" ref="BM2:BS2" si="4">BM16</f>
        <v>39837122.629183859</v>
      </c>
      <c r="BN2" s="168">
        <f t="shared" si="4"/>
        <v>24007356.207072683</v>
      </c>
      <c r="BO2" s="168">
        <f t="shared" si="4"/>
        <v>4150120.7762638638</v>
      </c>
      <c r="BP2" s="168">
        <f t="shared" si="4"/>
        <v>6395589.7883086624</v>
      </c>
      <c r="BQ2" s="168">
        <f t="shared" si="4"/>
        <v>23785986.930862997</v>
      </c>
      <c r="BR2" s="168">
        <f t="shared" si="4"/>
        <v>12366442.23102398</v>
      </c>
      <c r="BS2" s="168">
        <f t="shared" si="4"/>
        <v>115265643.4867314</v>
      </c>
    </row>
    <row r="3" spans="1:85" s="45" customFormat="1" hidden="1" x14ac:dyDescent="0.25">
      <c r="A3" s="195"/>
      <c r="B3" s="436" t="s">
        <v>78</v>
      </c>
      <c r="C3" s="436"/>
      <c r="D3" s="436"/>
      <c r="E3" s="437"/>
      <c r="G3" s="207">
        <v>2037</v>
      </c>
      <c r="H3" s="206">
        <f>H2+((H4-H2)/1.5)</f>
        <v>4316689660.26229</v>
      </c>
      <c r="I3" s="166"/>
      <c r="J3" s="166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167"/>
      <c r="W3" s="206">
        <f>W2+((W4-W2)/1.5)</f>
        <v>1204043488.1187713</v>
      </c>
      <c r="X3" s="206">
        <f t="shared" ref="X3:AC3" si="5">X2+((X4-X2)/1.5)</f>
        <v>399168473.69679666</v>
      </c>
      <c r="Y3" s="206">
        <f t="shared" si="5"/>
        <v>23088352.526101451</v>
      </c>
      <c r="Z3" s="206">
        <f t="shared" si="5"/>
        <v>48170652.005851656</v>
      </c>
      <c r="AA3" s="206">
        <f t="shared" si="5"/>
        <v>253761623.02818027</v>
      </c>
      <c r="AB3" s="206">
        <f t="shared" si="5"/>
        <v>229851232.11588883</v>
      </c>
      <c r="AC3" s="206">
        <f t="shared" si="5"/>
        <v>5611696558.3409777</v>
      </c>
      <c r="AR3" s="4"/>
      <c r="AS3" s="4"/>
      <c r="AT3" s="4"/>
      <c r="AU3" s="4"/>
      <c r="AV3" s="4"/>
      <c r="AW3" s="145"/>
      <c r="AX3" s="206">
        <f>AX2+((AX4-AX2)/1.5)</f>
        <v>94541437.079965994</v>
      </c>
      <c r="AY3" s="55"/>
      <c r="AZ3" s="55"/>
      <c r="BL3" s="145"/>
      <c r="BM3" s="206">
        <f>BM2+((BM4-BM2)/1.5)</f>
        <v>43676701.258593895</v>
      </c>
      <c r="BN3" s="206">
        <f t="shared" ref="BN3:BS3" si="6">BN2+((BN4-BN2)/1.5)</f>
        <v>26164225.47995548</v>
      </c>
      <c r="BO3" s="206">
        <f t="shared" si="6"/>
        <v>4186363.6942212009</v>
      </c>
      <c r="BP3" s="206">
        <f t="shared" si="6"/>
        <v>6564990.0488170451</v>
      </c>
      <c r="BQ3" s="206">
        <f t="shared" si="6"/>
        <v>24045843.672350336</v>
      </c>
      <c r="BR3" s="206">
        <f t="shared" si="6"/>
        <v>13098647.467538392</v>
      </c>
      <c r="BS3" s="206">
        <f t="shared" si="6"/>
        <v>122903868.2039558</v>
      </c>
    </row>
    <row r="4" spans="1:85" s="45" customFormat="1" ht="15.75" hidden="1" thickBot="1" x14ac:dyDescent="0.3">
      <c r="A4" s="196"/>
      <c r="B4" s="438" t="s">
        <v>80</v>
      </c>
      <c r="C4" s="438"/>
      <c r="D4" s="438"/>
      <c r="E4" s="439"/>
      <c r="G4" s="169">
        <f>$A$45</f>
        <v>2053</v>
      </c>
      <c r="H4" s="168">
        <f>H45</f>
        <v>4403694750.6982622</v>
      </c>
      <c r="I4" s="166"/>
      <c r="J4" s="166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167"/>
      <c r="W4" s="168">
        <f t="shared" ref="W4:AC4" si="7">W45</f>
        <v>1264192431.0525134</v>
      </c>
      <c r="X4" s="168">
        <f t="shared" si="7"/>
        <v>415568365.33556539</v>
      </c>
      <c r="Y4" s="168">
        <f t="shared" si="7"/>
        <v>23208227.233121879</v>
      </c>
      <c r="Z4" s="168">
        <f t="shared" si="7"/>
        <v>49214256.540372409</v>
      </c>
      <c r="AA4" s="168">
        <f t="shared" si="7"/>
        <v>255863237.49388003</v>
      </c>
      <c r="AB4" s="168">
        <f t="shared" si="7"/>
        <v>237350465.51564062</v>
      </c>
      <c r="AC4" s="168">
        <f t="shared" si="7"/>
        <v>5724803175.9077415</v>
      </c>
      <c r="AR4" s="4"/>
      <c r="AS4" s="4"/>
      <c r="AT4" s="4"/>
      <c r="AU4" s="4"/>
      <c r="AV4" s="4"/>
      <c r="AW4" s="145"/>
      <c r="AX4" s="168">
        <f>AX45</f>
        <v>97479215.817359999</v>
      </c>
      <c r="AY4" s="55"/>
      <c r="AZ4" s="55"/>
      <c r="BL4" s="145"/>
      <c r="BM4" s="168">
        <f t="shared" ref="BM4:BS4" si="8">BM45</f>
        <v>45596490.573298909</v>
      </c>
      <c r="BN4" s="168">
        <f t="shared" si="8"/>
        <v>27242660.116396878</v>
      </c>
      <c r="BO4" s="168">
        <f t="shared" si="8"/>
        <v>4204485.1531998692</v>
      </c>
      <c r="BP4" s="168">
        <f t="shared" si="8"/>
        <v>6649690.1790712364</v>
      </c>
      <c r="BQ4" s="168">
        <f t="shared" si="8"/>
        <v>24175772.043094005</v>
      </c>
      <c r="BR4" s="168">
        <f t="shared" si="8"/>
        <v>13464750.085795598</v>
      </c>
      <c r="BS4" s="168">
        <f t="shared" si="8"/>
        <v>126722980.56256799</v>
      </c>
    </row>
    <row r="5" spans="1:85" s="133" customFormat="1" hidden="1" x14ac:dyDescent="0.25">
      <c r="G5" s="192">
        <v>2040</v>
      </c>
      <c r="H5" s="200"/>
      <c r="I5" s="166"/>
      <c r="J5" s="166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67"/>
      <c r="W5" s="168"/>
      <c r="X5" s="168"/>
      <c r="Y5" s="168"/>
      <c r="Z5" s="168"/>
      <c r="AA5" s="168"/>
      <c r="AB5" s="168"/>
      <c r="AC5" s="168"/>
      <c r="AR5" s="4"/>
      <c r="AS5" s="4"/>
      <c r="AT5" s="4"/>
      <c r="AU5" s="4"/>
      <c r="AV5" s="4"/>
      <c r="AW5" s="145"/>
      <c r="AX5" s="168"/>
      <c r="AY5" s="55"/>
      <c r="AZ5" s="55"/>
      <c r="BL5" s="145"/>
      <c r="BM5" s="168"/>
      <c r="BN5" s="168"/>
      <c r="BO5" s="168"/>
      <c r="BP5" s="168"/>
      <c r="BQ5" s="168"/>
      <c r="BR5" s="168"/>
      <c r="BS5" s="168"/>
    </row>
    <row r="6" spans="1:85" s="133" customFormat="1" hidden="1" x14ac:dyDescent="0.25">
      <c r="G6" s="192"/>
      <c r="H6" s="200"/>
      <c r="I6" s="166"/>
      <c r="J6" s="166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167"/>
      <c r="W6" s="168"/>
      <c r="X6" s="168"/>
      <c r="Y6" s="168"/>
      <c r="Z6" s="168"/>
      <c r="AA6" s="168"/>
      <c r="AB6" s="168"/>
      <c r="AC6" s="168"/>
      <c r="AR6" s="4"/>
      <c r="AS6" s="4"/>
      <c r="AT6" s="4"/>
      <c r="AU6" s="4"/>
      <c r="AV6" s="4"/>
      <c r="AW6" s="145"/>
      <c r="AX6" s="168"/>
      <c r="AY6" s="55"/>
      <c r="AZ6" s="55"/>
      <c r="BL6" s="145"/>
      <c r="BM6" s="168"/>
      <c r="BN6" s="168"/>
      <c r="BO6" s="168"/>
      <c r="BP6" s="168"/>
      <c r="BQ6" s="168"/>
      <c r="BR6" s="168"/>
      <c r="BS6" s="168"/>
    </row>
    <row r="7" spans="1:85" s="97" customFormat="1" hidden="1" x14ac:dyDescent="0.25">
      <c r="I7" s="55"/>
      <c r="J7" s="55"/>
      <c r="AR7" s="4"/>
      <c r="AS7" s="4"/>
      <c r="AT7" s="4"/>
      <c r="AU7" s="4"/>
      <c r="AV7" s="4"/>
      <c r="AW7" s="4"/>
      <c r="AX7" s="4"/>
      <c r="AY7" s="55"/>
      <c r="AZ7" s="55"/>
    </row>
    <row r="8" spans="1:85" ht="26.25" customHeight="1" x14ac:dyDescent="0.25">
      <c r="A8" s="440" t="s">
        <v>134</v>
      </c>
      <c r="B8" s="440"/>
      <c r="C8" s="440"/>
      <c r="D8" s="440"/>
      <c r="E8" s="440"/>
      <c r="F8" s="440"/>
      <c r="G8" s="440"/>
      <c r="H8" s="440"/>
    </row>
    <row r="9" spans="1:85" ht="15.75" customHeight="1" thickBot="1" x14ac:dyDescent="0.3">
      <c r="A9" s="441"/>
      <c r="B9" s="441"/>
      <c r="C9" s="441"/>
      <c r="D9" s="441"/>
      <c r="E9" s="441"/>
      <c r="F9" s="441"/>
      <c r="G9" s="441"/>
      <c r="H9" s="441"/>
    </row>
    <row r="10" spans="1:85" s="138" customFormat="1" ht="19.5" customHeight="1" thickBot="1" x14ac:dyDescent="0.3">
      <c r="A10" s="400" t="s">
        <v>10</v>
      </c>
      <c r="B10" s="416" t="s">
        <v>11</v>
      </c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8"/>
      <c r="W10" s="413" t="s">
        <v>12</v>
      </c>
      <c r="X10" s="414"/>
      <c r="Y10" s="414"/>
      <c r="Z10" s="414"/>
      <c r="AA10" s="414"/>
      <c r="AB10" s="414"/>
      <c r="AC10" s="414"/>
      <c r="AD10" s="414"/>
      <c r="AE10" s="414"/>
      <c r="AF10" s="414"/>
      <c r="AG10" s="414"/>
      <c r="AH10" s="414"/>
      <c r="AI10" s="414"/>
      <c r="AJ10" s="414"/>
      <c r="AK10" s="414"/>
      <c r="AL10" s="414"/>
      <c r="AM10" s="414"/>
      <c r="AN10" s="414"/>
      <c r="AO10" s="414"/>
      <c r="AP10" s="414"/>
      <c r="AQ10" s="415"/>
      <c r="AR10" s="416" t="s">
        <v>13</v>
      </c>
      <c r="AS10" s="417"/>
      <c r="AT10" s="417"/>
      <c r="AU10" s="417"/>
      <c r="AV10" s="417"/>
      <c r="AW10" s="417"/>
      <c r="AX10" s="417"/>
      <c r="AY10" s="417"/>
      <c r="AZ10" s="417"/>
      <c r="BA10" s="417"/>
      <c r="BB10" s="417"/>
      <c r="BC10" s="417"/>
      <c r="BD10" s="417"/>
      <c r="BE10" s="417"/>
      <c r="BF10" s="417"/>
      <c r="BG10" s="417"/>
      <c r="BH10" s="417"/>
      <c r="BI10" s="417"/>
      <c r="BJ10" s="417"/>
      <c r="BK10" s="417"/>
      <c r="BL10" s="418"/>
      <c r="BM10" s="413" t="s">
        <v>81</v>
      </c>
      <c r="BN10" s="414"/>
      <c r="BO10" s="414"/>
      <c r="BP10" s="414"/>
      <c r="BQ10" s="414"/>
      <c r="BR10" s="414"/>
      <c r="BS10" s="414"/>
      <c r="BT10" s="414"/>
      <c r="BU10" s="414"/>
      <c r="BV10" s="414"/>
      <c r="BW10" s="414"/>
      <c r="BX10" s="414"/>
      <c r="BY10" s="414"/>
      <c r="BZ10" s="414"/>
      <c r="CA10" s="414"/>
      <c r="CB10" s="414"/>
      <c r="CC10" s="414"/>
      <c r="CD10" s="414"/>
      <c r="CE10" s="414"/>
      <c r="CF10" s="414"/>
      <c r="CG10" s="415"/>
    </row>
    <row r="11" spans="1:85" ht="22.5" customHeight="1" x14ac:dyDescent="0.25">
      <c r="A11" s="401"/>
      <c r="B11" s="419" t="s">
        <v>156</v>
      </c>
      <c r="C11" s="420"/>
      <c r="D11" s="420"/>
      <c r="E11" s="420"/>
      <c r="F11" s="420"/>
      <c r="G11" s="420"/>
      <c r="H11" s="421"/>
      <c r="I11" s="422" t="s">
        <v>136</v>
      </c>
      <c r="J11" s="423"/>
      <c r="K11" s="423"/>
      <c r="L11" s="423"/>
      <c r="M11" s="423"/>
      <c r="N11" s="423"/>
      <c r="O11" s="424"/>
      <c r="P11" s="425" t="s">
        <v>137</v>
      </c>
      <c r="Q11" s="426"/>
      <c r="R11" s="426"/>
      <c r="S11" s="426"/>
      <c r="T11" s="426"/>
      <c r="U11" s="426"/>
      <c r="V11" s="427"/>
      <c r="W11" s="419" t="s">
        <v>156</v>
      </c>
      <c r="X11" s="420"/>
      <c r="Y11" s="420"/>
      <c r="Z11" s="420"/>
      <c r="AA11" s="420"/>
      <c r="AB11" s="420"/>
      <c r="AC11" s="421"/>
      <c r="AD11" s="428" t="s">
        <v>136</v>
      </c>
      <c r="AE11" s="429"/>
      <c r="AF11" s="429"/>
      <c r="AG11" s="429"/>
      <c r="AH11" s="429"/>
      <c r="AI11" s="429"/>
      <c r="AJ11" s="430"/>
      <c r="AK11" s="431" t="s">
        <v>137</v>
      </c>
      <c r="AL11" s="432"/>
      <c r="AM11" s="432"/>
      <c r="AN11" s="432"/>
      <c r="AO11" s="432"/>
      <c r="AP11" s="432"/>
      <c r="AQ11" s="433"/>
      <c r="AR11" s="419" t="s">
        <v>156</v>
      </c>
      <c r="AS11" s="420"/>
      <c r="AT11" s="420"/>
      <c r="AU11" s="420"/>
      <c r="AV11" s="420"/>
      <c r="AW11" s="420"/>
      <c r="AX11" s="421"/>
      <c r="AY11" s="422" t="s">
        <v>136</v>
      </c>
      <c r="AZ11" s="423"/>
      <c r="BA11" s="423"/>
      <c r="BB11" s="423"/>
      <c r="BC11" s="423"/>
      <c r="BD11" s="423"/>
      <c r="BE11" s="424"/>
      <c r="BF11" s="425" t="s">
        <v>137</v>
      </c>
      <c r="BG11" s="426"/>
      <c r="BH11" s="426"/>
      <c r="BI11" s="426"/>
      <c r="BJ11" s="426"/>
      <c r="BK11" s="426"/>
      <c r="BL11" s="427"/>
      <c r="BM11" s="420" t="s">
        <v>156</v>
      </c>
      <c r="BN11" s="420"/>
      <c r="BO11" s="420"/>
      <c r="BP11" s="420"/>
      <c r="BQ11" s="420"/>
      <c r="BR11" s="420"/>
      <c r="BS11" s="421"/>
      <c r="BT11" s="428" t="s">
        <v>136</v>
      </c>
      <c r="BU11" s="429"/>
      <c r="BV11" s="429"/>
      <c r="BW11" s="429"/>
      <c r="BX11" s="429"/>
      <c r="BY11" s="429"/>
      <c r="BZ11" s="430"/>
      <c r="CA11" s="431" t="s">
        <v>137</v>
      </c>
      <c r="CB11" s="432"/>
      <c r="CC11" s="432"/>
      <c r="CD11" s="432"/>
      <c r="CE11" s="432"/>
      <c r="CF11" s="432"/>
      <c r="CG11" s="433"/>
    </row>
    <row r="12" spans="1:85" ht="15" customHeight="1" x14ac:dyDescent="0.25">
      <c r="A12" s="401"/>
      <c r="B12" s="391" t="s">
        <v>14</v>
      </c>
      <c r="C12" s="389"/>
      <c r="D12" s="392" t="s">
        <v>102</v>
      </c>
      <c r="E12" s="388" t="s">
        <v>15</v>
      </c>
      <c r="F12" s="389"/>
      <c r="G12" s="390"/>
      <c r="H12" s="386" t="s">
        <v>16</v>
      </c>
      <c r="I12" s="391" t="s">
        <v>14</v>
      </c>
      <c r="J12" s="389"/>
      <c r="K12" s="392" t="s">
        <v>102</v>
      </c>
      <c r="L12" s="388" t="s">
        <v>15</v>
      </c>
      <c r="M12" s="389"/>
      <c r="N12" s="390"/>
      <c r="O12" s="386" t="s">
        <v>16</v>
      </c>
      <c r="P12" s="391" t="s">
        <v>14</v>
      </c>
      <c r="Q12" s="389"/>
      <c r="R12" s="392" t="s">
        <v>102</v>
      </c>
      <c r="S12" s="388" t="s">
        <v>15</v>
      </c>
      <c r="T12" s="389"/>
      <c r="U12" s="390"/>
      <c r="V12" s="386" t="s">
        <v>16</v>
      </c>
      <c r="W12" s="391" t="s">
        <v>14</v>
      </c>
      <c r="X12" s="389"/>
      <c r="Y12" s="392" t="s">
        <v>102</v>
      </c>
      <c r="Z12" s="388" t="s">
        <v>15</v>
      </c>
      <c r="AA12" s="389"/>
      <c r="AB12" s="390"/>
      <c r="AC12" s="386" t="s">
        <v>16</v>
      </c>
      <c r="AD12" s="391" t="s">
        <v>14</v>
      </c>
      <c r="AE12" s="389"/>
      <c r="AF12" s="392" t="s">
        <v>102</v>
      </c>
      <c r="AG12" s="388" t="s">
        <v>15</v>
      </c>
      <c r="AH12" s="389"/>
      <c r="AI12" s="390"/>
      <c r="AJ12" s="386" t="s">
        <v>16</v>
      </c>
      <c r="AK12" s="391" t="s">
        <v>14</v>
      </c>
      <c r="AL12" s="389"/>
      <c r="AM12" s="392" t="s">
        <v>102</v>
      </c>
      <c r="AN12" s="388" t="s">
        <v>15</v>
      </c>
      <c r="AO12" s="389"/>
      <c r="AP12" s="390"/>
      <c r="AQ12" s="386" t="s">
        <v>16</v>
      </c>
      <c r="AR12" s="391" t="s">
        <v>14</v>
      </c>
      <c r="AS12" s="389"/>
      <c r="AT12" s="392" t="s">
        <v>102</v>
      </c>
      <c r="AU12" s="388" t="s">
        <v>15</v>
      </c>
      <c r="AV12" s="389"/>
      <c r="AW12" s="390"/>
      <c r="AX12" s="386" t="s">
        <v>16</v>
      </c>
      <c r="AY12" s="391" t="s">
        <v>14</v>
      </c>
      <c r="AZ12" s="389"/>
      <c r="BA12" s="392" t="s">
        <v>102</v>
      </c>
      <c r="BB12" s="388" t="s">
        <v>15</v>
      </c>
      <c r="BC12" s="389"/>
      <c r="BD12" s="390"/>
      <c r="BE12" s="386" t="s">
        <v>16</v>
      </c>
      <c r="BF12" s="391" t="s">
        <v>14</v>
      </c>
      <c r="BG12" s="389"/>
      <c r="BH12" s="392" t="s">
        <v>102</v>
      </c>
      <c r="BI12" s="388" t="s">
        <v>15</v>
      </c>
      <c r="BJ12" s="389"/>
      <c r="BK12" s="390"/>
      <c r="BL12" s="386" t="s">
        <v>16</v>
      </c>
      <c r="BM12" s="389" t="s">
        <v>14</v>
      </c>
      <c r="BN12" s="389"/>
      <c r="BO12" s="392" t="s">
        <v>102</v>
      </c>
      <c r="BP12" s="388" t="s">
        <v>15</v>
      </c>
      <c r="BQ12" s="389"/>
      <c r="BR12" s="390"/>
      <c r="BS12" s="386" t="s">
        <v>16</v>
      </c>
      <c r="BT12" s="391" t="s">
        <v>14</v>
      </c>
      <c r="BU12" s="389"/>
      <c r="BV12" s="392" t="s">
        <v>102</v>
      </c>
      <c r="BW12" s="388" t="s">
        <v>15</v>
      </c>
      <c r="BX12" s="389"/>
      <c r="BY12" s="390"/>
      <c r="BZ12" s="386" t="s">
        <v>16</v>
      </c>
      <c r="CA12" s="391" t="s">
        <v>14</v>
      </c>
      <c r="CB12" s="389"/>
      <c r="CC12" s="392" t="s">
        <v>102</v>
      </c>
      <c r="CD12" s="388" t="s">
        <v>15</v>
      </c>
      <c r="CE12" s="389"/>
      <c r="CF12" s="390"/>
      <c r="CG12" s="386" t="s">
        <v>16</v>
      </c>
    </row>
    <row r="13" spans="1:85" ht="21" customHeight="1" thickBot="1" x14ac:dyDescent="0.3">
      <c r="A13" s="401"/>
      <c r="B13" s="92" t="s">
        <v>82</v>
      </c>
      <c r="C13" s="93" t="s">
        <v>18</v>
      </c>
      <c r="D13" s="393"/>
      <c r="E13" s="94" t="s">
        <v>75</v>
      </c>
      <c r="F13" s="94" t="s">
        <v>18</v>
      </c>
      <c r="G13" s="94" t="s">
        <v>82</v>
      </c>
      <c r="H13" s="387"/>
      <c r="I13" s="92" t="s">
        <v>82</v>
      </c>
      <c r="J13" s="93" t="s">
        <v>18</v>
      </c>
      <c r="K13" s="393"/>
      <c r="L13" s="96" t="s">
        <v>75</v>
      </c>
      <c r="M13" s="96" t="s">
        <v>18</v>
      </c>
      <c r="N13" s="96" t="s">
        <v>82</v>
      </c>
      <c r="O13" s="387"/>
      <c r="P13" s="92" t="s">
        <v>82</v>
      </c>
      <c r="Q13" s="93" t="s">
        <v>18</v>
      </c>
      <c r="R13" s="393"/>
      <c r="S13" s="96" t="s">
        <v>75</v>
      </c>
      <c r="T13" s="96" t="s">
        <v>18</v>
      </c>
      <c r="U13" s="96" t="s">
        <v>82</v>
      </c>
      <c r="V13" s="387"/>
      <c r="W13" s="92" t="s">
        <v>82</v>
      </c>
      <c r="X13" s="93" t="s">
        <v>18</v>
      </c>
      <c r="Y13" s="393"/>
      <c r="Z13" s="94" t="s">
        <v>75</v>
      </c>
      <c r="AA13" s="94" t="s">
        <v>18</v>
      </c>
      <c r="AB13" s="94" t="s">
        <v>82</v>
      </c>
      <c r="AC13" s="387"/>
      <c r="AD13" s="92" t="s">
        <v>82</v>
      </c>
      <c r="AE13" s="93" t="s">
        <v>18</v>
      </c>
      <c r="AF13" s="393"/>
      <c r="AG13" s="94" t="s">
        <v>75</v>
      </c>
      <c r="AH13" s="94" t="s">
        <v>18</v>
      </c>
      <c r="AI13" s="94" t="s">
        <v>82</v>
      </c>
      <c r="AJ13" s="387"/>
      <c r="AK13" s="92" t="s">
        <v>82</v>
      </c>
      <c r="AL13" s="93" t="s">
        <v>18</v>
      </c>
      <c r="AM13" s="393"/>
      <c r="AN13" s="94" t="s">
        <v>75</v>
      </c>
      <c r="AO13" s="94" t="s">
        <v>18</v>
      </c>
      <c r="AP13" s="94" t="s">
        <v>82</v>
      </c>
      <c r="AQ13" s="387"/>
      <c r="AR13" s="92" t="s">
        <v>82</v>
      </c>
      <c r="AS13" s="93" t="s">
        <v>18</v>
      </c>
      <c r="AT13" s="393"/>
      <c r="AU13" s="96" t="s">
        <v>75</v>
      </c>
      <c r="AV13" s="96" t="s">
        <v>18</v>
      </c>
      <c r="AW13" s="96" t="s">
        <v>82</v>
      </c>
      <c r="AX13" s="387"/>
      <c r="AY13" s="92" t="s">
        <v>82</v>
      </c>
      <c r="AZ13" s="93" t="s">
        <v>18</v>
      </c>
      <c r="BA13" s="393"/>
      <c r="BB13" s="96" t="s">
        <v>75</v>
      </c>
      <c r="BC13" s="96" t="s">
        <v>18</v>
      </c>
      <c r="BD13" s="96" t="s">
        <v>82</v>
      </c>
      <c r="BE13" s="387"/>
      <c r="BF13" s="92" t="s">
        <v>82</v>
      </c>
      <c r="BG13" s="93" t="s">
        <v>18</v>
      </c>
      <c r="BH13" s="393"/>
      <c r="BI13" s="96" t="s">
        <v>75</v>
      </c>
      <c r="BJ13" s="96" t="s">
        <v>18</v>
      </c>
      <c r="BK13" s="96" t="s">
        <v>82</v>
      </c>
      <c r="BL13" s="387"/>
      <c r="BM13" s="146" t="s">
        <v>82</v>
      </c>
      <c r="BN13" s="93" t="s">
        <v>18</v>
      </c>
      <c r="BO13" s="393"/>
      <c r="BP13" s="94" t="s">
        <v>75</v>
      </c>
      <c r="BQ13" s="94" t="s">
        <v>18</v>
      </c>
      <c r="BR13" s="94" t="s">
        <v>82</v>
      </c>
      <c r="BS13" s="387"/>
      <c r="BT13" s="92" t="s">
        <v>82</v>
      </c>
      <c r="BU13" s="93" t="s">
        <v>18</v>
      </c>
      <c r="BV13" s="393"/>
      <c r="BW13" s="94" t="s">
        <v>75</v>
      </c>
      <c r="BX13" s="94" t="s">
        <v>18</v>
      </c>
      <c r="BY13" s="94" t="s">
        <v>82</v>
      </c>
      <c r="BZ13" s="387"/>
      <c r="CA13" s="92" t="s">
        <v>82</v>
      </c>
      <c r="CB13" s="93" t="s">
        <v>18</v>
      </c>
      <c r="CC13" s="393"/>
      <c r="CD13" s="94" t="s">
        <v>75</v>
      </c>
      <c r="CE13" s="94" t="s">
        <v>18</v>
      </c>
      <c r="CF13" s="94" t="s">
        <v>82</v>
      </c>
      <c r="CG13" s="387"/>
    </row>
    <row r="14" spans="1:85" s="144" customFormat="1" ht="15.75" thickBot="1" x14ac:dyDescent="0.3">
      <c r="A14" s="170">
        <v>2017</v>
      </c>
      <c r="B14" s="171">
        <f>'výkony-model'!K17</f>
        <v>13714170.666666696</v>
      </c>
      <c r="C14" s="172">
        <f>'výkony-model'!K18</f>
        <v>12352981.34119739</v>
      </c>
      <c r="D14" s="172">
        <f>'výkony-model'!K15</f>
        <v>12000455.986971231</v>
      </c>
      <c r="E14" s="172">
        <f>'výkony-model'!K12</f>
        <v>20231047.668716509</v>
      </c>
      <c r="F14" s="172">
        <f>'výkony-model'!K13</f>
        <v>44227664.434111491</v>
      </c>
      <c r="G14" s="172">
        <f>'výkony-model'!K14</f>
        <v>11898904.284639079</v>
      </c>
      <c r="H14" s="172">
        <f>'výkony-model'!K20</f>
        <v>3599038637.5246744</v>
      </c>
      <c r="I14" s="171">
        <f>$B$14</f>
        <v>13714170.666666696</v>
      </c>
      <c r="J14" s="172">
        <f>$C$14</f>
        <v>12352981.34119739</v>
      </c>
      <c r="K14" s="172">
        <f>$D$14</f>
        <v>12000455.986971231</v>
      </c>
      <c r="L14" s="172">
        <f>$E$14</f>
        <v>20231047.668716509</v>
      </c>
      <c r="M14" s="172">
        <f>$F$14</f>
        <v>44227664.434111491</v>
      </c>
      <c r="N14" s="172">
        <f>$G$14</f>
        <v>11898904.284639079</v>
      </c>
      <c r="O14" s="173">
        <f>$H$14</f>
        <v>3599038637.5246744</v>
      </c>
      <c r="P14" s="171">
        <f>$B$14</f>
        <v>13714170.666666696</v>
      </c>
      <c r="Q14" s="172">
        <f>$C$14</f>
        <v>12352981.34119739</v>
      </c>
      <c r="R14" s="172">
        <f>$D$14</f>
        <v>12000455.986971231</v>
      </c>
      <c r="S14" s="172">
        <f>$E$14</f>
        <v>20231047.668716509</v>
      </c>
      <c r="T14" s="172">
        <f>$F$14</f>
        <v>44227664.434111491</v>
      </c>
      <c r="U14" s="172">
        <f>$G$14</f>
        <v>11898904.284639079</v>
      </c>
      <c r="V14" s="173">
        <f>$H$14</f>
        <v>3599038637.5246744</v>
      </c>
      <c r="W14" s="171">
        <f>'výkony-model'!M17</f>
        <v>1064452838.432307</v>
      </c>
      <c r="X14" s="172">
        <f>'výkony-model'!M18</f>
        <v>353229646.57971293</v>
      </c>
      <c r="Y14" s="172">
        <f>'výkony-model'!M15</f>
        <v>24109876.830638431</v>
      </c>
      <c r="Z14" s="172">
        <f>'výkony-model'!M12</f>
        <v>46737307.350310102</v>
      </c>
      <c r="AA14" s="172">
        <f>'výkony-model'!M13</f>
        <v>250769018.32104403</v>
      </c>
      <c r="AB14" s="172">
        <f>'výkony-model'!M14</f>
        <v>191279789.95759082</v>
      </c>
      <c r="AC14" s="189">
        <f>'výkony-model'!M20</f>
        <v>4678750228.7820768</v>
      </c>
      <c r="AD14" s="171">
        <f>$W$14</f>
        <v>1064452838.432307</v>
      </c>
      <c r="AE14" s="172">
        <f>$X$14</f>
        <v>353229646.57971293</v>
      </c>
      <c r="AF14" s="172">
        <f>$Y$14</f>
        <v>24109876.830638431</v>
      </c>
      <c r="AG14" s="172">
        <f>$Z$14</f>
        <v>46737307.350310102</v>
      </c>
      <c r="AH14" s="172">
        <f>$AA$14</f>
        <v>250769018.32104403</v>
      </c>
      <c r="AI14" s="172">
        <f>$AB$14</f>
        <v>191279789.95759082</v>
      </c>
      <c r="AJ14" s="173">
        <f>$AC$14</f>
        <v>4678750228.7820768</v>
      </c>
      <c r="AK14" s="190">
        <f>$W$14</f>
        <v>1064452838.432307</v>
      </c>
      <c r="AL14" s="172">
        <f>$X$14</f>
        <v>353229646.57971293</v>
      </c>
      <c r="AM14" s="172">
        <f>$Y$14</f>
        <v>24109876.830638431</v>
      </c>
      <c r="AN14" s="172">
        <f>$Z$14</f>
        <v>46737307.350310102</v>
      </c>
      <c r="AO14" s="172">
        <f>$AA$14</f>
        <v>250769018.32104403</v>
      </c>
      <c r="AP14" s="172">
        <f>$AB$14</f>
        <v>191279789.95759082</v>
      </c>
      <c r="AQ14" s="172">
        <f>$AC$14</f>
        <v>4678750228.7820768</v>
      </c>
      <c r="AR14" s="171">
        <f>'výkony-model'!L17</f>
        <v>148635.05416667779</v>
      </c>
      <c r="AS14" s="172">
        <f>'výkony-model'!L18</f>
        <v>263112.3</v>
      </c>
      <c r="AT14" s="172">
        <f>'výkony-model'!L15</f>
        <v>633615.29583332303</v>
      </c>
      <c r="AU14" s="172">
        <f>'výkony-model'!L12</f>
        <v>852682.43125000002</v>
      </c>
      <c r="AV14" s="172">
        <f>'výkony-model'!L13</f>
        <v>1305767.3877777848</v>
      </c>
      <c r="AW14" s="172">
        <f>'výkony-model'!L14</f>
        <v>269233.09166667698</v>
      </c>
      <c r="AX14" s="172">
        <f>'výkony-model'!L20</f>
        <v>82943700.722489998</v>
      </c>
      <c r="AY14" s="171">
        <f>$AR$14</f>
        <v>148635.05416667779</v>
      </c>
      <c r="AZ14" s="172">
        <f>$AS$14</f>
        <v>263112.3</v>
      </c>
      <c r="BA14" s="172">
        <f>$AT$14</f>
        <v>633615.29583332303</v>
      </c>
      <c r="BB14" s="172">
        <f>$AU$14</f>
        <v>852682.43125000002</v>
      </c>
      <c r="BC14" s="172">
        <f>$AV$14</f>
        <v>1305767.3877777848</v>
      </c>
      <c r="BD14" s="172">
        <f>$AW$14</f>
        <v>269233.09166667698</v>
      </c>
      <c r="BE14" s="172">
        <f>$AX$14</f>
        <v>82943700.722489998</v>
      </c>
      <c r="BF14" s="171">
        <f>$AR$14</f>
        <v>148635.05416667779</v>
      </c>
      <c r="BG14" s="172">
        <f>$AS$14</f>
        <v>263112.3</v>
      </c>
      <c r="BH14" s="172">
        <f>$AT$14</f>
        <v>633615.29583332303</v>
      </c>
      <c r="BI14" s="172">
        <f>$AU$14</f>
        <v>852682.43125000002</v>
      </c>
      <c r="BJ14" s="172">
        <f>$AV$14</f>
        <v>1305767.3877777848</v>
      </c>
      <c r="BK14" s="172">
        <f>$AW$14</f>
        <v>269233.09166667698</v>
      </c>
      <c r="BL14" s="173">
        <f>$AX$14</f>
        <v>82943700.722489998</v>
      </c>
      <c r="BM14" s="190">
        <f>'výkony-model'!O17</f>
        <v>40846528.55380898</v>
      </c>
      <c r="BN14" s="172">
        <f>'výkony-model'!O18</f>
        <v>26372486.976252779</v>
      </c>
      <c r="BO14" s="172">
        <f>'výkony-model'!O15</f>
        <v>4412702.7766186008</v>
      </c>
      <c r="BP14" s="172">
        <f>'výkony-model'!O12</f>
        <v>6576763.5986377699</v>
      </c>
      <c r="BQ14" s="172">
        <f>'výkony-model'!O13</f>
        <v>24319318.941813268</v>
      </c>
      <c r="BR14" s="172">
        <f>'výkony-model'!O14</f>
        <v>11285598.010566091</v>
      </c>
      <c r="BS14" s="172">
        <f>'výkony-model'!O20</f>
        <v>107826810.93923701</v>
      </c>
      <c r="BT14" s="171">
        <f>$BM$14</f>
        <v>40846528.55380898</v>
      </c>
      <c r="BU14" s="172">
        <f>$BN$14</f>
        <v>26372486.976252779</v>
      </c>
      <c r="BV14" s="172">
        <f>$BO$14</f>
        <v>4412702.7766186008</v>
      </c>
      <c r="BW14" s="172">
        <f>$BP$14</f>
        <v>6576763.5986377699</v>
      </c>
      <c r="BX14" s="172">
        <f>$BQ$14</f>
        <v>24319318.941813268</v>
      </c>
      <c r="BY14" s="172">
        <f>$BR$14</f>
        <v>11285598.010566091</v>
      </c>
      <c r="BZ14" s="172">
        <f>$BS$14</f>
        <v>107826810.93923701</v>
      </c>
      <c r="CA14" s="171">
        <f>$BM$14</f>
        <v>40846528.55380898</v>
      </c>
      <c r="CB14" s="172">
        <f>$BN$14</f>
        <v>26372486.976252779</v>
      </c>
      <c r="CC14" s="172">
        <f>$BO$14</f>
        <v>4412702.7766186008</v>
      </c>
      <c r="CD14" s="172">
        <f>$BP$14</f>
        <v>6576763.5986377699</v>
      </c>
      <c r="CE14" s="172">
        <f>$BQ$14</f>
        <v>24319318.941813268</v>
      </c>
      <c r="CF14" s="172">
        <f>$BR$14</f>
        <v>11285598.010566091</v>
      </c>
      <c r="CG14" s="173">
        <f>$BS$14</f>
        <v>107826810.93923701</v>
      </c>
    </row>
    <row r="15" spans="1:85" x14ac:dyDescent="0.25">
      <c r="A15" s="98">
        <v>2023</v>
      </c>
      <c r="B15" s="183">
        <f>B16</f>
        <v>13702787.002489064</v>
      </c>
      <c r="C15" s="184">
        <f t="shared" ref="C15:G15" si="9">C16</f>
        <v>12449222.018510176</v>
      </c>
      <c r="D15" s="184">
        <f t="shared" si="9"/>
        <v>12000637.351500001</v>
      </c>
      <c r="E15" s="184">
        <f t="shared" si="9"/>
        <v>20230966.324500002</v>
      </c>
      <c r="F15" s="184">
        <f t="shared" si="9"/>
        <v>44227664.434111491</v>
      </c>
      <c r="G15" s="184">
        <f t="shared" si="9"/>
        <v>11898904.284639079</v>
      </c>
      <c r="H15" s="185">
        <f>INDEX(LINEST(H$2:H$4,$G$2:$G$4^{1,2}),1,1)*$A15*$A15+INDEX(LINEST(H$2:H$4,$G$2:$G$4^{1,2}),1,2)*$A15+INDEX(LINEST(H$2:H$4,$G$2:$G$4^{1,2}),1,3)</f>
        <v>4125457317.9208984</v>
      </c>
      <c r="I15" s="183">
        <f>B15</f>
        <v>13702787.002489064</v>
      </c>
      <c r="J15" s="184">
        <f t="shared" ref="J15:O15" si="10">C15</f>
        <v>12449222.018510176</v>
      </c>
      <c r="K15" s="184">
        <f t="shared" si="10"/>
        <v>12000637.351500001</v>
      </c>
      <c r="L15" s="184">
        <f t="shared" si="10"/>
        <v>20230966.324500002</v>
      </c>
      <c r="M15" s="184">
        <f t="shared" si="10"/>
        <v>44227664.434111491</v>
      </c>
      <c r="N15" s="184">
        <f t="shared" si="10"/>
        <v>11898904.284639079</v>
      </c>
      <c r="O15" s="186">
        <f t="shared" si="10"/>
        <v>4125457317.9208984</v>
      </c>
      <c r="P15" s="183">
        <f t="shared" ref="P15:V16" si="11">I15</f>
        <v>13702787.002489064</v>
      </c>
      <c r="Q15" s="184">
        <f t="shared" si="11"/>
        <v>12449222.018510176</v>
      </c>
      <c r="R15" s="184">
        <f t="shared" si="11"/>
        <v>12000637.351500001</v>
      </c>
      <c r="S15" s="184">
        <f t="shared" si="11"/>
        <v>20230966.324500002</v>
      </c>
      <c r="T15" s="184">
        <f t="shared" si="11"/>
        <v>44227664.434111491</v>
      </c>
      <c r="U15" s="184">
        <f t="shared" si="11"/>
        <v>11898904.284639079</v>
      </c>
      <c r="V15" s="186">
        <f t="shared" si="11"/>
        <v>4125457317.9208984</v>
      </c>
      <c r="W15" s="185">
        <f>INDEX(LINEST(W$2:W$4,$G$2:$G$4^{1,2}),1,1)*$A15*$A15+INDEX(LINEST(W$2:W$4,$G$2:$G$4^{1,2}),1,2)*$A15+INDEX(LINEST(W$2:W$4,$G$2:$G$4^{1,2}),1,3)</f>
        <v>1071839462.0218506</v>
      </c>
      <c r="X15" s="185">
        <f>INDEX(LINEST(X$2:X$4,$G$2:$G$4^{1,2}),1,1)*$A15*$A15+INDEX(LINEST(X$2:X$4,$G$2:$G$4^{1,2}),1,2)*$A15+INDEX(LINEST(X$2:X$4,$G$2:$G$4^{1,2}),1,3)</f>
        <v>363122425.39654541</v>
      </c>
      <c r="Y15" s="185">
        <f>INDEX(LINEST(Y$2:Y$4,$G$2:$G$4^{1,2}),1,1)*$A15*$A15+INDEX(LINEST(Y$2:Y$4,$G$2:$G$4^{1,2}),1,2)*$A15+INDEX(LINEST(Y$2:Y$4,$G$2:$G$4^{1,2}),1,3)</f>
        <v>22824874.597441673</v>
      </c>
      <c r="Z15" s="185">
        <f>INDEX(LINEST(Z$2:Z$4,$G$2:$G$4^{1,2}),1,1)*$A15*$A15+INDEX(LINEST(Z$2:Z$4,$G$2:$G$4^{1,2}),1,2)*$A15+INDEX(LINEST(Z$2:Z$4,$G$2:$G$4^{1,2}),1,3)</f>
        <v>45876867.370794296</v>
      </c>
      <c r="AA15" s="185">
        <f>INDEX(LINEST(AA$2:AA$4,$G$2:$G$4^{1,2}),1,1)*$A15*$A15+INDEX(LINEST(AA$2:AA$4,$G$2:$G$4^{1,2}),1,2)*$A15+INDEX(LINEST(AA$2:AA$4,$G$2:$G$4^{1,2}),1,3)</f>
        <v>249142391.49863815</v>
      </c>
      <c r="AB15" s="185">
        <f>INDEX(LINEST(AB$2:AB$4,$G$2:$G$4^{1,2}),1,1)*$A15*$A15+INDEX(LINEST(AB$2:AB$4,$G$2:$G$4^{1,2}),1,2)*$A15+INDEX(LINEST(AB$2:AB$4,$G$2:$G$4^{1,2}),1,3)</f>
        <v>213368334.8323822</v>
      </c>
      <c r="AC15" s="187">
        <f>INDEX(LINEST(AC$2:AC$4,$G$2:$G$4^{1,2}),1,1)*$A15*$A15+INDEX(LINEST(AC$2:AC$4,$G$2:$G$4^{1,2}),1,2)*$A15+INDEX(LINEST(AC$2:AC$4,$G$2:$G$4^{1,2}),1,3)</f>
        <v>5363094513.2976074</v>
      </c>
      <c r="AD15" s="183">
        <f t="shared" ref="AD15:AQ16" si="12">W15</f>
        <v>1071839462.0218506</v>
      </c>
      <c r="AE15" s="184">
        <f t="shared" si="12"/>
        <v>363122425.39654541</v>
      </c>
      <c r="AF15" s="184">
        <f t="shared" si="12"/>
        <v>22824874.597441673</v>
      </c>
      <c r="AG15" s="184">
        <f t="shared" si="12"/>
        <v>45876867.370794296</v>
      </c>
      <c r="AH15" s="184">
        <f t="shared" si="12"/>
        <v>249142391.49863815</v>
      </c>
      <c r="AI15" s="184">
        <f t="shared" si="12"/>
        <v>213368334.8323822</v>
      </c>
      <c r="AJ15" s="186">
        <f t="shared" si="12"/>
        <v>5363094513.2976074</v>
      </c>
      <c r="AK15" s="188">
        <f t="shared" si="12"/>
        <v>1071839462.0218506</v>
      </c>
      <c r="AL15" s="184">
        <f t="shared" si="12"/>
        <v>363122425.39654541</v>
      </c>
      <c r="AM15" s="184">
        <f t="shared" si="12"/>
        <v>22824874.597441673</v>
      </c>
      <c r="AN15" s="184">
        <f t="shared" si="12"/>
        <v>45876867.370794296</v>
      </c>
      <c r="AO15" s="184">
        <f t="shared" si="12"/>
        <v>249142391.49863815</v>
      </c>
      <c r="AP15" s="184">
        <f t="shared" si="12"/>
        <v>213368334.8323822</v>
      </c>
      <c r="AQ15" s="184">
        <f t="shared" si="12"/>
        <v>5363094513.2976074</v>
      </c>
      <c r="AR15" s="183">
        <f>AR16</f>
        <v>150367.95416664446</v>
      </c>
      <c r="AS15" s="184">
        <f t="shared" ref="AS15:AW15" si="13">AS16</f>
        <v>242878.68000001437</v>
      </c>
      <c r="AT15" s="184">
        <f t="shared" si="13"/>
        <v>633615.29583332303</v>
      </c>
      <c r="AU15" s="184">
        <f t="shared" si="13"/>
        <v>852682.43125000002</v>
      </c>
      <c r="AV15" s="184">
        <f t="shared" si="13"/>
        <v>1305767.3877777848</v>
      </c>
      <c r="AW15" s="184">
        <f t="shared" si="13"/>
        <v>269233.09166667698</v>
      </c>
      <c r="AX15" s="185">
        <f>INDEX(LINEST(AX$2:AX$4,$G$2:$G$4^{1,2}),1,1)*$A15*$A15+INDEX(LINEST(AX$2:AX$4,$G$2:$G$4^{1,2}),1,2)*$A15+INDEX(LINEST(AX$2:AX$4,$G$2:$G$4^{1,2}),1,3)</f>
        <v>88084363.058021545</v>
      </c>
      <c r="AY15" s="183">
        <f t="shared" ref="AY15:BL16" si="14">AR15</f>
        <v>150367.95416664446</v>
      </c>
      <c r="AZ15" s="184">
        <f t="shared" si="14"/>
        <v>242878.68000001437</v>
      </c>
      <c r="BA15" s="184">
        <f t="shared" si="14"/>
        <v>633615.29583332303</v>
      </c>
      <c r="BB15" s="184">
        <f t="shared" si="14"/>
        <v>852682.43125000002</v>
      </c>
      <c r="BC15" s="184">
        <f t="shared" si="14"/>
        <v>1305767.3877777848</v>
      </c>
      <c r="BD15" s="184">
        <f t="shared" si="14"/>
        <v>269233.09166667698</v>
      </c>
      <c r="BE15" s="184">
        <f t="shared" si="14"/>
        <v>88084363.058021545</v>
      </c>
      <c r="BF15" s="183">
        <f t="shared" si="14"/>
        <v>150367.95416664446</v>
      </c>
      <c r="BG15" s="184">
        <f t="shared" si="14"/>
        <v>242878.68000001437</v>
      </c>
      <c r="BH15" s="184">
        <f t="shared" si="14"/>
        <v>633615.29583332303</v>
      </c>
      <c r="BI15" s="184">
        <f t="shared" si="14"/>
        <v>852682.43125000002</v>
      </c>
      <c r="BJ15" s="184">
        <f t="shared" si="14"/>
        <v>1305767.3877777848</v>
      </c>
      <c r="BK15" s="184">
        <f t="shared" si="14"/>
        <v>269233.09166667698</v>
      </c>
      <c r="BL15" s="186">
        <f t="shared" si="14"/>
        <v>88084363.058021545</v>
      </c>
      <c r="BM15" s="147">
        <f>INDEX(LINEST(BM$2:BM$4,$G$2:$G$4^{1,2}),1,1)*$A15*$A15+INDEX(LINEST(BM$2:BM$4,$G$2:$G$4^{1,2}),1,2)*$A15+INDEX(LINEST(BM$2:BM$4,$G$2:$G$4^{1,2}),1,3)</f>
        <v>39457111.282730103</v>
      </c>
      <c r="BN15" s="81">
        <f>INDEX(LINEST(BN$2:BN$4,$G$2:$G$4^{1,2}),1,1)*$A15*$A15+INDEX(LINEST(BN$2:BN$4,$G$2:$G$4^{1,2}),1,2)*$A15+INDEX(LINEST(BN$2:BN$4,$G$2:$G$4^{1,2}),1,3)</f>
        <v>23793886.221010208</v>
      </c>
      <c r="BO15" s="81">
        <f>INDEX(LINEST(BO$2:BO$4,$G$2:$G$4^{1,2}),1,1)*$A15*$A15+INDEX(LINEST(BO$2:BO$4,$G$2:$G$4^{1,2}),1,2)*$A15+INDEX(LINEST(BO$2:BO$4,$G$2:$G$4^{1,2}),1,3)</f>
        <v>4146533.7368042469</v>
      </c>
      <c r="BP15" s="81">
        <f>INDEX(LINEST(BP$2:BP$4,$G$2:$G$4^{1,2}),1,1)*$A15*$A15+INDEX(LINEST(BP$2:BP$4,$G$2:$G$4^{1,2}),1,2)*$A15+INDEX(LINEST(BP$2:BP$4,$G$2:$G$4^{1,2}),1,3)</f>
        <v>6378823.8805625439</v>
      </c>
      <c r="BQ15" s="81">
        <f>INDEX(LINEST(BQ$2:BQ$4,$G$2:$G$4^{1,2}),1,1)*$A15*$A15+INDEX(LINEST(BQ$2:BQ$4,$G$2:$G$4^{1,2}),1,2)*$A15+INDEX(LINEST(BQ$2:BQ$4,$G$2:$G$4^{1,2}),1,3)</f>
        <v>23760268.350845098</v>
      </c>
      <c r="BR15" s="81">
        <f>INDEX(LINEST(BR$2:BR$4,$G$2:$G$4^{1,2}),1,1)*$A15*$A15+INDEX(LINEST(BR$2:BR$4,$G$2:$G$4^{1,2}),1,2)*$A15+INDEX(LINEST(BR$2:BR$4,$G$2:$G$4^{1,2}),1,3)</f>
        <v>12293974.305591583</v>
      </c>
      <c r="BS15" s="81">
        <f>INDEX(LINEST(BS$2:BS$4,$G$2:$G$4^{1,2}),1,1)*$A15*$A15+INDEX(LINEST(BS$2:BS$4,$G$2:$G$4^{1,2}),1,2)*$A15+INDEX(LINEST(BS$2:BS$4,$G$2:$G$4^{1,2}),1,3)</f>
        <v>114509671.97543335</v>
      </c>
      <c r="BT15" s="183">
        <f t="shared" ref="BT15:CG16" si="15">BM15</f>
        <v>39457111.282730103</v>
      </c>
      <c r="BU15" s="184">
        <f t="shared" si="15"/>
        <v>23793886.221010208</v>
      </c>
      <c r="BV15" s="184">
        <f t="shared" si="15"/>
        <v>4146533.7368042469</v>
      </c>
      <c r="BW15" s="184">
        <f t="shared" si="15"/>
        <v>6378823.8805625439</v>
      </c>
      <c r="BX15" s="184">
        <f t="shared" si="15"/>
        <v>23760268.350845098</v>
      </c>
      <c r="BY15" s="184">
        <f t="shared" si="15"/>
        <v>12293974.305591583</v>
      </c>
      <c r="BZ15" s="184">
        <f t="shared" si="15"/>
        <v>114509671.97543335</v>
      </c>
      <c r="CA15" s="183">
        <f t="shared" si="15"/>
        <v>39457111.282730103</v>
      </c>
      <c r="CB15" s="184">
        <f t="shared" si="15"/>
        <v>23793886.221010208</v>
      </c>
      <c r="CC15" s="184">
        <f t="shared" si="15"/>
        <v>4146533.7368042469</v>
      </c>
      <c r="CD15" s="184">
        <f t="shared" si="15"/>
        <v>6378823.8805625439</v>
      </c>
      <c r="CE15" s="184">
        <f t="shared" si="15"/>
        <v>23760268.350845098</v>
      </c>
      <c r="CF15" s="184">
        <f t="shared" si="15"/>
        <v>12293974.305591583</v>
      </c>
      <c r="CG15" s="186">
        <f t="shared" si="15"/>
        <v>114509671.97543335</v>
      </c>
    </row>
    <row r="16" spans="1:85" s="160" customFormat="1" x14ac:dyDescent="0.25">
      <c r="A16" s="153">
        <v>2024</v>
      </c>
      <c r="B16" s="178">
        <f>'výkony-model'!K34</f>
        <v>13702787.002489064</v>
      </c>
      <c r="C16" s="179">
        <f>'výkony-model'!K35</f>
        <v>12449222.018510176</v>
      </c>
      <c r="D16" s="179">
        <f>'výkony-model'!K32</f>
        <v>12000637.351500001</v>
      </c>
      <c r="E16" s="179">
        <f>'výkony-model'!K29</f>
        <v>20230966.324500002</v>
      </c>
      <c r="F16" s="179">
        <f>'výkony-model'!K30</f>
        <v>44227664.434111491</v>
      </c>
      <c r="G16" s="179">
        <f>'výkony-model'!K31</f>
        <v>11898904.284639079</v>
      </c>
      <c r="H16" s="179">
        <f>'výkony-model'!K37</f>
        <v>4142679479.3903461</v>
      </c>
      <c r="I16" s="161">
        <f>B16</f>
        <v>13702787.002489064</v>
      </c>
      <c r="J16" s="162">
        <f t="shared" ref="J16:O16" si="16">C16</f>
        <v>12449222.018510176</v>
      </c>
      <c r="K16" s="162">
        <f t="shared" si="16"/>
        <v>12000637.351500001</v>
      </c>
      <c r="L16" s="162">
        <f t="shared" si="16"/>
        <v>20230966.324500002</v>
      </c>
      <c r="M16" s="162">
        <f t="shared" si="16"/>
        <v>44227664.434111491</v>
      </c>
      <c r="N16" s="162">
        <f t="shared" si="16"/>
        <v>11898904.284639079</v>
      </c>
      <c r="O16" s="163">
        <f t="shared" si="16"/>
        <v>4142679479.3903461</v>
      </c>
      <c r="P16" s="161">
        <f t="shared" si="11"/>
        <v>13702787.002489064</v>
      </c>
      <c r="Q16" s="162">
        <f t="shared" si="11"/>
        <v>12449222.018510176</v>
      </c>
      <c r="R16" s="162">
        <f t="shared" si="11"/>
        <v>12000637.351500001</v>
      </c>
      <c r="S16" s="162">
        <f t="shared" si="11"/>
        <v>20230966.324500002</v>
      </c>
      <c r="T16" s="162">
        <f t="shared" si="11"/>
        <v>44227664.434111491</v>
      </c>
      <c r="U16" s="162">
        <f t="shared" si="11"/>
        <v>11898904.284639079</v>
      </c>
      <c r="V16" s="163">
        <f t="shared" si="11"/>
        <v>4142679479.3903461</v>
      </c>
      <c r="W16" s="178">
        <f>'výkony-model'!M34</f>
        <v>1083745602.2512875</v>
      </c>
      <c r="X16" s="179">
        <f>'výkony-model'!M35</f>
        <v>366368690.41925925</v>
      </c>
      <c r="Y16" s="179">
        <f>'výkony-model'!M32</f>
        <v>22848603.112060592</v>
      </c>
      <c r="Z16" s="179">
        <f>'výkony-model'!M29</f>
        <v>46083442.936810143</v>
      </c>
      <c r="AA16" s="179">
        <f>'výkony-model'!M30</f>
        <v>249558394.09678072</v>
      </c>
      <c r="AB16" s="179">
        <f>'výkony-model'!M31</f>
        <v>214852765.31638527</v>
      </c>
      <c r="AC16" s="180">
        <f>'výkony-model'!M37</f>
        <v>5385483323.2074499</v>
      </c>
      <c r="AD16" s="161">
        <f t="shared" si="12"/>
        <v>1083745602.2512875</v>
      </c>
      <c r="AE16" s="162">
        <f t="shared" si="12"/>
        <v>366368690.41925925</v>
      </c>
      <c r="AF16" s="162">
        <f t="shared" si="12"/>
        <v>22848603.112060592</v>
      </c>
      <c r="AG16" s="162">
        <f t="shared" si="12"/>
        <v>46083442.936810143</v>
      </c>
      <c r="AH16" s="162">
        <f t="shared" si="12"/>
        <v>249558394.09678072</v>
      </c>
      <c r="AI16" s="162">
        <f t="shared" si="12"/>
        <v>214852765.31638527</v>
      </c>
      <c r="AJ16" s="163">
        <f t="shared" si="12"/>
        <v>5385483323.2074499</v>
      </c>
      <c r="AK16" s="181">
        <f t="shared" si="12"/>
        <v>1083745602.2512875</v>
      </c>
      <c r="AL16" s="162">
        <f t="shared" si="12"/>
        <v>366368690.41925925</v>
      </c>
      <c r="AM16" s="162">
        <f t="shared" si="12"/>
        <v>22848603.112060592</v>
      </c>
      <c r="AN16" s="162">
        <f t="shared" si="12"/>
        <v>46083442.936810143</v>
      </c>
      <c r="AO16" s="162">
        <f t="shared" si="12"/>
        <v>249558394.09678072</v>
      </c>
      <c r="AP16" s="162">
        <f t="shared" si="12"/>
        <v>214852765.31638527</v>
      </c>
      <c r="AQ16" s="162">
        <f t="shared" si="12"/>
        <v>5385483323.2074499</v>
      </c>
      <c r="AR16" s="178">
        <f>'výkony-model'!L34</f>
        <v>150367.95416664446</v>
      </c>
      <c r="AS16" s="179">
        <f>'výkony-model'!L35</f>
        <v>242878.68000001437</v>
      </c>
      <c r="AT16" s="179">
        <f>'výkony-model'!L32</f>
        <v>633615.29583332303</v>
      </c>
      <c r="AU16" s="179">
        <f>'výkony-model'!L29</f>
        <v>852682.43125000002</v>
      </c>
      <c r="AV16" s="179">
        <f>'výkony-model'!L30</f>
        <v>1305767.3877777848</v>
      </c>
      <c r="AW16" s="179">
        <f>'výkony-model'!L31</f>
        <v>269233.09166667698</v>
      </c>
      <c r="AX16" s="179">
        <f>'výkony-model'!L37</f>
        <v>88665879.605177999</v>
      </c>
      <c r="AY16" s="161">
        <f t="shared" si="14"/>
        <v>150367.95416664446</v>
      </c>
      <c r="AZ16" s="162">
        <f t="shared" si="14"/>
        <v>242878.68000001437</v>
      </c>
      <c r="BA16" s="162">
        <f t="shared" si="14"/>
        <v>633615.29583332303</v>
      </c>
      <c r="BB16" s="162">
        <f t="shared" si="14"/>
        <v>852682.43125000002</v>
      </c>
      <c r="BC16" s="162">
        <f t="shared" si="14"/>
        <v>1305767.3877777848</v>
      </c>
      <c r="BD16" s="162">
        <f t="shared" si="14"/>
        <v>269233.09166667698</v>
      </c>
      <c r="BE16" s="162">
        <f t="shared" si="14"/>
        <v>88665879.605177999</v>
      </c>
      <c r="BF16" s="161">
        <f t="shared" si="14"/>
        <v>150367.95416664446</v>
      </c>
      <c r="BG16" s="162">
        <f t="shared" si="14"/>
        <v>242878.68000001437</v>
      </c>
      <c r="BH16" s="162">
        <f t="shared" si="14"/>
        <v>633615.29583332303</v>
      </c>
      <c r="BI16" s="162">
        <f t="shared" si="14"/>
        <v>852682.43125000002</v>
      </c>
      <c r="BJ16" s="162">
        <f t="shared" si="14"/>
        <v>1305767.3877777848</v>
      </c>
      <c r="BK16" s="162">
        <f t="shared" si="14"/>
        <v>269233.09166667698</v>
      </c>
      <c r="BL16" s="163">
        <f t="shared" si="14"/>
        <v>88665879.605177999</v>
      </c>
      <c r="BM16" s="182">
        <f>'výkony-model'!O34</f>
        <v>39837122.629183859</v>
      </c>
      <c r="BN16" s="179">
        <f>'výkony-model'!O35</f>
        <v>24007356.207072683</v>
      </c>
      <c r="BO16" s="179">
        <f>'výkony-model'!O32</f>
        <v>4150120.7762638638</v>
      </c>
      <c r="BP16" s="179">
        <f>'výkony-model'!O29</f>
        <v>6395589.7883086624</v>
      </c>
      <c r="BQ16" s="179">
        <f>'výkony-model'!O30</f>
        <v>23785986.930862997</v>
      </c>
      <c r="BR16" s="179">
        <f>'výkony-model'!O31</f>
        <v>12366442.23102398</v>
      </c>
      <c r="BS16" s="179">
        <f>'výkony-model'!O37</f>
        <v>115265643.4867314</v>
      </c>
      <c r="BT16" s="161">
        <f t="shared" si="15"/>
        <v>39837122.629183859</v>
      </c>
      <c r="BU16" s="162">
        <f t="shared" si="15"/>
        <v>24007356.207072683</v>
      </c>
      <c r="BV16" s="162">
        <f t="shared" si="15"/>
        <v>4150120.7762638638</v>
      </c>
      <c r="BW16" s="162">
        <f t="shared" si="15"/>
        <v>6395589.7883086624</v>
      </c>
      <c r="BX16" s="162">
        <f t="shared" si="15"/>
        <v>23785986.930862997</v>
      </c>
      <c r="BY16" s="162">
        <f t="shared" si="15"/>
        <v>12366442.23102398</v>
      </c>
      <c r="BZ16" s="162">
        <f t="shared" si="15"/>
        <v>115265643.4867314</v>
      </c>
      <c r="CA16" s="161">
        <f t="shared" si="15"/>
        <v>39837122.629183859</v>
      </c>
      <c r="CB16" s="162">
        <f t="shared" si="15"/>
        <v>24007356.207072683</v>
      </c>
      <c r="CC16" s="162">
        <f t="shared" si="15"/>
        <v>4150120.7762638638</v>
      </c>
      <c r="CD16" s="162">
        <f t="shared" si="15"/>
        <v>6395589.7883086624</v>
      </c>
      <c r="CE16" s="162">
        <f t="shared" si="15"/>
        <v>23785986.930862997</v>
      </c>
      <c r="CF16" s="162">
        <f t="shared" si="15"/>
        <v>12366442.23102398</v>
      </c>
      <c r="CG16" s="163">
        <f t="shared" si="15"/>
        <v>115265643.4867314</v>
      </c>
    </row>
    <row r="17" spans="1:85" x14ac:dyDescent="0.25">
      <c r="A17" s="98">
        <v>2025</v>
      </c>
      <c r="B17" s="79">
        <f>B16</f>
        <v>13702787.002489064</v>
      </c>
      <c r="C17" s="80">
        <f t="shared" ref="C17:G17" si="17">C16</f>
        <v>12449222.018510176</v>
      </c>
      <c r="D17" s="80">
        <f t="shared" si="17"/>
        <v>12000637.351500001</v>
      </c>
      <c r="E17" s="80">
        <f t="shared" si="17"/>
        <v>20230966.324500002</v>
      </c>
      <c r="F17" s="80">
        <f t="shared" si="17"/>
        <v>44227664.434111491</v>
      </c>
      <c r="G17" s="80">
        <f t="shared" si="17"/>
        <v>11898904.284639079</v>
      </c>
      <c r="H17" s="81">
        <f>INDEX(LINEST(H$2:H$4,$G$2:$G$4^{1,2}),1,1)*$A17*$A17+INDEX(LINEST(H$2:H$4,$G$2:$G$4^{1,2}),1,2)*$A17+INDEX(LINEST(H$2:H$4,$G$2:$G$4^{1,2}),1,3)</f>
        <v>4159353531.8671875</v>
      </c>
      <c r="I17" s="79">
        <f t="shared" ref="I17:I19" si="18">B17</f>
        <v>13702787.002489064</v>
      </c>
      <c r="J17" s="80">
        <f t="shared" ref="J17:J19" si="19">C17</f>
        <v>12449222.018510176</v>
      </c>
      <c r="K17" s="80">
        <f t="shared" ref="K17:K19" si="20">D17</f>
        <v>12000637.351500001</v>
      </c>
      <c r="L17" s="80">
        <f t="shared" ref="L17:L19" si="21">E17</f>
        <v>20230966.324500002</v>
      </c>
      <c r="M17" s="80">
        <f t="shared" ref="M17:M19" si="22">F17</f>
        <v>44227664.434111491</v>
      </c>
      <c r="N17" s="80">
        <f t="shared" ref="N17:N19" si="23">G17</f>
        <v>11898904.284639079</v>
      </c>
      <c r="O17" s="139">
        <f t="shared" ref="O17:O19" si="24">H17</f>
        <v>4159353531.8671875</v>
      </c>
      <c r="P17" s="79">
        <f>I17</f>
        <v>13702787.002489064</v>
      </c>
      <c r="Q17" s="80">
        <f t="shared" ref="Q17:Q19" si="25">J17</f>
        <v>12449222.018510176</v>
      </c>
      <c r="R17" s="80">
        <f t="shared" ref="R17:R19" si="26">K17</f>
        <v>12000637.351500001</v>
      </c>
      <c r="S17" s="80">
        <f t="shared" ref="S17:S19" si="27">L17</f>
        <v>20230966.324500002</v>
      </c>
      <c r="T17" s="80">
        <f t="shared" ref="T17:T19" si="28">M17</f>
        <v>44227664.434111491</v>
      </c>
      <c r="U17" s="80">
        <f t="shared" ref="U17:U19" si="29">N17</f>
        <v>11898904.284639079</v>
      </c>
      <c r="V17" s="139">
        <f t="shared" ref="V17:V19" si="30">O17</f>
        <v>4159353531.8671875</v>
      </c>
      <c r="W17" s="81">
        <f>INDEX(LINEST(W$2:W$4,$G$2:$G$4^{1,2}),1,1)*$A17*$A17+INDEX(LINEST(W$2:W$4,$G$2:$G$4^{1,2}),1,2)*$A17+INDEX(LINEST(W$2:W$4,$G$2:$G$4^{1,2}),1,3)</f>
        <v>1095272820.0944824</v>
      </c>
      <c r="X17" s="81">
        <f>INDEX(LINEST(X$2:X$4,$G$2:$G$4^{1,2}),1,1)*$A17*$A17+INDEX(LINEST(X$2:X$4,$G$2:$G$4^{1,2}),1,2)*$A17+INDEX(LINEST(X$2:X$4,$G$2:$G$4^{1,2}),1,3)</f>
        <v>369511640.47463989</v>
      </c>
      <c r="Y17" s="81">
        <f>INDEX(LINEST(Y$2:Y$4,$G$2:$G$4^{1,2}),1,1)*$A17*$A17+INDEX(LINEST(Y$2:Y$4,$G$2:$G$4^{1,2}),1,2)*$A17+INDEX(LINEST(Y$2:Y$4,$G$2:$G$4^{1,2}),1,3)</f>
        <v>22871576.447822809</v>
      </c>
      <c r="Z17" s="81">
        <f>INDEX(LINEST(Z$2:Z$4,$G$2:$G$4^{1,2}),1,1)*$A17*$A17+INDEX(LINEST(Z$2:Z$4,$G$2:$G$4^{1,2}),1,2)*$A17+INDEX(LINEST(Z$2:Z$4,$G$2:$G$4^{1,2}),1,3)</f>
        <v>46283444.071079254</v>
      </c>
      <c r="AA17" s="81">
        <f>INDEX(LINEST(AA$2:AA$4,$G$2:$G$4^{1,2}),1,1)*$A17*$A17+INDEX(LINEST(AA$2:AA$4,$G$2:$G$4^{1,2}),1,2)*$A17+INDEX(LINEST(AA$2:AA$4,$G$2:$G$4^{1,2}),1,3)</f>
        <v>249961157.08125687</v>
      </c>
      <c r="AB17" s="81">
        <f>INDEX(LINEST(AB$2:AB$4,$G$2:$G$4^{1,2}),1,1)*$A17*$A17+INDEX(LINEST(AB$2:AB$4,$G$2:$G$4^{1,2}),1,2)*$A17+INDEX(LINEST(AB$2:AB$4,$G$2:$G$4^{1,2}),1,3)</f>
        <v>216289952.61907959</v>
      </c>
      <c r="AC17" s="148">
        <f>INDEX(LINEST(AC$2:AC$4,$G$2:$G$4^{1,2}),1,1)*$A17*$A17+INDEX(LINEST(AC$2:AC$4,$G$2:$G$4^{1,2}),1,2)*$A17+INDEX(LINEST(AC$2:AC$4,$G$2:$G$4^{1,2}),1,3)</f>
        <v>5407159591.4277344</v>
      </c>
      <c r="AD17" s="79">
        <f t="shared" ref="AD17:AD19" si="31">W17</f>
        <v>1095272820.0944824</v>
      </c>
      <c r="AE17" s="80">
        <f t="shared" ref="AE17:AE19" si="32">X17</f>
        <v>369511640.47463989</v>
      </c>
      <c r="AF17" s="80">
        <f t="shared" ref="AF17:AF19" si="33">Y17</f>
        <v>22871576.447822809</v>
      </c>
      <c r="AG17" s="80">
        <f t="shared" ref="AG17:AG19" si="34">Z17</f>
        <v>46283444.071079254</v>
      </c>
      <c r="AH17" s="80">
        <f t="shared" ref="AH17:AH19" si="35">AA17</f>
        <v>249961157.08125687</v>
      </c>
      <c r="AI17" s="80">
        <f t="shared" ref="AI17:AI19" si="36">AB17</f>
        <v>216289952.61907959</v>
      </c>
      <c r="AJ17" s="139">
        <f t="shared" ref="AJ17:AJ19" si="37">AC17</f>
        <v>5407159591.4277344</v>
      </c>
      <c r="AK17" s="150">
        <f t="shared" ref="AK17:AK19" si="38">AD17</f>
        <v>1095272820.0944824</v>
      </c>
      <c r="AL17" s="80">
        <f t="shared" ref="AL17:AL19" si="39">AE17</f>
        <v>369511640.47463989</v>
      </c>
      <c r="AM17" s="80">
        <f t="shared" ref="AM17:AM19" si="40">AF17</f>
        <v>22871576.447822809</v>
      </c>
      <c r="AN17" s="80">
        <f t="shared" ref="AN17:AN19" si="41">AG17</f>
        <v>46283444.071079254</v>
      </c>
      <c r="AO17" s="80">
        <f t="shared" ref="AO17:AO19" si="42">AH17</f>
        <v>249961157.08125687</v>
      </c>
      <c r="AP17" s="80">
        <f t="shared" ref="AP17:AP19" si="43">AI17</f>
        <v>216289952.61907959</v>
      </c>
      <c r="AQ17" s="80">
        <f t="shared" ref="AQ17:AQ19" si="44">AJ17</f>
        <v>5407159591.4277344</v>
      </c>
      <c r="AR17" s="79">
        <f>AR16</f>
        <v>150367.95416664446</v>
      </c>
      <c r="AS17" s="80">
        <f t="shared" ref="AS17:AW17" si="45">AS16</f>
        <v>242878.68000001437</v>
      </c>
      <c r="AT17" s="80">
        <f t="shared" si="45"/>
        <v>633615.29583332303</v>
      </c>
      <c r="AU17" s="80">
        <f t="shared" si="45"/>
        <v>852682.43125000002</v>
      </c>
      <c r="AV17" s="80">
        <f t="shared" si="45"/>
        <v>1305767.3877777848</v>
      </c>
      <c r="AW17" s="80">
        <f t="shared" si="45"/>
        <v>269233.09166667698</v>
      </c>
      <c r="AX17" s="81">
        <f>INDEX(LINEST(AX$2:AX$4,$G$2:$G$4^{1,2}),1,1)*$A17*$A17+INDEX(LINEST(AX$2:AX$4,$G$2:$G$4^{1,2}),1,2)*$A17+INDEX(LINEST(AX$2:AX$4,$G$2:$G$4^{1,2}),1,3)</f>
        <v>89228888.925537109</v>
      </c>
      <c r="AY17" s="79">
        <f t="shared" ref="AY17:AY19" si="46">AR17</f>
        <v>150367.95416664446</v>
      </c>
      <c r="AZ17" s="80">
        <f t="shared" ref="AZ17:AZ19" si="47">AS17</f>
        <v>242878.68000001437</v>
      </c>
      <c r="BA17" s="80">
        <f t="shared" ref="BA17:BA19" si="48">AT17</f>
        <v>633615.29583332303</v>
      </c>
      <c r="BB17" s="80">
        <f t="shared" ref="BB17:BB19" si="49">AU17</f>
        <v>852682.43125000002</v>
      </c>
      <c r="BC17" s="80">
        <f t="shared" ref="BC17:BC19" si="50">AV17</f>
        <v>1305767.3877777848</v>
      </c>
      <c r="BD17" s="80">
        <f t="shared" ref="BD17:BD19" si="51">AW17</f>
        <v>269233.09166667698</v>
      </c>
      <c r="BE17" s="80">
        <f t="shared" ref="BE17:BE19" si="52">AX17</f>
        <v>89228888.925537109</v>
      </c>
      <c r="BF17" s="79">
        <f t="shared" ref="BF17:BF19" si="53">AY17</f>
        <v>150367.95416664446</v>
      </c>
      <c r="BG17" s="80">
        <f t="shared" ref="BG17:BG19" si="54">AZ17</f>
        <v>242878.68000001437</v>
      </c>
      <c r="BH17" s="80">
        <f t="shared" ref="BH17:BH19" si="55">BA17</f>
        <v>633615.29583332303</v>
      </c>
      <c r="BI17" s="80">
        <f t="shared" ref="BI17:BI19" si="56">BB17</f>
        <v>852682.43125000002</v>
      </c>
      <c r="BJ17" s="80">
        <f t="shared" ref="BJ17:BJ19" si="57">BC17</f>
        <v>1305767.3877777848</v>
      </c>
      <c r="BK17" s="80">
        <f t="shared" ref="BK17:BK19" si="58">BD17</f>
        <v>269233.09166667698</v>
      </c>
      <c r="BL17" s="139">
        <f t="shared" ref="BL17:BL19" si="59">BE17</f>
        <v>89228888.925537109</v>
      </c>
      <c r="BM17" s="147">
        <f>INDEX(LINEST(BM$2:BM$4,$G$2:$G$4^{1,2}),1,1)*$A17*$A17+INDEX(LINEST(BM$2:BM$4,$G$2:$G$4^{1,2}),1,2)*$A17+INDEX(LINEST(BM$2:BM$4,$G$2:$G$4^{1,2}),1,3)</f>
        <v>40205039.812168121</v>
      </c>
      <c r="BN17" s="81">
        <f>INDEX(LINEST(BN$2:BN$4,$G$2:$G$4^{1,2}),1,1)*$A17*$A17+INDEX(LINEST(BN$2:BN$4,$G$2:$G$4^{1,2}),1,2)*$A17+INDEX(LINEST(BN$2:BN$4,$G$2:$G$4^{1,2}),1,3)</f>
        <v>24214032.340974808</v>
      </c>
      <c r="BO17" s="81">
        <f>INDEX(LINEST(BO$2:BO$4,$G$2:$G$4^{1,2}),1,1)*$A17*$A17+INDEX(LINEST(BO$2:BO$4,$G$2:$G$4^{1,2}),1,2)*$A17+INDEX(LINEST(BO$2:BO$4,$G$2:$G$4^{1,2}),1,3)</f>
        <v>4153593.6553386748</v>
      </c>
      <c r="BP17" s="81">
        <f>INDEX(LINEST(BP$2:BP$4,$G$2:$G$4^{1,2}),1,1)*$A17*$A17+INDEX(LINEST(BP$2:BP$4,$G$2:$G$4^{1,2}),1,2)*$A17+INDEX(LINEST(BP$2:BP$4,$G$2:$G$4^{1,2}),1,3)</f>
        <v>6411822.1077005863</v>
      </c>
      <c r="BQ17" s="81">
        <f>INDEX(LINEST(BQ$2:BQ$4,$G$2:$G$4^{1,2}),1,1)*$A17*$A17+INDEX(LINEST(BQ$2:BQ$4,$G$2:$G$4^{1,2}),1,2)*$A17+INDEX(LINEST(BQ$2:BQ$4,$G$2:$G$4^{1,2}),1,3)</f>
        <v>23810886.996609211</v>
      </c>
      <c r="BR17" s="81">
        <f>INDEX(LINEST(BR$2:BR$4,$G$2:$G$4^{1,2}),1,1)*$A17*$A17+INDEX(LINEST(BR$2:BR$4,$G$2:$G$4^{1,2}),1,2)*$A17+INDEX(LINEST(BR$2:BR$4,$G$2:$G$4^{1,2}),1,3)</f>
        <v>12436603.807067871</v>
      </c>
      <c r="BS17" s="81">
        <f>INDEX(LINEST(BS$2:BS$4,$G$2:$G$4^{1,2}),1,1)*$A17*$A17+INDEX(LINEST(BS$2:BS$4,$G$2:$G$4^{1,2}),1,2)*$A17+INDEX(LINEST(BS$2:BS$4,$G$2:$G$4^{1,2}),1,3)</f>
        <v>115997555.60320282</v>
      </c>
      <c r="BT17" s="79">
        <f t="shared" ref="BT17:BT19" si="60">BM17</f>
        <v>40205039.812168121</v>
      </c>
      <c r="BU17" s="80">
        <f t="shared" ref="BU17:BU19" si="61">BN17</f>
        <v>24214032.340974808</v>
      </c>
      <c r="BV17" s="80">
        <f t="shared" ref="BV17:BV19" si="62">BO17</f>
        <v>4153593.6553386748</v>
      </c>
      <c r="BW17" s="80">
        <f t="shared" ref="BW17:BW19" si="63">BP17</f>
        <v>6411822.1077005863</v>
      </c>
      <c r="BX17" s="80">
        <f t="shared" ref="BX17:BX19" si="64">BQ17</f>
        <v>23810886.996609211</v>
      </c>
      <c r="BY17" s="80">
        <f t="shared" ref="BY17:BY19" si="65">BR17</f>
        <v>12436603.807067871</v>
      </c>
      <c r="BZ17" s="80">
        <f t="shared" ref="BZ17:BZ19" si="66">BS17</f>
        <v>115997555.60320282</v>
      </c>
      <c r="CA17" s="79">
        <f t="shared" ref="CA17:CA19" si="67">BT17</f>
        <v>40205039.812168121</v>
      </c>
      <c r="CB17" s="80">
        <f t="shared" ref="CB17:CB19" si="68">BU17</f>
        <v>24214032.340974808</v>
      </c>
      <c r="CC17" s="80">
        <f t="shared" ref="CC17:CC19" si="69">BV17</f>
        <v>4153593.6553386748</v>
      </c>
      <c r="CD17" s="80">
        <f t="shared" ref="CD17:CD19" si="70">BW17</f>
        <v>6411822.1077005863</v>
      </c>
      <c r="CE17" s="80">
        <f t="shared" ref="CE17:CE19" si="71">BX17</f>
        <v>23810886.996609211</v>
      </c>
      <c r="CF17" s="80">
        <f t="shared" ref="CF17:CF19" si="72">BY17</f>
        <v>12436603.807067871</v>
      </c>
      <c r="CG17" s="139">
        <f t="shared" ref="CG17:CG19" si="73">BZ17</f>
        <v>115997555.60320282</v>
      </c>
    </row>
    <row r="18" spans="1:85" x14ac:dyDescent="0.25">
      <c r="A18" s="98">
        <v>2026</v>
      </c>
      <c r="B18" s="79">
        <f>B17</f>
        <v>13702787.002489064</v>
      </c>
      <c r="C18" s="80">
        <f>C17</f>
        <v>12449222.018510176</v>
      </c>
      <c r="D18" s="80">
        <f>D17</f>
        <v>12000637.351500001</v>
      </c>
      <c r="E18" s="80">
        <f>E17</f>
        <v>20230966.324500002</v>
      </c>
      <c r="F18" s="80">
        <f>F17</f>
        <v>44227664.434111491</v>
      </c>
      <c r="G18" s="80">
        <f>G17</f>
        <v>11898904.284639079</v>
      </c>
      <c r="H18" s="81">
        <f>INDEX(LINEST(H$2:H$4,$G$2:$G$4^{1,2}),1,1)*$A18*$A18+INDEX(LINEST(H$2:H$4,$G$2:$G$4^{1,2}),1,2)*$A18+INDEX(LINEST(H$2:H$4,$G$2:$G$4^{1,2}),1,3)</f>
        <v>4175479475.3535156</v>
      </c>
      <c r="I18" s="79">
        <f t="shared" si="18"/>
        <v>13702787.002489064</v>
      </c>
      <c r="J18" s="80">
        <f t="shared" si="19"/>
        <v>12449222.018510176</v>
      </c>
      <c r="K18" s="80">
        <f t="shared" si="20"/>
        <v>12000637.351500001</v>
      </c>
      <c r="L18" s="80">
        <f t="shared" si="21"/>
        <v>20230966.324500002</v>
      </c>
      <c r="M18" s="80">
        <f t="shared" si="22"/>
        <v>44227664.434111491</v>
      </c>
      <c r="N18" s="80">
        <f t="shared" si="23"/>
        <v>11898904.284639079</v>
      </c>
      <c r="O18" s="139">
        <f t="shared" si="24"/>
        <v>4175479475.3535156</v>
      </c>
      <c r="P18" s="79">
        <f t="shared" ref="P18:P19" si="74">I18</f>
        <v>13702787.002489064</v>
      </c>
      <c r="Q18" s="80">
        <f t="shared" si="25"/>
        <v>12449222.018510176</v>
      </c>
      <c r="R18" s="80">
        <f t="shared" si="26"/>
        <v>12000637.351500001</v>
      </c>
      <c r="S18" s="80">
        <f t="shared" si="27"/>
        <v>20230966.324500002</v>
      </c>
      <c r="T18" s="80">
        <f t="shared" si="28"/>
        <v>44227664.434111491</v>
      </c>
      <c r="U18" s="80">
        <f t="shared" si="29"/>
        <v>11898904.284639079</v>
      </c>
      <c r="V18" s="139">
        <f t="shared" si="30"/>
        <v>4175479475.3535156</v>
      </c>
      <c r="W18" s="81">
        <f>INDEX(LINEST(W$2:W$4,$G$2:$G$4^{1,2}),1,1)*$A18*$A18+INDEX(LINEST(W$2:W$4,$G$2:$G$4^{1,2}),1,2)*$A18+INDEX(LINEST(W$2:W$4,$G$2:$G$4^{1,2}),1,3)</f>
        <v>1106421115.552124</v>
      </c>
      <c r="X18" s="81">
        <f>INDEX(LINEST(X$2:X$4,$G$2:$G$4^{1,2}),1,1)*$A18*$A18+INDEX(LINEST(X$2:X$4,$G$2:$G$4^{1,2}),1,2)*$A18+INDEX(LINEST(X$2:X$4,$G$2:$G$4^{1,2}),1,3)</f>
        <v>372551275.56283569</v>
      </c>
      <c r="Y18" s="81">
        <f>INDEX(LINEST(Y$2:Y$4,$G$2:$G$4^{1,2}),1,1)*$A18*$A18+INDEX(LINEST(Y$2:Y$4,$G$2:$G$4^{1,2}),1,2)*$A18+INDEX(LINEST(Y$2:Y$4,$G$2:$G$4^{1,2}),1,3)</f>
        <v>22893794.604727507</v>
      </c>
      <c r="Z18" s="81">
        <f>INDEX(LINEST(Z$2:Z$4,$G$2:$G$4^{1,2}),1,1)*$A18*$A18+INDEX(LINEST(Z$2:Z$4,$G$2:$G$4^{1,2}),1,2)*$A18+INDEX(LINEST(Z$2:Z$4,$G$2:$G$4^{1,2}),1,3)</f>
        <v>46476870.773599625</v>
      </c>
      <c r="AA18" s="81">
        <f>INDEX(LINEST(AA$2:AA$4,$G$2:$G$4^{1,2}),1,1)*$A18*$A18+INDEX(LINEST(AA$2:AA$4,$G$2:$G$4^{1,2}),1,2)*$A18+INDEX(LINEST(AA$2:AA$4,$G$2:$G$4^{1,2}),1,3)</f>
        <v>250350680.45205688</v>
      </c>
      <c r="AB18" s="81">
        <f>INDEX(LINEST(AB$2:AB$4,$G$2:$G$4^{1,2}),1,1)*$A18*$A18+INDEX(LINEST(AB$2:AB$4,$G$2:$G$4^{1,2}),1,2)*$A18+INDEX(LINEST(AB$2:AB$4,$G$2:$G$4^{1,2}),1,3)</f>
        <v>217679896.74058533</v>
      </c>
      <c r="AC18" s="148">
        <f>INDEX(LINEST(AC$2:AC$4,$G$2:$G$4^{1,2}),1,1)*$A18*$A18+INDEX(LINEST(AC$2:AC$4,$G$2:$G$4^{1,2}),1,2)*$A18+INDEX(LINEST(AC$2:AC$4,$G$2:$G$4^{1,2}),1,3)</f>
        <v>5428123317.9594727</v>
      </c>
      <c r="AD18" s="79">
        <f t="shared" si="31"/>
        <v>1106421115.552124</v>
      </c>
      <c r="AE18" s="80">
        <f t="shared" si="32"/>
        <v>372551275.56283569</v>
      </c>
      <c r="AF18" s="80">
        <f t="shared" si="33"/>
        <v>22893794.604727507</v>
      </c>
      <c r="AG18" s="80">
        <f t="shared" si="34"/>
        <v>46476870.773599625</v>
      </c>
      <c r="AH18" s="80">
        <f t="shared" si="35"/>
        <v>250350680.45205688</v>
      </c>
      <c r="AI18" s="80">
        <f t="shared" si="36"/>
        <v>217679896.74058533</v>
      </c>
      <c r="AJ18" s="139">
        <f t="shared" si="37"/>
        <v>5428123317.9594727</v>
      </c>
      <c r="AK18" s="150">
        <f t="shared" si="38"/>
        <v>1106421115.552124</v>
      </c>
      <c r="AL18" s="80">
        <f t="shared" si="39"/>
        <v>372551275.56283569</v>
      </c>
      <c r="AM18" s="80">
        <f t="shared" si="40"/>
        <v>22893794.604727507</v>
      </c>
      <c r="AN18" s="80">
        <f t="shared" si="41"/>
        <v>46476870.773599625</v>
      </c>
      <c r="AO18" s="80">
        <f t="shared" si="42"/>
        <v>250350680.45205688</v>
      </c>
      <c r="AP18" s="80">
        <f t="shared" si="43"/>
        <v>217679896.74058533</v>
      </c>
      <c r="AQ18" s="80">
        <f t="shared" si="44"/>
        <v>5428123317.9594727</v>
      </c>
      <c r="AR18" s="79">
        <f>AR17</f>
        <v>150367.95416664446</v>
      </c>
      <c r="AS18" s="80">
        <f>AS17</f>
        <v>242878.68000001437</v>
      </c>
      <c r="AT18" s="80">
        <f>AT17</f>
        <v>633615.29583332303</v>
      </c>
      <c r="AU18" s="80">
        <f>AU17</f>
        <v>852682.43125000002</v>
      </c>
      <c r="AV18" s="80">
        <f>AV17</f>
        <v>1305767.3877777848</v>
      </c>
      <c r="AW18" s="80">
        <f>AW17</f>
        <v>269233.09166667698</v>
      </c>
      <c r="AX18" s="81">
        <f>INDEX(LINEST(AX$2:AX$4,$G$2:$G$4^{1,2}),1,1)*$A18*$A18+INDEX(LINEST(AX$2:AX$4,$G$2:$G$4^{1,2}),1,2)*$A18+INDEX(LINEST(AX$2:AX$4,$G$2:$G$4^{1,2}),1,3)</f>
        <v>89773391.019111633</v>
      </c>
      <c r="AY18" s="79">
        <f t="shared" si="46"/>
        <v>150367.95416664446</v>
      </c>
      <c r="AZ18" s="80">
        <f t="shared" si="47"/>
        <v>242878.68000001437</v>
      </c>
      <c r="BA18" s="80">
        <f t="shared" si="48"/>
        <v>633615.29583332303</v>
      </c>
      <c r="BB18" s="80">
        <f t="shared" si="49"/>
        <v>852682.43125000002</v>
      </c>
      <c r="BC18" s="80">
        <f t="shared" si="50"/>
        <v>1305767.3877777848</v>
      </c>
      <c r="BD18" s="80">
        <f t="shared" si="51"/>
        <v>269233.09166667698</v>
      </c>
      <c r="BE18" s="80">
        <f t="shared" si="52"/>
        <v>89773391.019111633</v>
      </c>
      <c r="BF18" s="79">
        <f t="shared" si="53"/>
        <v>150367.95416664446</v>
      </c>
      <c r="BG18" s="80">
        <f t="shared" si="54"/>
        <v>242878.68000001437</v>
      </c>
      <c r="BH18" s="80">
        <f t="shared" si="55"/>
        <v>633615.29583332303</v>
      </c>
      <c r="BI18" s="80">
        <f t="shared" si="56"/>
        <v>852682.43125000002</v>
      </c>
      <c r="BJ18" s="80">
        <f t="shared" si="57"/>
        <v>1305767.3877777848</v>
      </c>
      <c r="BK18" s="80">
        <f t="shared" si="58"/>
        <v>269233.09166667698</v>
      </c>
      <c r="BL18" s="139">
        <f t="shared" si="59"/>
        <v>89773391.019111633</v>
      </c>
      <c r="BM18" s="147">
        <f>INDEX(LINEST(BM$2:BM$4,$G$2:$G$4^{1,2}),1,1)*$A18*$A18+INDEX(LINEST(BM$2:BM$4,$G$2:$G$4^{1,2}),1,2)*$A18+INDEX(LINEST(BM$2:BM$4,$G$2:$G$4^{1,2}),1,3)</f>
        <v>40560862.831707001</v>
      </c>
      <c r="BN18" s="81">
        <f>INDEX(LINEST(BN$2:BN$4,$G$2:$G$4^{1,2}),1,1)*$A18*$A18+INDEX(LINEST(BN$2:BN$4,$G$2:$G$4^{1,2}),1,2)*$A18+INDEX(LINEST(BN$2:BN$4,$G$2:$G$4^{1,2}),1,3)</f>
        <v>24413914.622730255</v>
      </c>
      <c r="BO18" s="81">
        <f>INDEX(LINEST(BO$2:BO$4,$G$2:$G$4^{1,2}),1,1)*$A18*$A18+INDEX(LINEST(BO$2:BO$4,$G$2:$G$4^{1,2}),1,2)*$A18+INDEX(LINEST(BO$2:BO$4,$G$2:$G$4^{1,2}),1,3)</f>
        <v>4156952.3740286827</v>
      </c>
      <c r="BP18" s="81">
        <f>INDEX(LINEST(BP$2:BP$4,$G$2:$G$4^{1,2}),1,1)*$A18*$A18+INDEX(LINEST(BP$2:BP$4,$G$2:$G$4^{1,2}),1,2)*$A18+INDEX(LINEST(BP$2:BP$4,$G$2:$G$4^{1,2}),1,3)</f>
        <v>6427520.8387393951</v>
      </c>
      <c r="BQ18" s="81">
        <f>INDEX(LINEST(BQ$2:BQ$4,$G$2:$G$4^{1,2}),1,1)*$A18*$A18+INDEX(LINEST(BQ$2:BQ$4,$G$2:$G$4^{1,2}),1,2)*$A18+INDEX(LINEST(BQ$2:BQ$4,$G$2:$G$4^{1,2}),1,3)</f>
        <v>23834968.548082829</v>
      </c>
      <c r="BR18" s="81">
        <f>INDEX(LINEST(BR$2:BR$4,$G$2:$G$4^{1,2}),1,1)*$A18*$A18+INDEX(LINEST(BR$2:BR$4,$G$2:$G$4^{1,2}),1,2)*$A18+INDEX(LINEST(BR$2:BR$4,$G$2:$G$4^{1,2}),1,3)</f>
        <v>12504459.033726692</v>
      </c>
      <c r="BS18" s="81">
        <f>INDEX(LINEST(BS$2:BS$4,$G$2:$G$4^{1,2}),1,1)*$A18*$A18+INDEX(LINEST(BS$2:BS$4,$G$2:$G$4^{1,2}),1,2)*$A18+INDEX(LINEST(BS$2:BS$4,$G$2:$G$4^{1,2}),1,3)</f>
        <v>116705408.32484436</v>
      </c>
      <c r="BT18" s="79">
        <f t="shared" si="60"/>
        <v>40560862.831707001</v>
      </c>
      <c r="BU18" s="80">
        <f t="shared" si="61"/>
        <v>24413914.622730255</v>
      </c>
      <c r="BV18" s="80">
        <f t="shared" si="62"/>
        <v>4156952.3740286827</v>
      </c>
      <c r="BW18" s="80">
        <f t="shared" si="63"/>
        <v>6427520.8387393951</v>
      </c>
      <c r="BX18" s="80">
        <f t="shared" si="64"/>
        <v>23834968.548082829</v>
      </c>
      <c r="BY18" s="80">
        <f t="shared" si="65"/>
        <v>12504459.033726692</v>
      </c>
      <c r="BZ18" s="80">
        <f t="shared" si="66"/>
        <v>116705408.32484436</v>
      </c>
      <c r="CA18" s="79">
        <f t="shared" si="67"/>
        <v>40560862.831707001</v>
      </c>
      <c r="CB18" s="80">
        <f t="shared" si="68"/>
        <v>24413914.622730255</v>
      </c>
      <c r="CC18" s="80">
        <f t="shared" si="69"/>
        <v>4156952.3740286827</v>
      </c>
      <c r="CD18" s="80">
        <f t="shared" si="70"/>
        <v>6427520.8387393951</v>
      </c>
      <c r="CE18" s="80">
        <f t="shared" si="71"/>
        <v>23834968.548082829</v>
      </c>
      <c r="CF18" s="80">
        <f t="shared" si="72"/>
        <v>12504459.033726692</v>
      </c>
      <c r="CG18" s="139">
        <f t="shared" si="73"/>
        <v>116705408.32484436</v>
      </c>
    </row>
    <row r="19" spans="1:85" x14ac:dyDescent="0.25">
      <c r="A19" s="98">
        <v>2027</v>
      </c>
      <c r="B19" s="79">
        <f t="shared" ref="B19" si="75">B18</f>
        <v>13702787.002489064</v>
      </c>
      <c r="C19" s="80">
        <f t="shared" ref="C19" si="76">C18</f>
        <v>12449222.018510176</v>
      </c>
      <c r="D19" s="80">
        <f t="shared" ref="D19" si="77">D18</f>
        <v>12000637.351500001</v>
      </c>
      <c r="E19" s="80">
        <f t="shared" ref="E19" si="78">E18</f>
        <v>20230966.324500002</v>
      </c>
      <c r="F19" s="80">
        <f t="shared" ref="F19" si="79">F18</f>
        <v>44227664.434111491</v>
      </c>
      <c r="G19" s="80">
        <f t="shared" ref="G19" si="80">G18</f>
        <v>11898904.284639079</v>
      </c>
      <c r="H19" s="81">
        <f>INDEX(LINEST(H$2:H$4,$G$2:$G$4^{1,2}),1,1)*$A19*$A19+INDEX(LINEST(H$2:H$4,$G$2:$G$4^{1,2}),1,2)*$A19+INDEX(LINEST(H$2:H$4,$G$2:$G$4^{1,2}),1,3)</f>
        <v>4191057309.8479004</v>
      </c>
      <c r="I19" s="79">
        <f t="shared" si="18"/>
        <v>13702787.002489064</v>
      </c>
      <c r="J19" s="80">
        <f t="shared" si="19"/>
        <v>12449222.018510176</v>
      </c>
      <c r="K19" s="80">
        <f t="shared" si="20"/>
        <v>12000637.351500001</v>
      </c>
      <c r="L19" s="80">
        <f t="shared" si="21"/>
        <v>20230966.324500002</v>
      </c>
      <c r="M19" s="80">
        <f t="shared" si="22"/>
        <v>44227664.434111491</v>
      </c>
      <c r="N19" s="80">
        <f t="shared" si="23"/>
        <v>11898904.284639079</v>
      </c>
      <c r="O19" s="139">
        <f t="shared" si="24"/>
        <v>4191057309.8479004</v>
      </c>
      <c r="P19" s="79">
        <f t="shared" si="74"/>
        <v>13702787.002489064</v>
      </c>
      <c r="Q19" s="80">
        <f t="shared" si="25"/>
        <v>12449222.018510176</v>
      </c>
      <c r="R19" s="80">
        <f t="shared" si="26"/>
        <v>12000637.351500001</v>
      </c>
      <c r="S19" s="80">
        <f t="shared" si="27"/>
        <v>20230966.324500002</v>
      </c>
      <c r="T19" s="80">
        <f t="shared" si="28"/>
        <v>44227664.434111491</v>
      </c>
      <c r="U19" s="80">
        <f t="shared" si="29"/>
        <v>11898904.284639079</v>
      </c>
      <c r="V19" s="139">
        <f t="shared" si="30"/>
        <v>4191057309.8479004</v>
      </c>
      <c r="W19" s="81">
        <f>INDEX(LINEST(W$2:W$4,$G$2:$G$4^{1,2}),1,1)*$A19*$A19+INDEX(LINEST(W$2:W$4,$G$2:$G$4^{1,2}),1,2)*$A19+INDEX(LINEST(W$2:W$4,$G$2:$G$4^{1,2}),1,3)</f>
        <v>1117190488.6239014</v>
      </c>
      <c r="X19" s="81">
        <f>INDEX(LINEST(X$2:X$4,$G$2:$G$4^{1,2}),1,1)*$A19*$A19+INDEX(LINEST(X$2:X$4,$G$2:$G$4^{1,2}),1,2)*$A19+INDEX(LINEST(X$2:X$4,$G$2:$G$4^{1,2}),1,3)</f>
        <v>375487595.68389893</v>
      </c>
      <c r="Y19" s="81">
        <f>INDEX(LINEST(Y$2:Y$4,$G$2:$G$4^{1,2}),1,1)*$A19*$A19+INDEX(LINEST(Y$2:Y$4,$G$2:$G$4^{1,2}),1,2)*$A19+INDEX(LINEST(Y$2:Y$4,$G$2:$G$4^{1,2}),1,3)</f>
        <v>22915257.582774878</v>
      </c>
      <c r="Z19" s="81">
        <f>INDEX(LINEST(Z$2:Z$4,$G$2:$G$4^{1,2}),1,1)*$A19*$A19+INDEX(LINEST(Z$2:Z$4,$G$2:$G$4^{1,2}),1,2)*$A19+INDEX(LINEST(Z$2:Z$4,$G$2:$G$4^{1,2}),1,3)</f>
        <v>46663723.044366837</v>
      </c>
      <c r="AA19" s="81">
        <f>INDEX(LINEST(AA$2:AA$4,$G$2:$G$4^{1,2}),1,1)*$A19*$A19+INDEX(LINEST(AA$2:AA$4,$G$2:$G$4^{1,2}),1,2)*$A19+INDEX(LINEST(AA$2:AA$4,$G$2:$G$4^{1,2}),1,3)</f>
        <v>250726964.20918274</v>
      </c>
      <c r="AB19" s="81">
        <f>INDEX(LINEST(AB$2:AB$4,$G$2:$G$4^{1,2}),1,1)*$A19*$A19+INDEX(LINEST(AB$2:AB$4,$G$2:$G$4^{1,2}),1,2)*$A19+INDEX(LINEST(AB$2:AB$4,$G$2:$G$4^{1,2}),1,3)</f>
        <v>219022597.68086243</v>
      </c>
      <c r="AC19" s="148">
        <f>INDEX(LINEST(AC$2:AC$4,$G$2:$G$4^{1,2}),1,1)*$A19*$A19+INDEX(LINEST(AC$2:AC$4,$G$2:$G$4^{1,2}),1,2)*$A19+INDEX(LINEST(AC$2:AC$4,$G$2:$G$4^{1,2}),1,3)</f>
        <v>5448374502.8024902</v>
      </c>
      <c r="AD19" s="79">
        <f t="shared" si="31"/>
        <v>1117190488.6239014</v>
      </c>
      <c r="AE19" s="80">
        <f t="shared" si="32"/>
        <v>375487595.68389893</v>
      </c>
      <c r="AF19" s="80">
        <f t="shared" si="33"/>
        <v>22915257.582774878</v>
      </c>
      <c r="AG19" s="80">
        <f t="shared" si="34"/>
        <v>46663723.044366837</v>
      </c>
      <c r="AH19" s="80">
        <f t="shared" si="35"/>
        <v>250726964.20918274</v>
      </c>
      <c r="AI19" s="80">
        <f t="shared" si="36"/>
        <v>219022597.68086243</v>
      </c>
      <c r="AJ19" s="139">
        <f t="shared" si="37"/>
        <v>5448374502.8024902</v>
      </c>
      <c r="AK19" s="150">
        <f t="shared" si="38"/>
        <v>1117190488.6239014</v>
      </c>
      <c r="AL19" s="80">
        <f t="shared" si="39"/>
        <v>375487595.68389893</v>
      </c>
      <c r="AM19" s="80">
        <f t="shared" si="40"/>
        <v>22915257.582774878</v>
      </c>
      <c r="AN19" s="80">
        <f t="shared" si="41"/>
        <v>46663723.044366837</v>
      </c>
      <c r="AO19" s="80">
        <f t="shared" si="42"/>
        <v>250726964.20918274</v>
      </c>
      <c r="AP19" s="80">
        <f t="shared" si="43"/>
        <v>219022597.68086243</v>
      </c>
      <c r="AQ19" s="80">
        <f t="shared" si="44"/>
        <v>5448374502.8024902</v>
      </c>
      <c r="AR19" s="79">
        <f t="shared" ref="AR19" si="81">AR18</f>
        <v>150367.95416664446</v>
      </c>
      <c r="AS19" s="80">
        <f t="shared" ref="AS19" si="82">AS18</f>
        <v>242878.68000001437</v>
      </c>
      <c r="AT19" s="80">
        <f t="shared" ref="AT19" si="83">AT18</f>
        <v>633615.29583332303</v>
      </c>
      <c r="AU19" s="80">
        <f t="shared" ref="AU19" si="84">AU18</f>
        <v>852682.43125000002</v>
      </c>
      <c r="AV19" s="80">
        <f t="shared" ref="AV19" si="85">AV18</f>
        <v>1305767.3877777848</v>
      </c>
      <c r="AW19" s="80">
        <f t="shared" ref="AW19" si="86">AW18</f>
        <v>269233.09166667698</v>
      </c>
      <c r="AX19" s="81">
        <f>INDEX(LINEST(AX$2:AX$4,$G$2:$G$4^{1,2}),1,1)*$A19*$A19+INDEX(LINEST(AX$2:AX$4,$G$2:$G$4^{1,2}),1,2)*$A19+INDEX(LINEST(AX$2:AX$4,$G$2:$G$4^{1,2}),1,3)</f>
        <v>90299385.885894775</v>
      </c>
      <c r="AY19" s="79">
        <f t="shared" si="46"/>
        <v>150367.95416664446</v>
      </c>
      <c r="AZ19" s="80">
        <f t="shared" si="47"/>
        <v>242878.68000001437</v>
      </c>
      <c r="BA19" s="80">
        <f t="shared" si="48"/>
        <v>633615.29583332303</v>
      </c>
      <c r="BB19" s="80">
        <f t="shared" si="49"/>
        <v>852682.43125000002</v>
      </c>
      <c r="BC19" s="80">
        <f t="shared" si="50"/>
        <v>1305767.3877777848</v>
      </c>
      <c r="BD19" s="80">
        <f t="shared" si="51"/>
        <v>269233.09166667698</v>
      </c>
      <c r="BE19" s="80">
        <f t="shared" si="52"/>
        <v>90299385.885894775</v>
      </c>
      <c r="BF19" s="79">
        <f t="shared" si="53"/>
        <v>150367.95416664446</v>
      </c>
      <c r="BG19" s="80">
        <f t="shared" si="54"/>
        <v>242878.68000001437</v>
      </c>
      <c r="BH19" s="80">
        <f t="shared" si="55"/>
        <v>633615.29583332303</v>
      </c>
      <c r="BI19" s="80">
        <f t="shared" si="56"/>
        <v>852682.43125000002</v>
      </c>
      <c r="BJ19" s="80">
        <f t="shared" si="57"/>
        <v>1305767.3877777848</v>
      </c>
      <c r="BK19" s="80">
        <f t="shared" si="58"/>
        <v>269233.09166667698</v>
      </c>
      <c r="BL19" s="139">
        <f t="shared" si="59"/>
        <v>90299385.885894775</v>
      </c>
      <c r="BM19" s="147">
        <f>INDEX(LINEST(BM$2:BM$4,$G$2:$G$4^{1,2}),1,1)*$A19*$A19+INDEX(LINEST(BM$2:BM$4,$G$2:$G$4^{1,2}),1,2)*$A19+INDEX(LINEST(BM$2:BM$4,$G$2:$G$4^{1,2}),1,3)</f>
        <v>40904591.687786102</v>
      </c>
      <c r="BN19" s="81">
        <f>INDEX(LINEST(BN$2:BN$4,$G$2:$G$4^{1,2}),1,1)*$A19*$A19+INDEX(LINEST(BN$2:BN$4,$G$2:$G$4^{1,2}),1,2)*$A19+INDEX(LINEST(BN$2:BN$4,$G$2:$G$4^{1,2}),1,3)</f>
        <v>24607003.052331924</v>
      </c>
      <c r="BO19" s="81">
        <f>INDEX(LINEST(BO$2:BO$4,$G$2:$G$4^{1,2}),1,1)*$A19*$A19+INDEX(LINEST(BO$2:BO$4,$G$2:$G$4^{1,2}),1,2)*$A19+INDEX(LINEST(BO$2:BO$4,$G$2:$G$4^{1,2}),1,3)</f>
        <v>4160196.9323338866</v>
      </c>
      <c r="BP19" s="81">
        <f>INDEX(LINEST(BP$2:BP$4,$G$2:$G$4^{1,2}),1,1)*$A19*$A19+INDEX(LINEST(BP$2:BP$4,$G$2:$G$4^{1,2}),1,2)*$A19+INDEX(LINEST(BP$2:BP$4,$G$2:$G$4^{1,2}),1,3)</f>
        <v>6442685.9814240932</v>
      </c>
      <c r="BQ19" s="81">
        <f>INDEX(LINEST(BQ$2:BQ$4,$G$2:$G$4^{1,2}),1,1)*$A19*$A19+INDEX(LINEST(BQ$2:BQ$4,$G$2:$G$4^{1,2}),1,2)*$A19+INDEX(LINEST(BQ$2:BQ$4,$G$2:$G$4^{1,2}),1,3)</f>
        <v>23858231.585285425</v>
      </c>
      <c r="BR19" s="81">
        <f>INDEX(LINEST(BR$2:BR$4,$G$2:$G$4^{1,2}),1,1)*$A19*$A19+INDEX(LINEST(BR$2:BR$4,$G$2:$G$4^{1,2}),1,2)*$A19+INDEX(LINEST(BR$2:BR$4,$G$2:$G$4^{1,2}),1,3)</f>
        <v>12570007.911001205</v>
      </c>
      <c r="BS19" s="81">
        <f>INDEX(LINEST(BS$2:BS$4,$G$2:$G$4^{1,2}),1,1)*$A19*$A19+INDEX(LINEST(BS$2:BS$4,$G$2:$G$4^{1,2}),1,2)*$A19+INDEX(LINEST(BS$2:BS$4,$G$2:$G$4^{1,2}),1,3)</f>
        <v>117389201.65164185</v>
      </c>
      <c r="BT19" s="79">
        <f t="shared" si="60"/>
        <v>40904591.687786102</v>
      </c>
      <c r="BU19" s="80">
        <f t="shared" si="61"/>
        <v>24607003.052331924</v>
      </c>
      <c r="BV19" s="80">
        <f t="shared" si="62"/>
        <v>4160196.9323338866</v>
      </c>
      <c r="BW19" s="80">
        <f t="shared" si="63"/>
        <v>6442685.9814240932</v>
      </c>
      <c r="BX19" s="80">
        <f t="shared" si="64"/>
        <v>23858231.585285425</v>
      </c>
      <c r="BY19" s="80">
        <f t="shared" si="65"/>
        <v>12570007.911001205</v>
      </c>
      <c r="BZ19" s="80">
        <f t="shared" si="66"/>
        <v>117389201.65164185</v>
      </c>
      <c r="CA19" s="79">
        <f t="shared" si="67"/>
        <v>40904591.687786102</v>
      </c>
      <c r="CB19" s="80">
        <f t="shared" si="68"/>
        <v>24607003.052331924</v>
      </c>
      <c r="CC19" s="80">
        <f t="shared" si="69"/>
        <v>4160196.9323338866</v>
      </c>
      <c r="CD19" s="80">
        <f t="shared" si="70"/>
        <v>6442685.9814240932</v>
      </c>
      <c r="CE19" s="80">
        <f t="shared" si="71"/>
        <v>23858231.585285425</v>
      </c>
      <c r="CF19" s="80">
        <f t="shared" si="72"/>
        <v>12570007.911001205</v>
      </c>
      <c r="CG19" s="139">
        <f t="shared" si="73"/>
        <v>117389201.65164185</v>
      </c>
    </row>
    <row r="20" spans="1:85" x14ac:dyDescent="0.25">
      <c r="A20" s="153">
        <v>2028</v>
      </c>
      <c r="B20" s="208">
        <f t="shared" ref="B20:G22" si="87">B19</f>
        <v>13702787.002489064</v>
      </c>
      <c r="C20" s="209">
        <f t="shared" si="87"/>
        <v>12449222.018510176</v>
      </c>
      <c r="D20" s="209">
        <f t="shared" si="87"/>
        <v>12000637.351500001</v>
      </c>
      <c r="E20" s="209">
        <f t="shared" si="87"/>
        <v>20230966.324500002</v>
      </c>
      <c r="F20" s="209">
        <f t="shared" si="87"/>
        <v>44227664.434111491</v>
      </c>
      <c r="G20" s="209">
        <f t="shared" si="87"/>
        <v>11898904.284639079</v>
      </c>
      <c r="H20" s="209">
        <f>INDEX(LINEST(H$2:H$4,$G$2:$G$4^{1,2}),1,1)*$A20*$A20+INDEX(LINEST(H$2:H$4,$G$2:$G$4^{1,2}),1,2)*$A20+INDEX(LINEST(H$2:H$4,$G$2:$G$4^{1,2}),1,3)</f>
        <v>4206087035.3508301</v>
      </c>
      <c r="I20" s="157">
        <f>'výkony-model'!K95</f>
        <v>16407165.516249999</v>
      </c>
      <c r="J20" s="158">
        <f>'výkony-model'!K96</f>
        <v>14574575.915999999</v>
      </c>
      <c r="K20" s="158">
        <f>'výkony-model'!K93</f>
        <v>12000637.351500001</v>
      </c>
      <c r="L20" s="158">
        <f>'výkony-model'!K90</f>
        <v>20230966.324500002</v>
      </c>
      <c r="M20" s="158">
        <f>'výkony-model'!K91</f>
        <v>43329688.371999994</v>
      </c>
      <c r="N20" s="158">
        <f>'výkony-model'!K92</f>
        <v>11898811.064999999</v>
      </c>
      <c r="O20" s="159">
        <f>'výkony-model'!K98</f>
        <v>4210426570.6343579</v>
      </c>
      <c r="P20" s="157">
        <f>'výkony-model'!K141</f>
        <v>16527834.00825</v>
      </c>
      <c r="Q20" s="158">
        <f>'výkony-model'!K142</f>
        <v>14681988.396000002</v>
      </c>
      <c r="R20" s="158">
        <f>'výkony-model'!K139</f>
        <v>12000637.351500001</v>
      </c>
      <c r="S20" s="158">
        <f>'výkony-model'!K136</f>
        <v>20230966.324500002</v>
      </c>
      <c r="T20" s="158">
        <f>'výkony-model'!K137</f>
        <v>43329688.371999994</v>
      </c>
      <c r="U20" s="158">
        <f>'výkony-model'!K138</f>
        <v>11898811.064999999</v>
      </c>
      <c r="V20" s="159">
        <f>'výkony-model'!K144</f>
        <v>4201477887.6119761</v>
      </c>
      <c r="W20" s="209">
        <f>INDEX(LINEST(W$2:W$4,$G$2:$G$4^{1,2}),1,1)*$A20*$A20+INDEX(LINEST(W$2:W$4,$G$2:$G$4^{1,2}),1,2)*$A20+INDEX(LINEST(W$2:W$4,$G$2:$G$4^{1,2}),1,3)</f>
        <v>1127580939.3095703</v>
      </c>
      <c r="X20" s="209">
        <f>INDEX(LINEST(X$2:X$4,$G$2:$G$4^{1,2}),1,1)*$A20*$A20+INDEX(LINEST(X$2:X$4,$G$2:$G$4^{1,2}),1,2)*$A20+INDEX(LINEST(X$2:X$4,$G$2:$G$4^{1,2}),1,3)</f>
        <v>378320600.837677</v>
      </c>
      <c r="Y20" s="209">
        <f>INDEX(LINEST(Y$2:Y$4,$G$2:$G$4^{1,2}),1,1)*$A20*$A20+INDEX(LINEST(Y$2:Y$4,$G$2:$G$4^{1,2}),1,2)*$A20+INDEX(LINEST(Y$2:Y$4,$G$2:$G$4^{1,2}),1,3)</f>
        <v>22935965.381965399</v>
      </c>
      <c r="Z20" s="209">
        <f>INDEX(LINEST(Z$2:Z$4,$G$2:$G$4^{1,2}),1,1)*$A20*$A20+INDEX(LINEST(Z$2:Z$4,$G$2:$G$4^{1,2}),1,2)*$A20+INDEX(LINEST(Z$2:Z$4,$G$2:$G$4^{1,2}),1,3)</f>
        <v>46844000.883388519</v>
      </c>
      <c r="AA20" s="209">
        <f>INDEX(LINEST(AA$2:AA$4,$G$2:$G$4^{1,2}),1,1)*$A20*$A20+INDEX(LINEST(AA$2:AA$4,$G$2:$G$4^{1,2}),1,2)*$A20+INDEX(LINEST(AA$2:AA$4,$G$2:$G$4^{1,2}),1,3)</f>
        <v>251090008.35262299</v>
      </c>
      <c r="AB20" s="209">
        <f>INDEX(LINEST(AB$2:AB$4,$G$2:$G$4^{1,2}),1,1)*$A20*$A20+INDEX(LINEST(AB$2:AB$4,$G$2:$G$4^{1,2}),1,2)*$A20+INDEX(LINEST(AB$2:AB$4,$G$2:$G$4^{1,2}),1,3)</f>
        <v>220318055.43991089</v>
      </c>
      <c r="AC20" s="210">
        <f>INDEX(LINEST(AC$2:AC$4,$G$2:$G$4^{1,2}),1,1)*$A20*$A20+INDEX(LINEST(AC$2:AC$4,$G$2:$G$4^{1,2}),1,2)*$A20+INDEX(LINEST(AC$2:AC$4,$G$2:$G$4^{1,2}),1,3)</f>
        <v>5467913145.9562988</v>
      </c>
      <c r="AD20" s="157">
        <f>'výkony-model'!M95</f>
        <v>1550566076.8354979</v>
      </c>
      <c r="AE20" s="158">
        <f>'výkony-model'!M96</f>
        <v>442954560.33270472</v>
      </c>
      <c r="AF20" s="158">
        <f>'výkony-model'!M93</f>
        <v>23702728.30631239</v>
      </c>
      <c r="AG20" s="158">
        <f>'výkony-model'!M90</f>
        <v>44085864.441403255</v>
      </c>
      <c r="AH20" s="158">
        <f>'výkony-model'!M91</f>
        <v>228458004.81814277</v>
      </c>
      <c r="AI20" s="158">
        <f>'výkony-model'!M92</f>
        <v>140502874.90957844</v>
      </c>
      <c r="AJ20" s="159">
        <f>'výkony-model'!M98</f>
        <v>5473554541.8246651</v>
      </c>
      <c r="AK20" s="165">
        <f>'výkony-model'!M141</f>
        <v>1570956437.6306829</v>
      </c>
      <c r="AL20" s="158">
        <f>'výkony-model'!M142</f>
        <v>445949720.05304623</v>
      </c>
      <c r="AM20" s="158">
        <f>'výkony-model'!M139</f>
        <v>23602783.659265619</v>
      </c>
      <c r="AN20" s="158">
        <f>'výkony-model'!M136</f>
        <v>44358499.873916797</v>
      </c>
      <c r="AO20" s="158">
        <f>'výkony-model'!M137</f>
        <v>227372041.05342969</v>
      </c>
      <c r="AP20" s="158">
        <f>'výkony-model'!M138</f>
        <v>130866240.54127084</v>
      </c>
      <c r="AQ20" s="158">
        <f>'výkony-model'!M144</f>
        <v>5461921253.8955688</v>
      </c>
      <c r="AR20" s="208">
        <f t="shared" ref="AR20:AW22" si="88">AR19</f>
        <v>150367.95416664446</v>
      </c>
      <c r="AS20" s="209">
        <f t="shared" si="88"/>
        <v>242878.68000001437</v>
      </c>
      <c r="AT20" s="209">
        <f t="shared" si="88"/>
        <v>633615.29583332303</v>
      </c>
      <c r="AU20" s="209">
        <f t="shared" si="88"/>
        <v>852682.43125000002</v>
      </c>
      <c r="AV20" s="209">
        <f t="shared" si="88"/>
        <v>1305767.3877777848</v>
      </c>
      <c r="AW20" s="209">
        <f t="shared" si="88"/>
        <v>269233.09166667698</v>
      </c>
      <c r="AX20" s="209">
        <f>INDEX(LINEST(AX$2:AX$4,$G$2:$G$4^{1,2}),1,1)*$A20*$A20+INDEX(LINEST(AX$2:AX$4,$G$2:$G$4^{1,2}),1,2)*$A20+INDEX(LINEST(AX$2:AX$4,$G$2:$G$4^{1,2}),1,3)</f>
        <v>90806873.525863647</v>
      </c>
      <c r="AY20" s="157">
        <f>'výkony-model'!L95</f>
        <v>167127.65208332223</v>
      </c>
      <c r="AZ20" s="158">
        <f>'výkony-model'!L96</f>
        <v>270226.80000002158</v>
      </c>
      <c r="BA20" s="158">
        <f>'výkony-model'!L93</f>
        <v>633615.29583332303</v>
      </c>
      <c r="BB20" s="158">
        <f>'výkony-model'!L90</f>
        <v>852682.43125000002</v>
      </c>
      <c r="BC20" s="158">
        <f>'výkony-model'!L91</f>
        <v>1287714.5711111075</v>
      </c>
      <c r="BD20" s="158">
        <f>'výkony-model'!L92</f>
        <v>269233.09166667698</v>
      </c>
      <c r="BE20" s="158">
        <f>'výkony-model'!L98</f>
        <v>89920713.479910016</v>
      </c>
      <c r="BF20" s="157">
        <f>'výkony-model'!L141</f>
        <v>167538.66041667777</v>
      </c>
      <c r="BG20" s="158">
        <f>'výkony-model'!L142</f>
        <v>272138.40000002162</v>
      </c>
      <c r="BH20" s="158">
        <f>'výkony-model'!L139</f>
        <v>633615.29583332303</v>
      </c>
      <c r="BI20" s="158">
        <f>'výkony-model'!L136</f>
        <v>852682.43125000002</v>
      </c>
      <c r="BJ20" s="158">
        <f>'výkony-model'!L137</f>
        <v>1287714.5711111075</v>
      </c>
      <c r="BK20" s="158">
        <f>'výkony-model'!L138</f>
        <v>269233.09166667698</v>
      </c>
      <c r="BL20" s="159">
        <f>'výkony-model'!L144</f>
        <v>89766002.514450014</v>
      </c>
      <c r="BM20" s="211">
        <f>INDEX(LINEST(BM$2:BM$4,$G$2:$G$4^{1,2}),1,1)*$A20*$A20+INDEX(LINEST(BM$2:BM$4,$G$2:$G$4^{1,2}),1,2)*$A20+INDEX(LINEST(BM$2:BM$4,$G$2:$G$4^{1,2}),1,3)</f>
        <v>41236226.380413055</v>
      </c>
      <c r="BN20" s="209">
        <f>INDEX(LINEST(BN$2:BN$4,$G$2:$G$4^{1,2}),1,1)*$A20*$A20+INDEX(LINEST(BN$2:BN$4,$G$2:$G$4^{1,2}),1,2)*$A20+INDEX(LINEST(BN$2:BN$4,$G$2:$G$4^{1,2}),1,3)</f>
        <v>24793297.62978363</v>
      </c>
      <c r="BO20" s="209">
        <f>INDEX(LINEST(BO$2:BO$4,$G$2:$G$4^{1,2}),1,1)*$A20*$A20+INDEX(LINEST(BO$2:BO$4,$G$2:$G$4^{1,2}),1,2)*$A20+INDEX(LINEST(BO$2:BO$4,$G$2:$G$4^{1,2}),1,3)</f>
        <v>4163327.3302543163</v>
      </c>
      <c r="BP20" s="209">
        <f>INDEX(LINEST(BP$2:BP$4,$G$2:$G$4^{1,2}),1,1)*$A20*$A20+INDEX(LINEST(BP$2:BP$4,$G$2:$G$4^{1,2}),1,2)*$A20+INDEX(LINEST(BP$2:BP$4,$G$2:$G$4^{1,2}),1,3)</f>
        <v>6457317.5357546806</v>
      </c>
      <c r="BQ20" s="209">
        <f>INDEX(LINEST(BQ$2:BQ$4,$G$2:$G$4^{1,2}),1,1)*$A20*$A20+INDEX(LINEST(BQ$2:BQ$4,$G$2:$G$4^{1,2}),1,2)*$A20+INDEX(LINEST(BQ$2:BQ$4,$G$2:$G$4^{1,2}),1,3)</f>
        <v>23880676.10821557</v>
      </c>
      <c r="BR20" s="209">
        <f>INDEX(LINEST(BR$2:BR$4,$G$2:$G$4^{1,2}),1,1)*$A20*$A20+INDEX(LINEST(BR$2:BR$4,$G$2:$G$4^{1,2}),1,2)*$A20+INDEX(LINEST(BR$2:BR$4,$G$2:$G$4^{1,2}),1,3)</f>
        <v>12633250.438889503</v>
      </c>
      <c r="BS20" s="209">
        <f>INDEX(LINEST(BS$2:BS$4,$G$2:$G$4^{1,2}),1,1)*$A20*$A20+INDEX(LINEST(BS$2:BS$4,$G$2:$G$4^{1,2}),1,2)*$A20+INDEX(LINEST(BS$2:BS$4,$G$2:$G$4^{1,2}),1,3)</f>
        <v>118048935.58361816</v>
      </c>
      <c r="BT20" s="157">
        <f>'výkony-model'!O95</f>
        <v>52038859.111316174</v>
      </c>
      <c r="BU20" s="158">
        <f>'výkony-model'!O96</f>
        <v>27050464.396443136</v>
      </c>
      <c r="BV20" s="158">
        <f>'výkony-model'!O93</f>
        <v>4235651.1220191428</v>
      </c>
      <c r="BW20" s="158">
        <f>'výkony-model'!O90</f>
        <v>6006800.3668672731</v>
      </c>
      <c r="BX20" s="158">
        <f>'výkony-model'!O91</f>
        <v>22161996.295403827</v>
      </c>
      <c r="BY20" s="158">
        <f>'výkony-model'!O92</f>
        <v>8451299.9211353436</v>
      </c>
      <c r="BZ20" s="158">
        <f>'výkony-model'!O98</f>
        <v>116896927.52388303</v>
      </c>
      <c r="CA20" s="157">
        <f>'výkony-model'!O141</f>
        <v>52429190.941905409</v>
      </c>
      <c r="CB20" s="158">
        <f>'výkony-model'!O142</f>
        <v>27245983.112447537</v>
      </c>
      <c r="CC20" s="158">
        <f>'výkony-model'!O139</f>
        <v>4222293.650369864</v>
      </c>
      <c r="CD20" s="158">
        <f>'výkony-model'!O136</f>
        <v>6078249.6754923547</v>
      </c>
      <c r="CE20" s="158">
        <f>'výkony-model'!O137</f>
        <v>22189053.805022292</v>
      </c>
      <c r="CF20" s="158">
        <f>'výkony-model'!O138</f>
        <v>7979923.953729433</v>
      </c>
      <c r="CG20" s="159">
        <f>'výkony-model'!O144</f>
        <v>116695803.26878501</v>
      </c>
    </row>
    <row r="21" spans="1:85" x14ac:dyDescent="0.25">
      <c r="A21" s="98">
        <v>2029</v>
      </c>
      <c r="B21" s="79">
        <f t="shared" si="87"/>
        <v>13702787.002489064</v>
      </c>
      <c r="C21" s="80">
        <f t="shared" si="87"/>
        <v>12449222.018510176</v>
      </c>
      <c r="D21" s="80">
        <f t="shared" si="87"/>
        <v>12000637.351500001</v>
      </c>
      <c r="E21" s="80">
        <f t="shared" si="87"/>
        <v>20230966.324500002</v>
      </c>
      <c r="F21" s="80">
        <f t="shared" si="87"/>
        <v>44227664.434111491</v>
      </c>
      <c r="G21" s="80">
        <f t="shared" si="87"/>
        <v>11898904.284639079</v>
      </c>
      <c r="H21" s="81">
        <f>INDEX(LINEST(H$2:H$4,$G$2:$G$4^{1,2}),1,1)*$A21*$A21+INDEX(LINEST(H$2:H$4,$G$2:$G$4^{1,2}),1,2)*$A21+INDEX(LINEST(H$2:H$4,$G$2:$G$4^{1,2}),1,3)</f>
        <v>4220568651.8623047</v>
      </c>
      <c r="I21" s="79">
        <f t="shared" ref="I21:N22" si="89">I20</f>
        <v>16407165.516249999</v>
      </c>
      <c r="J21" s="80">
        <f t="shared" si="89"/>
        <v>14574575.915999999</v>
      </c>
      <c r="K21" s="80">
        <f t="shared" si="89"/>
        <v>12000637.351500001</v>
      </c>
      <c r="L21" s="80">
        <f t="shared" si="89"/>
        <v>20230966.324500002</v>
      </c>
      <c r="M21" s="80">
        <f t="shared" si="89"/>
        <v>43329688.371999994</v>
      </c>
      <c r="N21" s="80">
        <f t="shared" si="89"/>
        <v>11898811.064999999</v>
      </c>
      <c r="O21" s="82">
        <f t="shared" ref="O21:O44" si="90">O$20+IFERROR((H21-H$20)/(H$45-H$20)*(O$45-O$20),0)</f>
        <v>4217016941.9690938</v>
      </c>
      <c r="P21" s="79">
        <f t="shared" ref="P21:P22" si="91">P20</f>
        <v>16527834.00825</v>
      </c>
      <c r="Q21" s="80">
        <f t="shared" ref="Q21:Q44" si="92">Q20</f>
        <v>14681988.396000002</v>
      </c>
      <c r="R21" s="80">
        <f t="shared" ref="R21:R44" si="93">R20</f>
        <v>12000637.351500001</v>
      </c>
      <c r="S21" s="80">
        <f t="shared" ref="S21:S44" si="94">S20</f>
        <v>20230966.324500002</v>
      </c>
      <c r="T21" s="80">
        <f t="shared" ref="T21:T44" si="95">T20</f>
        <v>43329688.371999994</v>
      </c>
      <c r="U21" s="80">
        <f t="shared" ref="U21:U44" si="96">U20</f>
        <v>11898811.064999999</v>
      </c>
      <c r="V21" s="82">
        <f>V20+IFERROR((H21-H20)/(H45-H20)*(V45-V20),0)</f>
        <v>4207766068.5711665</v>
      </c>
      <c r="W21" s="81">
        <f>INDEX(LINEST(W$2:W$4,$G$2:$G$4^{1,2}),1,1)*$A21*$A21+INDEX(LINEST(W$2:W$4,$G$2:$G$4^{1,2}),1,2)*$A21+INDEX(LINEST(W$2:W$4,$G$2:$G$4^{1,2}),1,3)</f>
        <v>1137592467.6096191</v>
      </c>
      <c r="X21" s="81">
        <f>INDEX(LINEST(X$2:X$4,$G$2:$G$4^{1,2}),1,1)*$A21*$A21+INDEX(LINEST(X$2:X$4,$G$2:$G$4^{1,2}),1,2)*$A21+INDEX(LINEST(X$2:X$4,$G$2:$G$4^{1,2}),1,3)</f>
        <v>381050291.02423096</v>
      </c>
      <c r="Y21" s="81">
        <f>INDEX(LINEST(Y$2:Y$4,$G$2:$G$4^{1,2}),1,1)*$A21*$A21+INDEX(LINEST(Y$2:Y$4,$G$2:$G$4^{1,2}),1,2)*$A21+INDEX(LINEST(Y$2:Y$4,$G$2:$G$4^{1,2}),1,3)</f>
        <v>22955918.002298355</v>
      </c>
      <c r="Z21" s="81">
        <f>INDEX(LINEST(Z$2:Z$4,$G$2:$G$4^{1,2}),1,1)*$A21*$A21+INDEX(LINEST(Z$2:Z$4,$G$2:$G$4^{1,2}),1,2)*$A21+INDEX(LINEST(Z$2:Z$4,$G$2:$G$4^{1,2}),1,3)</f>
        <v>47017704.290657043</v>
      </c>
      <c r="AA21" s="81">
        <f>INDEX(LINEST(AA$2:AA$4,$G$2:$G$4^{1,2}),1,1)*$A21*$A21+INDEX(LINEST(AA$2:AA$4,$G$2:$G$4^{1,2}),1,2)*$A21+INDEX(LINEST(AA$2:AA$4,$G$2:$G$4^{1,2}),1,3)</f>
        <v>251439812.88239288</v>
      </c>
      <c r="AB21" s="81">
        <f>INDEX(LINEST(AB$2:AB$4,$G$2:$G$4^{1,2}),1,1)*$A21*$A21+INDEX(LINEST(AB$2:AB$4,$G$2:$G$4^{1,2}),1,2)*$A21+INDEX(LINEST(AB$2:AB$4,$G$2:$G$4^{1,2}),1,3)</f>
        <v>221566270.01774597</v>
      </c>
      <c r="AC21" s="148">
        <f>INDEX(LINEST(AC$2:AC$4,$G$2:$G$4^{1,2}),1,1)*$A21*$A21+INDEX(LINEST(AC$2:AC$4,$G$2:$G$4^{1,2}),1,2)*$A21+INDEX(LINEST(AC$2:AC$4,$G$2:$G$4^{1,2}),1,3)</f>
        <v>5486739247.4213867</v>
      </c>
      <c r="AD21" s="84">
        <f t="shared" ref="AD21:AD44" si="97">AD$20+IFERROR((W21-W$20)/(W$45-W$20)*(AD$45-AD$20),0)</f>
        <v>1579032383.4449499</v>
      </c>
      <c r="AE21" s="85">
        <f t="shared" ref="AE21:AE22" si="98">AE$20+IFERROR((X21-X$20)/(X$45-X$20)*(AE$45-AE$20),0)</f>
        <v>445646128.32669574</v>
      </c>
      <c r="AF21" s="85">
        <f t="shared" ref="AF21:AF22" si="99">AF$20+IFERROR((Y21-Y$20)/(Y$45-Y$20)*(AF$45-AF$20),0)</f>
        <v>23780264.479176424</v>
      </c>
      <c r="AG21" s="85">
        <f t="shared" ref="AG21:AG22" si="100">AG$20+IFERROR((Z21-Z$20)/(Z$45-Z$20)*(AG$45-AG$20),0)</f>
        <v>44333815.331678599</v>
      </c>
      <c r="AH21" s="85">
        <f t="shared" ref="AH21:AH22" si="101">AH$20+IFERROR((AA21-AA$20)/(AA$45-AA$20)*(AH$45-AH$20),0)</f>
        <v>229280400.31176129</v>
      </c>
      <c r="AI21" s="85">
        <f t="shared" ref="AI21:AI22" si="102">AI$20+IFERROR((AB21-AB$20)/(AB$45-AB$20)*(AI$45-AI$20),0)</f>
        <v>143009506.43914703</v>
      </c>
      <c r="AJ21" s="82">
        <f t="shared" ref="AJ21:AJ22" si="103">AJ$20+IFERROR((AC21-AC$20)/(AC$45-AC$20)*(AJ$45-AJ$20),0)</f>
        <v>5482122024.559907</v>
      </c>
      <c r="AK21" s="151">
        <f t="shared" ref="AK21:AQ21" si="104">AK20+IFERROR((W21-W20)/(W45-W20)*(AK45-AK20),0)</f>
        <v>1599641743.7081606</v>
      </c>
      <c r="AL21" s="151">
        <f t="shared" si="104"/>
        <v>448607467.19636375</v>
      </c>
      <c r="AM21" s="85">
        <f t="shared" si="104"/>
        <v>23682161.687957276</v>
      </c>
      <c r="AN21" s="85">
        <f t="shared" si="104"/>
        <v>44605991.281720422</v>
      </c>
      <c r="AO21" s="85">
        <f t="shared" si="104"/>
        <v>228221928.76048854</v>
      </c>
      <c r="AP21" s="85">
        <f t="shared" si="104"/>
        <v>133497191.84821238</v>
      </c>
      <c r="AQ21" s="85">
        <f t="shared" si="104"/>
        <v>5470095889.1425982</v>
      </c>
      <c r="AR21" s="79">
        <f t="shared" si="88"/>
        <v>150367.95416664446</v>
      </c>
      <c r="AS21" s="80">
        <f t="shared" si="88"/>
        <v>242878.68000001437</v>
      </c>
      <c r="AT21" s="80">
        <f t="shared" si="88"/>
        <v>633615.29583332303</v>
      </c>
      <c r="AU21" s="80">
        <f t="shared" si="88"/>
        <v>852682.43125000002</v>
      </c>
      <c r="AV21" s="80">
        <f t="shared" si="88"/>
        <v>1305767.3877777848</v>
      </c>
      <c r="AW21" s="80">
        <f t="shared" si="88"/>
        <v>269233.09166667698</v>
      </c>
      <c r="AX21" s="81">
        <f>INDEX(LINEST(AX$2:AX$4,$G$2:$G$4^{1,2}),1,1)*$A21*$A21+INDEX(LINEST(AX$2:AX$4,$G$2:$G$4^{1,2}),1,2)*$A21+INDEX(LINEST(AX$2:AX$4,$G$2:$G$4^{1,2}),1,3)</f>
        <v>91295853.939064026</v>
      </c>
      <c r="AY21" s="79">
        <f t="shared" ref="AY21:AY22" si="105">AY20</f>
        <v>167127.65208332223</v>
      </c>
      <c r="AZ21" s="80">
        <f t="shared" ref="AZ21:AZ44" si="106">AZ20</f>
        <v>270226.80000002158</v>
      </c>
      <c r="BA21" s="80">
        <f t="shared" ref="BA21:BA44" si="107">BA20</f>
        <v>633615.29583332303</v>
      </c>
      <c r="BB21" s="80">
        <f t="shared" ref="BB21:BB44" si="108">BB20</f>
        <v>852682.43125000002</v>
      </c>
      <c r="BC21" s="80">
        <f t="shared" ref="BC21:BC44" si="109">BC20</f>
        <v>1287714.5711111075</v>
      </c>
      <c r="BD21" s="80">
        <f t="shared" ref="BD21:BD44" si="110">BD20</f>
        <v>269233.09166667698</v>
      </c>
      <c r="BE21" s="82">
        <f t="shared" ref="BE21:BE50" si="111">BE$20+IFERROR((AX21-AX$20)/(AX$45-AX$20)*(BE$45-BE$20),0)</f>
        <v>90113645.195484161</v>
      </c>
      <c r="BF21" s="79">
        <f t="shared" ref="BF21:BK22" si="112">BF20</f>
        <v>167538.66041667777</v>
      </c>
      <c r="BG21" s="80">
        <f t="shared" si="112"/>
        <v>272138.40000002162</v>
      </c>
      <c r="BH21" s="80">
        <f t="shared" si="112"/>
        <v>633615.29583332303</v>
      </c>
      <c r="BI21" s="80">
        <f t="shared" si="112"/>
        <v>852682.43125000002</v>
      </c>
      <c r="BJ21" s="80">
        <f t="shared" si="112"/>
        <v>1287714.5711111075</v>
      </c>
      <c r="BK21" s="80">
        <f t="shared" si="112"/>
        <v>269233.09166667698</v>
      </c>
      <c r="BL21" s="82">
        <f>BL20+IFERROR((AX21-AX20)/(AX45-AX20)*(BL45-BL20),0)</f>
        <v>89954166.548192784</v>
      </c>
      <c r="BM21" s="147">
        <f>INDEX(LINEST(BM$2:BM$4,$G$2:$G$4^{1,2}),1,1)*$A21*$A21+INDEX(LINEST(BM$2:BM$4,$G$2:$G$4^{1,2}),1,2)*$A21+INDEX(LINEST(BM$2:BM$4,$G$2:$G$4^{1,2}),1,3)</f>
        <v>41555766.909584045</v>
      </c>
      <c r="BN21" s="81">
        <f>INDEX(LINEST(BN$2:BN$4,$G$2:$G$4^{1,2}),1,1)*$A21*$A21+INDEX(LINEST(BN$2:BN$4,$G$2:$G$4^{1,2}),1,2)*$A21+INDEX(LINEST(BN$2:BN$4,$G$2:$G$4^{1,2}),1,3)</f>
        <v>24972798.355075836</v>
      </c>
      <c r="BO21" s="81">
        <f>INDEX(LINEST(BO$2:BO$4,$G$2:$G$4^{1,2}),1,1)*$A21*$A21+INDEX(LINEST(BO$2:BO$4,$G$2:$G$4^{1,2}),1,2)*$A21+INDEX(LINEST(BO$2:BO$4,$G$2:$G$4^{1,2}),1,3)</f>
        <v>4166343.5677898824</v>
      </c>
      <c r="BP21" s="81">
        <f>INDEX(LINEST(BP$2:BP$4,$G$2:$G$4^{1,2}),1,1)*$A21*$A21+INDEX(LINEST(BP$2:BP$4,$G$2:$G$4^{1,2}),1,2)*$A21+INDEX(LINEST(BP$2:BP$4,$G$2:$G$4^{1,2}),1,3)</f>
        <v>6471415.5017323494</v>
      </c>
      <c r="BQ21" s="81">
        <f>INDEX(LINEST(BQ$2:BQ$4,$G$2:$G$4^{1,2}),1,1)*$A21*$A21+INDEX(LINEST(BQ$2:BQ$4,$G$2:$G$4^{1,2}),1,2)*$A21+INDEX(LINEST(BQ$2:BQ$4,$G$2:$G$4^{1,2}),1,3)</f>
        <v>23902302.116873503</v>
      </c>
      <c r="BR21" s="81">
        <f>INDEX(LINEST(BR$2:BR$4,$G$2:$G$4^{1,2}),1,1)*$A21*$A21+INDEX(LINEST(BR$2:BR$4,$G$2:$G$4^{1,2}),1,2)*$A21+INDEX(LINEST(BR$2:BR$4,$G$2:$G$4^{1,2}),1,3)</f>
        <v>12694186.617394447</v>
      </c>
      <c r="BS21" s="81">
        <f>INDEX(LINEST(BS$2:BS$4,$G$2:$G$4^{1,2}),1,1)*$A21*$A21+INDEX(LINEST(BS$2:BS$4,$G$2:$G$4^{1,2}),1,2)*$A21+INDEX(LINEST(BS$2:BS$4,$G$2:$G$4^{1,2}),1,3)</f>
        <v>118684610.12076569</v>
      </c>
      <c r="BT21" s="84">
        <f t="shared" ref="BT21" si="113">BT$20+IFERROR((BM21-BM$20)/(BM$45-BM$20)*(BT$45-BT$20),0)</f>
        <v>52807492.901303418</v>
      </c>
      <c r="BU21" s="85">
        <f t="shared" ref="BU21" si="114">BU$20+IFERROR((BN21-BN$20)/(BN$45-BN$20)*(BU$45-BU$20),0)</f>
        <v>27175209.005941704</v>
      </c>
      <c r="BV21" s="85">
        <f t="shared" ref="BV21" si="115">BV$20+IFERROR((BO21-BO$20)/(BO$45-BO$20)*(BV$45-BV$20),0)</f>
        <v>4240863.1247088565</v>
      </c>
      <c r="BW21" s="85">
        <f t="shared" ref="BW21" si="116">BW$20+IFERROR((BP21-BP$20)/(BP$45-BP$20)*(BW$45-BW$20),0)</f>
        <v>6020400.0940460162</v>
      </c>
      <c r="BX21" s="85">
        <f t="shared" ref="BX21" si="117">BX$20+IFERROR((BQ21-BQ$20)/(BQ$45-BQ$20)*(BX$45-BX$20),0)</f>
        <v>22183836.629664309</v>
      </c>
      <c r="BY21" s="85">
        <f t="shared" ref="BY21" si="118">BY$20+IFERROR((BR21-BR$20)/(BR$45-BR$20)*(BY$45-BY$20),0)</f>
        <v>8567396.5535812806</v>
      </c>
      <c r="BZ21" s="82">
        <f t="shared" ref="BZ21" si="119">BZ$20+IFERROR((BS21-BS$20)/(BS$45-BS$20)*(BZ$45-BZ$20),0)</f>
        <v>117147738.75412416</v>
      </c>
      <c r="CA21" s="151">
        <f t="shared" ref="CA21:CG21" si="120">CA20+IFERROR((BM21-BM20)/(BM45-BM20)*(CA45-CA20),0)</f>
        <v>53197824.12495368</v>
      </c>
      <c r="CB21" s="151">
        <f t="shared" si="120"/>
        <v>27369070.359943178</v>
      </c>
      <c r="CC21" s="85">
        <f t="shared" si="120"/>
        <v>4227883.2951471554</v>
      </c>
      <c r="CD21" s="85">
        <f t="shared" si="120"/>
        <v>6091600.4975007623</v>
      </c>
      <c r="CE21" s="85">
        <f t="shared" si="120"/>
        <v>22212267.571882289</v>
      </c>
      <c r="CF21" s="85">
        <f t="shared" si="120"/>
        <v>8104365.5718624592</v>
      </c>
      <c r="CG21" s="82">
        <f t="shared" si="120"/>
        <v>116940416.5126455</v>
      </c>
    </row>
    <row r="22" spans="1:85" s="160" customFormat="1" x14ac:dyDescent="0.25">
      <c r="A22" s="197">
        <v>2030</v>
      </c>
      <c r="B22" s="79">
        <f t="shared" si="87"/>
        <v>13702787.002489064</v>
      </c>
      <c r="C22" s="80">
        <f t="shared" si="87"/>
        <v>12449222.018510176</v>
      </c>
      <c r="D22" s="80">
        <f t="shared" si="87"/>
        <v>12000637.351500001</v>
      </c>
      <c r="E22" s="80">
        <f t="shared" si="87"/>
        <v>20230966.324500002</v>
      </c>
      <c r="F22" s="80">
        <f t="shared" si="87"/>
        <v>44227664.434111491</v>
      </c>
      <c r="G22" s="80">
        <f t="shared" si="87"/>
        <v>11898904.284639079</v>
      </c>
      <c r="H22" s="81">
        <f>INDEX(LINEST(H$2:H$4,$G$2:$G$4^{1,2}),1,1)*$A22*$A22+INDEX(LINEST(H$2:H$4,$G$2:$G$4^{1,2}),1,2)*$A22+INDEX(LINEST(H$2:H$4,$G$2:$G$4^{1,2}),1,3)</f>
        <v>4234502159.3828125</v>
      </c>
      <c r="I22" s="79">
        <f t="shared" si="89"/>
        <v>16407165.516249999</v>
      </c>
      <c r="J22" s="80">
        <f t="shared" si="89"/>
        <v>14574575.915999999</v>
      </c>
      <c r="K22" s="80">
        <f t="shared" si="89"/>
        <v>12000637.351500001</v>
      </c>
      <c r="L22" s="80">
        <f t="shared" si="89"/>
        <v>20230966.324500002</v>
      </c>
      <c r="M22" s="80">
        <f t="shared" si="89"/>
        <v>43329688.371999994</v>
      </c>
      <c r="N22" s="80">
        <f t="shared" si="89"/>
        <v>11898811.064999999</v>
      </c>
      <c r="O22" s="82">
        <f t="shared" si="90"/>
        <v>4223357876.9387994</v>
      </c>
      <c r="P22" s="79">
        <f t="shared" si="91"/>
        <v>16527834.00825</v>
      </c>
      <c r="Q22" s="80">
        <f t="shared" si="92"/>
        <v>14681988.396000002</v>
      </c>
      <c r="R22" s="80">
        <f t="shared" si="93"/>
        <v>12000637.351500001</v>
      </c>
      <c r="S22" s="80">
        <f t="shared" si="94"/>
        <v>20230966.324500002</v>
      </c>
      <c r="T22" s="80">
        <f t="shared" si="95"/>
        <v>43329688.371999994</v>
      </c>
      <c r="U22" s="80">
        <f t="shared" si="96"/>
        <v>11898811.064999999</v>
      </c>
      <c r="V22" s="82">
        <f>V20+IFERROR((H22-H20)/(H45-H20)*(V45-V20),0)</f>
        <v>4213816250.6496501</v>
      </c>
      <c r="W22" s="81">
        <f>INDEX(LINEST(W$2:W$4,$G$2:$G$4^{1,2}),1,1)*$A22*$A22+INDEX(LINEST(W$2:W$4,$G$2:$G$4^{1,2}),1,2)*$A22+INDEX(LINEST(W$2:W$4,$G$2:$G$4^{1,2}),1,3)</f>
        <v>1147225073.5238037</v>
      </c>
      <c r="X22" s="81">
        <f>INDEX(LINEST(X$2:X$4,$G$2:$G$4^{1,2}),1,1)*$A22*$A22+INDEX(LINEST(X$2:X$4,$G$2:$G$4^{1,2}),1,2)*$A22+INDEX(LINEST(X$2:X$4,$G$2:$G$4^{1,2}),1,3)</f>
        <v>383676666.24356079</v>
      </c>
      <c r="Y22" s="81">
        <f>INDEX(LINEST(Y$2:Y$4,$G$2:$G$4^{1,2}),1,1)*$A22*$A22+INDEX(LINEST(Y$2:Y$4,$G$2:$G$4^{1,2}),1,2)*$A22+INDEX(LINEST(Y$2:Y$4,$G$2:$G$4^{1,2}),1,3)</f>
        <v>22975115.443773508</v>
      </c>
      <c r="Z22" s="81">
        <f>INDEX(LINEST(Z$2:Z$4,$G$2:$G$4^{1,2}),1,1)*$A22*$A22+INDEX(LINEST(Z$2:Z$4,$G$2:$G$4^{1,2}),1,2)*$A22+INDEX(LINEST(Z$2:Z$4,$G$2:$G$4^{1,2}),1,3)</f>
        <v>47184833.266180038</v>
      </c>
      <c r="AA22" s="81">
        <f>INDEX(LINEST(AA$2:AA$4,$G$2:$G$4^{1,2}),1,1)*$A22*$A22+INDEX(LINEST(AA$2:AA$4,$G$2:$G$4^{1,2}),1,2)*$A22+INDEX(LINEST(AA$2:AA$4,$G$2:$G$4^{1,2}),1,3)</f>
        <v>251776377.79848099</v>
      </c>
      <c r="AB22" s="81">
        <f>INDEX(LINEST(AB$2:AB$4,$G$2:$G$4^{1,2}),1,1)*$A22*$A22+INDEX(LINEST(AB$2:AB$4,$G$2:$G$4^{1,2}),1,2)*$A22+INDEX(LINEST(AB$2:AB$4,$G$2:$G$4^{1,2}),1,3)</f>
        <v>222767241.41433716</v>
      </c>
      <c r="AC22" s="148">
        <f>INDEX(LINEST(AC$2:AC$4,$G$2:$G$4^{1,2}),1,1)*$A22*$A22+INDEX(LINEST(AC$2:AC$4,$G$2:$G$4^{1,2}),1,2)*$A22+INDEX(LINEST(AC$2:AC$4,$G$2:$G$4^{1,2}),1,3)</f>
        <v>5504852807.1972656</v>
      </c>
      <c r="AD22" s="84">
        <f t="shared" si="97"/>
        <v>1606421280.0432703</v>
      </c>
      <c r="AE22" s="85">
        <f t="shared" si="98"/>
        <v>448235824.22529274</v>
      </c>
      <c r="AF22" s="85">
        <f t="shared" si="99"/>
        <v>23854866.016013473</v>
      </c>
      <c r="AG22" s="85">
        <f t="shared" si="100"/>
        <v>44572381.626510516</v>
      </c>
      <c r="AH22" s="85">
        <f t="shared" si="101"/>
        <v>230071669.28270066</v>
      </c>
      <c r="AI22" s="85">
        <f t="shared" si="102"/>
        <v>145421265.4606021</v>
      </c>
      <c r="AJ22" s="82">
        <f t="shared" si="103"/>
        <v>5490365240.0201759</v>
      </c>
      <c r="AK22" s="151">
        <f t="shared" ref="AK22:AQ22" si="121">AK20+IFERROR((W22-W20)/(W45-W20)*(AK45-AK20),0)</f>
        <v>1627241350.9500201</v>
      </c>
      <c r="AL22" s="151">
        <f t="shared" si="121"/>
        <v>451164622.31632477</v>
      </c>
      <c r="AM22" s="85">
        <f t="shared" si="121"/>
        <v>23758535.368947137</v>
      </c>
      <c r="AN22" s="85">
        <f t="shared" si="121"/>
        <v>44844115.484851457</v>
      </c>
      <c r="AO22" s="85">
        <f t="shared" si="121"/>
        <v>229039649.40292484</v>
      </c>
      <c r="AP22" s="85">
        <f t="shared" si="121"/>
        <v>136028565.31682</v>
      </c>
      <c r="AQ22" s="85">
        <f t="shared" si="121"/>
        <v>5477961125.8442936</v>
      </c>
      <c r="AR22" s="79">
        <f t="shared" si="88"/>
        <v>150367.95416664446</v>
      </c>
      <c r="AS22" s="80">
        <f t="shared" si="88"/>
        <v>242878.68000001437</v>
      </c>
      <c r="AT22" s="80">
        <f t="shared" si="88"/>
        <v>633615.29583332303</v>
      </c>
      <c r="AU22" s="80">
        <f t="shared" si="88"/>
        <v>852682.43125000002</v>
      </c>
      <c r="AV22" s="80">
        <f t="shared" si="88"/>
        <v>1305767.3877777848</v>
      </c>
      <c r="AW22" s="80">
        <f t="shared" si="88"/>
        <v>269233.09166667698</v>
      </c>
      <c r="AX22" s="81">
        <f>INDEX(LINEST(AX$2:AX$4,$G$2:$G$4^{1,2}),1,1)*$A22*$A22+INDEX(LINEST(AX$2:AX$4,$G$2:$G$4^{1,2}),1,2)*$A22+INDEX(LINEST(AX$2:AX$4,$G$2:$G$4^{1,2}),1,3)</f>
        <v>91766327.125442505</v>
      </c>
      <c r="AY22" s="79">
        <f t="shared" si="105"/>
        <v>167127.65208332223</v>
      </c>
      <c r="AZ22" s="80">
        <f t="shared" si="106"/>
        <v>270226.80000002158</v>
      </c>
      <c r="BA22" s="80">
        <f t="shared" si="107"/>
        <v>633615.29583332303</v>
      </c>
      <c r="BB22" s="80">
        <f t="shared" si="108"/>
        <v>852682.43125000002</v>
      </c>
      <c r="BC22" s="80">
        <f t="shared" si="109"/>
        <v>1287714.5711111075</v>
      </c>
      <c r="BD22" s="80">
        <f t="shared" si="110"/>
        <v>269233.09166667698</v>
      </c>
      <c r="BE22" s="82">
        <f t="shared" si="111"/>
        <v>90299274.714641288</v>
      </c>
      <c r="BF22" s="79">
        <f t="shared" si="112"/>
        <v>167538.66041667777</v>
      </c>
      <c r="BG22" s="80">
        <f t="shared" si="112"/>
        <v>272138.40000002162</v>
      </c>
      <c r="BH22" s="80">
        <f t="shared" si="112"/>
        <v>633615.29583332303</v>
      </c>
      <c r="BI22" s="80">
        <f t="shared" si="112"/>
        <v>852682.43125000002</v>
      </c>
      <c r="BJ22" s="80">
        <f t="shared" si="112"/>
        <v>1287714.5711111075</v>
      </c>
      <c r="BK22" s="80">
        <f t="shared" si="112"/>
        <v>269233.09166667698</v>
      </c>
      <c r="BL22" s="82">
        <f>BL20+IFERROR((AX22-AX20)/(AX45-AX20)*(BL45-BL20),0)</f>
        <v>90135208.835627943</v>
      </c>
      <c r="BM22" s="147">
        <f>INDEX(LINEST(BM$2:BM$4,$G$2:$G$4^{1,2}),1,1)*$A22*$A22+INDEX(LINEST(BM$2:BM$4,$G$2:$G$4^{1,2}),1,2)*$A22+INDEX(LINEST(BM$2:BM$4,$G$2:$G$4^{1,2}),1,3)</f>
        <v>41863213.275299072</v>
      </c>
      <c r="BN22" s="81">
        <f>INDEX(LINEST(BN$2:BN$4,$G$2:$G$4^{1,2}),1,1)*$A22*$A22+INDEX(LINEST(BN$2:BN$4,$G$2:$G$4^{1,2}),1,2)*$A22+INDEX(LINEST(BN$2:BN$4,$G$2:$G$4^{1,2}),1,3)</f>
        <v>25145505.228221893</v>
      </c>
      <c r="BO22" s="81">
        <f>INDEX(LINEST(BO$2:BO$4,$G$2:$G$4^{1,2}),1,1)*$A22*$A22+INDEX(LINEST(BO$2:BO$4,$G$2:$G$4^{1,2}),1,2)*$A22+INDEX(LINEST(BO$2:BO$4,$G$2:$G$4^{1,2}),1,3)</f>
        <v>4169245.6449406445</v>
      </c>
      <c r="BP22" s="81">
        <f>INDEX(LINEST(BP$2:BP$4,$G$2:$G$4^{1,2}),1,1)*$A22*$A22+INDEX(LINEST(BP$2:BP$4,$G$2:$G$4^{1,2}),1,2)*$A22+INDEX(LINEST(BP$2:BP$4,$G$2:$G$4^{1,2}),1,3)</f>
        <v>6484979.8793559074</v>
      </c>
      <c r="BQ22" s="81">
        <f>INDEX(LINEST(BQ$2:BQ$4,$G$2:$G$4^{1,2}),1,1)*$A22*$A22+INDEX(LINEST(BQ$2:BQ$4,$G$2:$G$4^{1,2}),1,2)*$A22+INDEX(LINEST(BQ$2:BQ$4,$G$2:$G$4^{1,2}),1,3)</f>
        <v>23923109.611259937</v>
      </c>
      <c r="BR22" s="81">
        <f>INDEX(LINEST(BR$2:BR$4,$G$2:$G$4^{1,2}),1,1)*$A22*$A22+INDEX(LINEST(BR$2:BR$4,$G$2:$G$4^{1,2}),1,2)*$A22+INDEX(LINEST(BR$2:BR$4,$G$2:$G$4^{1,2}),1,3)</f>
        <v>12752816.446511269</v>
      </c>
      <c r="BS22" s="81">
        <f>INDEX(LINEST(BS$2:BS$4,$G$2:$G$4^{1,2}),1,1)*$A22*$A22+INDEX(LINEST(BS$2:BS$4,$G$2:$G$4^{1,2}),1,2)*$A22+INDEX(LINEST(BS$2:BS$4,$G$2:$G$4^{1,2}),1,3)</f>
        <v>119296225.26307678</v>
      </c>
      <c r="BT22" s="84">
        <f t="shared" ref="BT22:BT44" si="122">BT$20+IFERROR((BM22-BM$20)/(BM$45-BM$20)*(BT$45-BT$20),0)</f>
        <v>53547034.974136665</v>
      </c>
      <c r="BU22" s="85">
        <f t="shared" ref="BU22:BU44" si="123">BU$20+IFERROR((BN22-BN$20)/(BN$45-BN$20)*(BU$45-BU$20),0)</f>
        <v>27295232.205921829</v>
      </c>
      <c r="BV22" s="85">
        <f t="shared" ref="BV22:BV44" si="124">BV$20+IFERROR((BO22-BO$20)/(BO$45-BO$20)*(BV$45-BV$20),0)</f>
        <v>4245877.8603645107</v>
      </c>
      <c r="BW22" s="85">
        <f t="shared" ref="BW22:BW44" si="125">BW$20+IFERROR((BP22-BP$20)/(BP$45-BP$20)*(BW$45-BW$20),0)</f>
        <v>6033485.0905144457</v>
      </c>
      <c r="BX22" s="85">
        <f t="shared" ref="BX22:BX44" si="126">BX$20+IFERROR((BQ22-BQ$20)/(BQ$45-BQ$20)*(BX$45-BX$20),0)</f>
        <v>22204850.337728105</v>
      </c>
      <c r="BY22" s="85">
        <f t="shared" ref="BY22:BY44" si="127">BY$20+IFERROR((BR22-BR$20)/(BR$45-BR$20)*(BY$45-BY$20),0)</f>
        <v>8679099.0903721526</v>
      </c>
      <c r="BZ22" s="82">
        <f t="shared" ref="BZ22:BZ44" si="128">BZ$20+IFERROR((BS22-BS$20)/(BS$45-BS$20)*(BZ$45-BZ$20),0)</f>
        <v>117389057.12903582</v>
      </c>
      <c r="CA22" s="151">
        <f t="shared" ref="CA22:CG22" si="129">CA20+IFERROR((BM22-BM20)/(BM45-BM20)*(CA45-CA20),0)</f>
        <v>53937365.613819741</v>
      </c>
      <c r="CB22" s="151">
        <f t="shared" si="129"/>
        <v>27487498.926761061</v>
      </c>
      <c r="CC22" s="85">
        <f t="shared" si="129"/>
        <v>4233261.3796639675</v>
      </c>
      <c r="CD22" s="85">
        <f t="shared" si="129"/>
        <v>6104446.0095124813</v>
      </c>
      <c r="CE22" s="85">
        <f t="shared" si="129"/>
        <v>22234602.730036873</v>
      </c>
      <c r="CF22" s="85">
        <f t="shared" si="129"/>
        <v>8224097.2482682606</v>
      </c>
      <c r="CG22" s="82">
        <f t="shared" si="129"/>
        <v>117175771.48631842</v>
      </c>
    </row>
    <row r="23" spans="1:85" x14ac:dyDescent="0.25">
      <c r="A23" s="98">
        <v>2031</v>
      </c>
      <c r="B23" s="79">
        <f>B22</f>
        <v>13702787.002489064</v>
      </c>
      <c r="C23" s="80">
        <f t="shared" ref="C23:G23" si="130">C22</f>
        <v>12449222.018510176</v>
      </c>
      <c r="D23" s="80">
        <f t="shared" si="130"/>
        <v>12000637.351500001</v>
      </c>
      <c r="E23" s="80">
        <f t="shared" si="130"/>
        <v>20230966.324500002</v>
      </c>
      <c r="F23" s="80">
        <f t="shared" si="130"/>
        <v>44227664.434111491</v>
      </c>
      <c r="G23" s="80">
        <f t="shared" si="130"/>
        <v>11898904.284639079</v>
      </c>
      <c r="H23" s="81">
        <f>INDEX(LINEST(H$2:H$4,$G$2:$G$4^{1,2}),1,1)*$A23*$A23+INDEX(LINEST(H$2:H$4,$G$2:$G$4^{1,2}),1,2)*$A23+INDEX(LINEST(H$2:H$4,$G$2:$G$4^{1,2}),1,3)</f>
        <v>4247887557.9111328</v>
      </c>
      <c r="I23" s="79">
        <f>I22</f>
        <v>16407165.516249999</v>
      </c>
      <c r="J23" s="80">
        <f t="shared" ref="J23:N23" si="131">J22</f>
        <v>14574575.915999999</v>
      </c>
      <c r="K23" s="80">
        <f t="shared" si="131"/>
        <v>12000637.351500001</v>
      </c>
      <c r="L23" s="80">
        <f t="shared" si="131"/>
        <v>20230966.324500002</v>
      </c>
      <c r="M23" s="80">
        <f t="shared" si="131"/>
        <v>43329688.371999994</v>
      </c>
      <c r="N23" s="80">
        <f t="shared" si="131"/>
        <v>11898811.064999999</v>
      </c>
      <c r="O23" s="82">
        <f t="shared" si="90"/>
        <v>4229449375.5429201</v>
      </c>
      <c r="P23" s="79">
        <f>P22</f>
        <v>16527834.00825</v>
      </c>
      <c r="Q23" s="80">
        <f t="shared" si="92"/>
        <v>14681988.396000002</v>
      </c>
      <c r="R23" s="80">
        <f t="shared" si="93"/>
        <v>12000637.351500001</v>
      </c>
      <c r="S23" s="80">
        <f t="shared" si="94"/>
        <v>20230966.324500002</v>
      </c>
      <c r="T23" s="80">
        <f t="shared" si="95"/>
        <v>43329688.371999994</v>
      </c>
      <c r="U23" s="80">
        <f t="shared" si="96"/>
        <v>11898811.064999999</v>
      </c>
      <c r="V23" s="82">
        <f>V20+IFERROR((H23-H20)/(H45-H20)*(V45-V20),0)</f>
        <v>4219628433.8468966</v>
      </c>
      <c r="W23" s="81">
        <f>INDEX(LINEST(W$2:W$4,$G$2:$G$4^{1,2}),1,1)*$A23*$A23+INDEX(LINEST(W$2:W$4,$G$2:$G$4^{1,2}),1,2)*$A23+INDEX(LINEST(W$2:W$4,$G$2:$G$4^{1,2}),1,3)</f>
        <v>1156478757.0518799</v>
      </c>
      <c r="X23" s="81">
        <f>INDEX(LINEST(X$2:X$4,$G$2:$G$4^{1,2}),1,1)*$A23*$A23+INDEX(LINEST(X$2:X$4,$G$2:$G$4^{1,2}),1,2)*$A23+INDEX(LINEST(X$2:X$4,$G$2:$G$4^{1,2}),1,3)</f>
        <v>386199726.4956665</v>
      </c>
      <c r="Y23" s="81">
        <f>INDEX(LINEST(Y$2:Y$4,$G$2:$G$4^{1,2}),1,1)*$A23*$A23+INDEX(LINEST(Y$2:Y$4,$G$2:$G$4^{1,2}),1,2)*$A23+INDEX(LINEST(Y$2:Y$4,$G$2:$G$4^{1,2}),1,3)</f>
        <v>22993557.706392288</v>
      </c>
      <c r="Z23" s="81">
        <f>INDEX(LINEST(Z$2:Z$4,$G$2:$G$4^{1,2}),1,1)*$A23*$A23+INDEX(LINEST(Z$2:Z$4,$G$2:$G$4^{1,2}),1,2)*$A23+INDEX(LINEST(Z$2:Z$4,$G$2:$G$4^{1,2}),1,3)</f>
        <v>47345387.80995369</v>
      </c>
      <c r="AA23" s="81">
        <f>INDEX(LINEST(AA$2:AA$4,$G$2:$G$4^{1,2}),1,1)*$A23*$A23+INDEX(LINEST(AA$2:AA$4,$G$2:$G$4^{1,2}),1,2)*$A23+INDEX(LINEST(AA$2:AA$4,$G$2:$G$4^{1,2}),1,3)</f>
        <v>252099703.10090256</v>
      </c>
      <c r="AB23" s="81">
        <f>INDEX(LINEST(AB$2:AB$4,$G$2:$G$4^{1,2}),1,1)*$A23*$A23+INDEX(LINEST(AB$2:AB$4,$G$2:$G$4^{1,2}),1,2)*$A23+INDEX(LINEST(AB$2:AB$4,$G$2:$G$4^{1,2}),1,3)</f>
        <v>223920969.62968445</v>
      </c>
      <c r="AC23" s="148">
        <f>INDEX(LINEST(AC$2:AC$4,$G$2:$G$4^{1,2}),1,1)*$A23*$A23+INDEX(LINEST(AC$2:AC$4,$G$2:$G$4^{1,2}),1,2)*$A23+INDEX(LINEST(AC$2:AC$4,$G$2:$G$4^{1,2}),1,3)</f>
        <v>5522253825.284668</v>
      </c>
      <c r="AD23" s="84">
        <f t="shared" si="97"/>
        <v>1632732766.6297655</v>
      </c>
      <c r="AE23" s="85">
        <f t="shared" ref="AE23:AE44" si="132">AE$20+IFERROR((X23-X$20)/(X$45-X$20)*(AE$45-AE$20),0)</f>
        <v>450723648.02849579</v>
      </c>
      <c r="AF23" s="85">
        <f t="shared" ref="AF23:AF44" si="133">AF$20+IFERROR((Y23-Y$20)/(Y$45-Y$20)*(AF$45-AF$20),0)</f>
        <v>23926532.916829094</v>
      </c>
      <c r="AG23" s="85">
        <f t="shared" ref="AG23:AG44" si="134">AG$20+IFERROR((Z23-Z$20)/(Z$45-Z$20)*(AG$45-AG$20),0)</f>
        <v>44801563.325893581</v>
      </c>
      <c r="AH23" s="85">
        <f t="shared" ref="AH23:AH44" si="135">AH$20+IFERROR((AA23-AA$20)/(AA$45-AA$20)*(AH$45-AH$20),0)</f>
        <v>230831811.73099676</v>
      </c>
      <c r="AI23" s="85">
        <f t="shared" ref="AI23:AI44" si="136">AI$20+IFERROR((AB23-AB$20)/(AB$45-AB$20)*(AI$45-AI$20),0)</f>
        <v>147738151.97394368</v>
      </c>
      <c r="AJ23" s="82">
        <f t="shared" ref="AJ23:AJ44" si="137">AJ$20+IFERROR((AC23-AC$20)/(AC$45-AC$20)*(AJ$45-AJ$20),0)</f>
        <v>5498284188.2058058</v>
      </c>
      <c r="AK23" s="151">
        <f t="shared" ref="AK23:AQ23" si="138">AK20+IFERROR((W23-W20)/(W45-W20)*(AK45-AK20),0)</f>
        <v>1653755259.3555613</v>
      </c>
      <c r="AL23" s="151">
        <f t="shared" si="138"/>
        <v>453621185.4129293</v>
      </c>
      <c r="AM23" s="85">
        <f t="shared" si="138"/>
        <v>23831904.702240903</v>
      </c>
      <c r="AN23" s="85">
        <f t="shared" si="138"/>
        <v>45072872.483304471</v>
      </c>
      <c r="AO23" s="85">
        <f t="shared" si="138"/>
        <v>229825202.98077568</v>
      </c>
      <c r="AP23" s="85">
        <f t="shared" si="138"/>
        <v>138460360.9470937</v>
      </c>
      <c r="AQ23" s="85">
        <f t="shared" si="138"/>
        <v>5485516964.0009747</v>
      </c>
      <c r="AR23" s="79">
        <f>AR22</f>
        <v>150367.95416664446</v>
      </c>
      <c r="AS23" s="80">
        <f t="shared" ref="AS23:AW23" si="139">AS22</f>
        <v>242878.68000001437</v>
      </c>
      <c r="AT23" s="80">
        <f t="shared" si="139"/>
        <v>633615.29583332303</v>
      </c>
      <c r="AU23" s="80">
        <f t="shared" si="139"/>
        <v>852682.43125000002</v>
      </c>
      <c r="AV23" s="80">
        <f t="shared" si="139"/>
        <v>1305767.3877777848</v>
      </c>
      <c r="AW23" s="80">
        <f t="shared" si="139"/>
        <v>269233.09166667698</v>
      </c>
      <c r="AX23" s="81">
        <f>INDEX(LINEST(AX$2:AX$4,$G$2:$G$4^{1,2}),1,1)*$A23*$A23+INDEX(LINEST(AX$2:AX$4,$G$2:$G$4^{1,2}),1,2)*$A23+INDEX(LINEST(AX$2:AX$4,$G$2:$G$4^{1,2}),1,3)</f>
        <v>92218293.085044861</v>
      </c>
      <c r="AY23" s="79">
        <f>AY22</f>
        <v>167127.65208332223</v>
      </c>
      <c r="AZ23" s="80">
        <f t="shared" si="106"/>
        <v>270226.80000002158</v>
      </c>
      <c r="BA23" s="80">
        <f t="shared" si="107"/>
        <v>633615.29583332303</v>
      </c>
      <c r="BB23" s="80">
        <f t="shared" si="108"/>
        <v>852682.43125000002</v>
      </c>
      <c r="BC23" s="80">
        <f t="shared" si="109"/>
        <v>1287714.5711111075</v>
      </c>
      <c r="BD23" s="80">
        <f t="shared" si="110"/>
        <v>269233.09166667698</v>
      </c>
      <c r="BE23" s="82">
        <f t="shared" si="111"/>
        <v>90477602.037399426</v>
      </c>
      <c r="BF23" s="79">
        <f>BF22</f>
        <v>167538.66041667777</v>
      </c>
      <c r="BG23" s="80">
        <f t="shared" ref="BG23:BK23" si="140">BG22</f>
        <v>272138.40000002162</v>
      </c>
      <c r="BH23" s="80">
        <f t="shared" si="140"/>
        <v>633615.29583332303</v>
      </c>
      <c r="BI23" s="80">
        <f t="shared" si="140"/>
        <v>852682.43125000002</v>
      </c>
      <c r="BJ23" s="80">
        <f t="shared" si="140"/>
        <v>1287714.5711111075</v>
      </c>
      <c r="BK23" s="80">
        <f t="shared" si="140"/>
        <v>269233.09166667698</v>
      </c>
      <c r="BL23" s="82">
        <f>BL20+IFERROR((AX23-AX20)/(AX45-AX20)*(BL45-BL20),0)</f>
        <v>90309129.376773119</v>
      </c>
      <c r="BM23" s="147">
        <f>INDEX(LINEST(BM$2:BM$4,$G$2:$G$4^{1,2}),1,1)*$A23*$A23+INDEX(LINEST(BM$2:BM$4,$G$2:$G$4^{1,2}),1,2)*$A23+INDEX(LINEST(BM$2:BM$4,$G$2:$G$4^{1,2}),1,3)</f>
        <v>42158565.477561951</v>
      </c>
      <c r="BN23" s="81">
        <f>INDEX(LINEST(BN$2:BN$4,$G$2:$G$4^{1,2}),1,1)*$A23*$A23+INDEX(LINEST(BN$2:BN$4,$G$2:$G$4^{1,2}),1,2)*$A23+INDEX(LINEST(BN$2:BN$4,$G$2:$G$4^{1,2}),1,3)</f>
        <v>25311418.249212265</v>
      </c>
      <c r="BO23" s="81">
        <f>INDEX(LINEST(BO$2:BO$4,$G$2:$G$4^{1,2}),1,1)*$A23*$A23+INDEX(LINEST(BO$2:BO$4,$G$2:$G$4^{1,2}),1,2)*$A23+INDEX(LINEST(BO$2:BO$4,$G$2:$G$4^{1,2}),1,3)</f>
        <v>4172033.561706543</v>
      </c>
      <c r="BP23" s="81">
        <f>INDEX(LINEST(BP$2:BP$4,$G$2:$G$4^{1,2}),1,1)*$A23*$A23+INDEX(LINEST(BP$2:BP$4,$G$2:$G$4^{1,2}),1,2)*$A23+INDEX(LINEST(BP$2:BP$4,$G$2:$G$4^{1,2}),1,3)</f>
        <v>6498010.6686258316</v>
      </c>
      <c r="BQ23" s="81">
        <f>INDEX(LINEST(BQ$2:BQ$4,$G$2:$G$4^{1,2}),1,1)*$A23*$A23+INDEX(LINEST(BQ$2:BQ$4,$G$2:$G$4^{1,2}),1,2)*$A23+INDEX(LINEST(BQ$2:BQ$4,$G$2:$G$4^{1,2}),1,3)</f>
        <v>23943098.591374636</v>
      </c>
      <c r="BR23" s="81">
        <f>INDEX(LINEST(BR$2:BR$4,$G$2:$G$4^{1,2}),1,1)*$A23*$A23+INDEX(LINEST(BR$2:BR$4,$G$2:$G$4^{1,2}),1,2)*$A23+INDEX(LINEST(BR$2:BR$4,$G$2:$G$4^{1,2}),1,3)</f>
        <v>12809139.926243782</v>
      </c>
      <c r="BS23" s="81">
        <f>INDEX(LINEST(BS$2:BS$4,$G$2:$G$4^{1,2}),1,1)*$A23*$A23+INDEX(LINEST(BS$2:BS$4,$G$2:$G$4^{1,2}),1,2)*$A23+INDEX(LINEST(BS$2:BS$4,$G$2:$G$4^{1,2}),1,3)</f>
        <v>119883781.01055145</v>
      </c>
      <c r="BT23" s="84">
        <f t="shared" si="122"/>
        <v>54257485.329825088</v>
      </c>
      <c r="BU23" s="85">
        <f t="shared" si="123"/>
        <v>27410533.996376883</v>
      </c>
      <c r="BV23" s="85">
        <f t="shared" si="124"/>
        <v>4250695.328986004</v>
      </c>
      <c r="BW23" s="85">
        <f t="shared" si="125"/>
        <v>6046055.3562730225</v>
      </c>
      <c r="BX23" s="85">
        <f t="shared" si="126"/>
        <v>22225037.41959497</v>
      </c>
      <c r="BY23" s="85">
        <f t="shared" si="127"/>
        <v>8786407.5315152295</v>
      </c>
      <c r="BZ23" s="82">
        <f t="shared" si="128"/>
        <v>117620882.64861798</v>
      </c>
      <c r="CA23" s="151">
        <f t="shared" ref="CA23:CG23" si="141">CA20+IFERROR((BM23-BM20)/(BM45-BM20)*(CA45-CA20),0)</f>
        <v>54647815.408512771</v>
      </c>
      <c r="CB23" s="151">
        <f t="shared" si="141"/>
        <v>27601268.81289465</v>
      </c>
      <c r="CC23" s="85">
        <f t="shared" si="141"/>
        <v>4238427.9039201895</v>
      </c>
      <c r="CD23" s="85">
        <f t="shared" si="141"/>
        <v>6116786.2115279641</v>
      </c>
      <c r="CE23" s="85">
        <f t="shared" si="141"/>
        <v>22256059.279485792</v>
      </c>
      <c r="CF23" s="85">
        <f t="shared" si="141"/>
        <v>8339118.9829546269</v>
      </c>
      <c r="CG23" s="82">
        <f t="shared" si="141"/>
        <v>117401868.18980379</v>
      </c>
    </row>
    <row r="24" spans="1:85" x14ac:dyDescent="0.25">
      <c r="A24" s="98">
        <v>2032</v>
      </c>
      <c r="B24" s="79">
        <f t="shared" ref="B24:B44" si="142">B23</f>
        <v>13702787.002489064</v>
      </c>
      <c r="C24" s="80">
        <f t="shared" ref="C24:C44" si="143">C23</f>
        <v>12449222.018510176</v>
      </c>
      <c r="D24" s="80">
        <f t="shared" ref="D24:D44" si="144">D23</f>
        <v>12000637.351500001</v>
      </c>
      <c r="E24" s="80">
        <f t="shared" ref="E24:E44" si="145">E23</f>
        <v>20230966.324500002</v>
      </c>
      <c r="F24" s="80">
        <f t="shared" ref="F24:F44" si="146">F23</f>
        <v>44227664.434111491</v>
      </c>
      <c r="G24" s="80">
        <f t="shared" ref="G24:G44" si="147">G23</f>
        <v>11898904.284639079</v>
      </c>
      <c r="H24" s="81">
        <f>INDEX(LINEST(H$2:H$4,$G$2:$G$4^{1,2}),1,1)*$A24*$A24+INDEX(LINEST(H$2:H$4,$G$2:$G$4^{1,2}),1,2)*$A24+INDEX(LINEST(H$2:H$4,$G$2:$G$4^{1,2}),1,3)</f>
        <v>4260724847.4484863</v>
      </c>
      <c r="I24" s="79">
        <f t="shared" ref="I24:I44" si="148">I23</f>
        <v>16407165.516249999</v>
      </c>
      <c r="J24" s="80">
        <f t="shared" ref="J24:J44" si="149">J23</f>
        <v>14574575.915999999</v>
      </c>
      <c r="K24" s="80">
        <f t="shared" ref="K24:K44" si="150">K23</f>
        <v>12000637.351500001</v>
      </c>
      <c r="L24" s="80">
        <f t="shared" ref="L24:L44" si="151">L23</f>
        <v>20230966.324500002</v>
      </c>
      <c r="M24" s="80">
        <f t="shared" ref="M24:M44" si="152">M23</f>
        <v>43329688.371999994</v>
      </c>
      <c r="N24" s="80">
        <f t="shared" ref="N24:N44" si="153">N23</f>
        <v>11898811.064999999</v>
      </c>
      <c r="O24" s="82">
        <f t="shared" si="90"/>
        <v>4235291437.7820106</v>
      </c>
      <c r="P24" s="79">
        <f t="shared" ref="P24:P44" si="154">P23</f>
        <v>16527834.00825</v>
      </c>
      <c r="Q24" s="80">
        <f t="shared" si="92"/>
        <v>14681988.396000002</v>
      </c>
      <c r="R24" s="80">
        <f t="shared" si="93"/>
        <v>12000637.351500001</v>
      </c>
      <c r="S24" s="80">
        <f t="shared" si="94"/>
        <v>20230966.324500002</v>
      </c>
      <c r="T24" s="80">
        <f t="shared" si="95"/>
        <v>43329688.371999994</v>
      </c>
      <c r="U24" s="80">
        <f t="shared" si="96"/>
        <v>11898811.064999999</v>
      </c>
      <c r="V24" s="82">
        <f>V20+IFERROR((H24-H20)/(H45-H20)*(V45-V20),0)</f>
        <v>4225202618.1634364</v>
      </c>
      <c r="W24" s="83">
        <f>INDEX(LINEST(W$2:W$4,$G$2:$G$4^{1,2}),1,1)*$A24*$A24+INDEX(LINEST(W$2:W$4,$G$2:$G$4^{1,2}),1,2)*$A24+INDEX(LINEST(W$2:W$4,$G$2:$G$4^{1,2}),1,3)</f>
        <v>1165353518.1942139</v>
      </c>
      <c r="X24" s="81">
        <f>INDEX(LINEST(X$2:X$4,$G$2:$G$4^{1,2}),1,1)*$A24*$A24+INDEX(LINEST(X$2:X$4,$G$2:$G$4^{1,2}),1,2)*$A24+INDEX(LINEST(X$2:X$4,$G$2:$G$4^{1,2}),1,3)</f>
        <v>388619471.7805481</v>
      </c>
      <c r="Y24" s="81">
        <f>INDEX(LINEST(Y$2:Y$4,$G$2:$G$4^{1,2}),1,1)*$A24*$A24+INDEX(LINEST(Y$2:Y$4,$G$2:$G$4^{1,2}),1,2)*$A24+INDEX(LINEST(Y$2:Y$4,$G$2:$G$4^{1,2}),1,3)</f>
        <v>23011244.790153503</v>
      </c>
      <c r="Z24" s="81">
        <f>INDEX(LINEST(Z$2:Z$4,$G$2:$G$4^{1,2}),1,1)*$A24*$A24+INDEX(LINEST(Z$2:Z$4,$G$2:$G$4^{1,2}),1,2)*$A24+INDEX(LINEST(Z$2:Z$4,$G$2:$G$4^{1,2}),1,3)</f>
        <v>47499367.921976089</v>
      </c>
      <c r="AA24" s="81">
        <f>INDEX(LINEST(AA$2:AA$4,$G$2:$G$4^{1,2}),1,1)*$A24*$A24+INDEX(LINEST(AA$2:AA$4,$G$2:$G$4^{1,2}),1,2)*$A24+INDEX(LINEST(AA$2:AA$4,$G$2:$G$4^{1,2}),1,3)</f>
        <v>252409788.78963852</v>
      </c>
      <c r="AB24" s="81">
        <f>INDEX(LINEST(AB$2:AB$4,$G$2:$G$4^{1,2}),1,1)*$A24*$A24+INDEX(LINEST(AB$2:AB$4,$G$2:$G$4^{1,2}),1,2)*$A24+INDEX(LINEST(AB$2:AB$4,$G$2:$G$4^{1,2}),1,3)</f>
        <v>225027454.66377258</v>
      </c>
      <c r="AC24" s="148">
        <f>INDEX(LINEST(AC$2:AC$4,$G$2:$G$4^{1,2}),1,1)*$A24*$A24+INDEX(LINEST(AC$2:AC$4,$G$2:$G$4^{1,2}),1,2)*$A24+INDEX(LINEST(AC$2:AC$4,$G$2:$G$4^{1,2}),1,3)</f>
        <v>5538942301.6828613</v>
      </c>
      <c r="AD24" s="84">
        <f t="shared" si="97"/>
        <v>1657966843.2054763</v>
      </c>
      <c r="AE24" s="85">
        <f t="shared" si="132"/>
        <v>453109599.73630482</v>
      </c>
      <c r="AF24" s="85">
        <f t="shared" si="133"/>
        <v>23995265.181618653</v>
      </c>
      <c r="AG24" s="85">
        <f t="shared" si="134"/>
        <v>45021360.429825053</v>
      </c>
      <c r="AH24" s="85">
        <f t="shared" si="135"/>
        <v>231560827.65660468</v>
      </c>
      <c r="AI24" s="85">
        <f t="shared" si="136"/>
        <v>149960165.97914106</v>
      </c>
      <c r="AJ24" s="82">
        <f t="shared" si="137"/>
        <v>5505878869.1164637</v>
      </c>
      <c r="AK24" s="151">
        <f t="shared" ref="AK24:AQ24" si="155">AK20+IFERROR((W24-W20)/(W45-W20)*(AK45-AK20),0)</f>
        <v>1679183468.9258339</v>
      </c>
      <c r="AL24" s="85">
        <f t="shared" si="155"/>
        <v>455977156.48617733</v>
      </c>
      <c r="AM24" s="85">
        <f t="shared" si="155"/>
        <v>23902269.68783382</v>
      </c>
      <c r="AN24" s="85">
        <f t="shared" si="155"/>
        <v>45292262.277076751</v>
      </c>
      <c r="AO24" s="85">
        <f t="shared" si="155"/>
        <v>230578589.49399471</v>
      </c>
      <c r="AP24" s="85">
        <f t="shared" si="155"/>
        <v>140792578.7390013</v>
      </c>
      <c r="AQ24" s="85">
        <f t="shared" si="155"/>
        <v>5492763403.6123238</v>
      </c>
      <c r="AR24" s="79">
        <f t="shared" ref="AR24:AR44" si="156">AR23</f>
        <v>150367.95416664446</v>
      </c>
      <c r="AS24" s="80">
        <f t="shared" ref="AS24:AS44" si="157">AS23</f>
        <v>242878.68000001437</v>
      </c>
      <c r="AT24" s="80">
        <f t="shared" ref="AT24:AT44" si="158">AT23</f>
        <v>633615.29583332303</v>
      </c>
      <c r="AU24" s="80">
        <f t="shared" ref="AU24:AU44" si="159">AU23</f>
        <v>852682.43125000002</v>
      </c>
      <c r="AV24" s="80">
        <f t="shared" ref="AV24:AV44" si="160">AV23</f>
        <v>1305767.3877777848</v>
      </c>
      <c r="AW24" s="80">
        <f t="shared" ref="AW24:AW44" si="161">AW23</f>
        <v>269233.09166667698</v>
      </c>
      <c r="AX24" s="81">
        <f>INDEX(LINEST(AX$2:AX$4,$G$2:$G$4^{1,2}),1,1)*$A24*$A24+INDEX(LINEST(AX$2:AX$4,$G$2:$G$4^{1,2}),1,2)*$A24+INDEX(LINEST(AX$2:AX$4,$G$2:$G$4^{1,2}),1,3)</f>
        <v>92651751.817863464</v>
      </c>
      <c r="AY24" s="79">
        <f t="shared" ref="AY24:AY44" si="162">AY23</f>
        <v>167127.65208332223</v>
      </c>
      <c r="AZ24" s="80">
        <f t="shared" si="106"/>
        <v>270226.80000002158</v>
      </c>
      <c r="BA24" s="80">
        <f t="shared" si="107"/>
        <v>633615.29583332303</v>
      </c>
      <c r="BB24" s="80">
        <f t="shared" si="108"/>
        <v>852682.43125000002</v>
      </c>
      <c r="BC24" s="80">
        <f t="shared" si="109"/>
        <v>1287714.5711111075</v>
      </c>
      <c r="BD24" s="80">
        <f t="shared" si="110"/>
        <v>269233.09166667698</v>
      </c>
      <c r="BE24" s="82">
        <f t="shared" si="111"/>
        <v>90648627.163755611</v>
      </c>
      <c r="BF24" s="79">
        <f t="shared" ref="BF24:BF44" si="163">BF23</f>
        <v>167538.66041667777</v>
      </c>
      <c r="BG24" s="80">
        <f t="shared" ref="BG24:BG44" si="164">BG23</f>
        <v>272138.40000002162</v>
      </c>
      <c r="BH24" s="80">
        <f t="shared" ref="BH24:BH44" si="165">BH23</f>
        <v>633615.29583332303</v>
      </c>
      <c r="BI24" s="80">
        <f t="shared" ref="BI24:BI44" si="166">BI23</f>
        <v>852682.43125000002</v>
      </c>
      <c r="BJ24" s="80">
        <f t="shared" ref="BJ24:BJ44" si="167">BJ23</f>
        <v>1287714.5711111075</v>
      </c>
      <c r="BK24" s="80">
        <f t="shared" ref="BK24:BK44" si="168">BK23</f>
        <v>269233.09166667698</v>
      </c>
      <c r="BL24" s="82">
        <f>BL20+IFERROR((AX24-AX20)/(AX45-AX20)*(BL45-BL20),0)</f>
        <v>90475928.171625361</v>
      </c>
      <c r="BM24" s="147">
        <f>INDEX(LINEST(BM$2:BM$4,$G$2:$G$4^{1,2}),1,1)*$A24*$A24+INDEX(LINEST(BM$2:BM$4,$G$2:$G$4^{1,2}),1,2)*$A24+INDEX(LINEST(BM$2:BM$4,$G$2:$G$4^{1,2}),1,3)</f>
        <v>42441823.516368866</v>
      </c>
      <c r="BN24" s="81">
        <f>INDEX(LINEST(BN$2:BN$4,$G$2:$G$4^{1,2}),1,1)*$A24*$A24+INDEX(LINEST(BN$2:BN$4,$G$2:$G$4^{1,2}),1,2)*$A24+INDEX(LINEST(BN$2:BN$4,$G$2:$G$4^{1,2}),1,3)</f>
        <v>25470537.418048859</v>
      </c>
      <c r="BO24" s="81">
        <f>INDEX(LINEST(BO$2:BO$4,$G$2:$G$4^{1,2}),1,1)*$A24*$A24+INDEX(LINEST(BO$2:BO$4,$G$2:$G$4^{1,2}),1,2)*$A24+INDEX(LINEST(BO$2:BO$4,$G$2:$G$4^{1,2}),1,3)</f>
        <v>4174707.318087697</v>
      </c>
      <c r="BP24" s="81">
        <f>INDEX(LINEST(BP$2:BP$4,$G$2:$G$4^{1,2}),1,1)*$A24*$A24+INDEX(LINEST(BP$2:BP$4,$G$2:$G$4^{1,2}),1,2)*$A24+INDEX(LINEST(BP$2:BP$4,$G$2:$G$4^{1,2}),1,3)</f>
        <v>6510507.8695418835</v>
      </c>
      <c r="BQ24" s="81">
        <f>INDEX(LINEST(BQ$2:BQ$4,$G$2:$G$4^{1,2}),1,1)*$A24*$A24+INDEX(LINEST(BQ$2:BQ$4,$G$2:$G$4^{1,2}),1,2)*$A24+INDEX(LINEST(BQ$2:BQ$4,$G$2:$G$4^{1,2}),1,3)</f>
        <v>23962269.057216883</v>
      </c>
      <c r="BR24" s="81">
        <f>INDEX(LINEST(BR$2:BR$4,$G$2:$G$4^{1,2}),1,1)*$A24*$A24+INDEX(LINEST(BR$2:BR$4,$G$2:$G$4^{1,2}),1,2)*$A24+INDEX(LINEST(BR$2:BR$4,$G$2:$G$4^{1,2}),1,3)</f>
        <v>12863157.056589127</v>
      </c>
      <c r="BS24" s="81">
        <f>INDEX(LINEST(BS$2:BS$4,$G$2:$G$4^{1,2}),1,1)*$A24*$A24+INDEX(LINEST(BS$2:BS$4,$G$2:$G$4^{1,2}),1,2)*$A24+INDEX(LINEST(BS$2:BS$4,$G$2:$G$4^{1,2}),1,3)</f>
        <v>120447277.36320496</v>
      </c>
      <c r="BT24" s="84">
        <f t="shared" si="122"/>
        <v>54938843.968359508</v>
      </c>
      <c r="BU24" s="85">
        <f t="shared" si="123"/>
        <v>27521114.37730819</v>
      </c>
      <c r="BV24" s="85">
        <f t="shared" si="124"/>
        <v>4255315.5305735422</v>
      </c>
      <c r="BW24" s="85">
        <f t="shared" si="125"/>
        <v>6058110.8913215157</v>
      </c>
      <c r="BX24" s="85">
        <f t="shared" si="126"/>
        <v>22244397.875264179</v>
      </c>
      <c r="BY24" s="85">
        <f t="shared" si="127"/>
        <v>8889321.8770050593</v>
      </c>
      <c r="BZ24" s="82">
        <f t="shared" si="128"/>
        <v>117843215.31287669</v>
      </c>
      <c r="CA24" s="151">
        <f t="shared" ref="CA24:CG24" si="169">CA20+IFERROR((BM24-BM20)/(BM45-BM20)*(CA45-CA20),0)</f>
        <v>55329173.509023592</v>
      </c>
      <c r="CB24" s="151">
        <f t="shared" si="169"/>
        <v>27710380.018345255</v>
      </c>
      <c r="CC24" s="85">
        <f t="shared" si="169"/>
        <v>4243382.8679160411</v>
      </c>
      <c r="CD24" s="85">
        <f t="shared" si="169"/>
        <v>6128621.1035469836</v>
      </c>
      <c r="CE24" s="85">
        <f t="shared" si="169"/>
        <v>22276637.220228281</v>
      </c>
      <c r="CF24" s="85">
        <f t="shared" si="169"/>
        <v>8449430.7759157158</v>
      </c>
      <c r="CG24" s="82">
        <f t="shared" si="169"/>
        <v>117618706.62310749</v>
      </c>
    </row>
    <row r="25" spans="1:85" x14ac:dyDescent="0.25">
      <c r="A25" s="98">
        <v>2033</v>
      </c>
      <c r="B25" s="79">
        <f t="shared" si="142"/>
        <v>13702787.002489064</v>
      </c>
      <c r="C25" s="80">
        <f t="shared" si="143"/>
        <v>12449222.018510176</v>
      </c>
      <c r="D25" s="80">
        <f t="shared" si="144"/>
        <v>12000637.351500001</v>
      </c>
      <c r="E25" s="80">
        <f t="shared" si="145"/>
        <v>20230966.324500002</v>
      </c>
      <c r="F25" s="80">
        <f t="shared" si="146"/>
        <v>44227664.434111491</v>
      </c>
      <c r="G25" s="80">
        <f t="shared" si="147"/>
        <v>11898904.284639079</v>
      </c>
      <c r="H25" s="81">
        <f>INDEX(LINEST(H$2:H$4,$G$2:$G$4^{1,2}),1,1)*$A25*$A25+INDEX(LINEST(H$2:H$4,$G$2:$G$4^{1,2}),1,2)*$A25+INDEX(LINEST(H$2:H$4,$G$2:$G$4^{1,2}),1,3)</f>
        <v>4273014027.9938965</v>
      </c>
      <c r="I25" s="79">
        <f t="shared" si="148"/>
        <v>16407165.516249999</v>
      </c>
      <c r="J25" s="80">
        <f t="shared" si="149"/>
        <v>14574575.915999999</v>
      </c>
      <c r="K25" s="80">
        <f t="shared" si="150"/>
        <v>12000637.351500001</v>
      </c>
      <c r="L25" s="80">
        <f t="shared" si="151"/>
        <v>20230966.324500002</v>
      </c>
      <c r="M25" s="80">
        <f t="shared" si="152"/>
        <v>43329688.371999994</v>
      </c>
      <c r="N25" s="80">
        <f t="shared" si="153"/>
        <v>11898811.064999999</v>
      </c>
      <c r="O25" s="82">
        <f t="shared" si="90"/>
        <v>4240884063.6556268</v>
      </c>
      <c r="P25" s="79">
        <f t="shared" si="154"/>
        <v>16527834.00825</v>
      </c>
      <c r="Q25" s="80">
        <f t="shared" si="92"/>
        <v>14681988.396000002</v>
      </c>
      <c r="R25" s="80">
        <f t="shared" si="93"/>
        <v>12000637.351500001</v>
      </c>
      <c r="S25" s="80">
        <f t="shared" si="94"/>
        <v>20230966.324500002</v>
      </c>
      <c r="T25" s="80">
        <f t="shared" si="95"/>
        <v>43329688.371999994</v>
      </c>
      <c r="U25" s="80">
        <f t="shared" si="96"/>
        <v>11898811.064999999</v>
      </c>
      <c r="V25" s="82">
        <f>V20+IFERROR((H25-H20)/(H45-H20)*(V45-V20),0)</f>
        <v>4230538803.598845</v>
      </c>
      <c r="W25" s="83">
        <f>INDEX(LINEST(W$2:W$4,$G$2:$G$4^{1,2}),1,1)*$A25*$A25+INDEX(LINEST(W$2:W$4,$G$2:$G$4^{1,2}),1,2)*$A25+INDEX(LINEST(W$2:W$4,$G$2:$G$4^{1,2}),1,3)</f>
        <v>1173849356.9509277</v>
      </c>
      <c r="X25" s="81">
        <f>INDEX(LINEST(X$2:X$4,$G$2:$G$4^{1,2}),1,1)*$A25*$A25+INDEX(LINEST(X$2:X$4,$G$2:$G$4^{1,2}),1,2)*$A25+INDEX(LINEST(X$2:X$4,$G$2:$G$4^{1,2}),1,3)</f>
        <v>390935902.09820557</v>
      </c>
      <c r="Y25" s="81">
        <f>INDEX(LINEST(Y$2:Y$4,$G$2:$G$4^{1,2}),1,1)*$A25*$A25+INDEX(LINEST(Y$2:Y$4,$G$2:$G$4^{1,2}),1,2)*$A25+INDEX(LINEST(Y$2:Y$4,$G$2:$G$4^{1,2}),1,3)</f>
        <v>23028176.695057869</v>
      </c>
      <c r="Z25" s="81">
        <f>INDEX(LINEST(Z$2:Z$4,$G$2:$G$4^{1,2}),1,1)*$A25*$A25+INDEX(LINEST(Z$2:Z$4,$G$2:$G$4^{1,2}),1,2)*$A25+INDEX(LINEST(Z$2:Z$4,$G$2:$G$4^{1,2}),1,3)</f>
        <v>47646773.602249146</v>
      </c>
      <c r="AA25" s="81">
        <f>INDEX(LINEST(AA$2:AA$4,$G$2:$G$4^{1,2}),1,1)*$A25*$A25+INDEX(LINEST(AA$2:AA$4,$G$2:$G$4^{1,2}),1,2)*$A25+INDEX(LINEST(AA$2:AA$4,$G$2:$G$4^{1,2}),1,3)</f>
        <v>252706634.86470032</v>
      </c>
      <c r="AB25" s="81">
        <f>INDEX(LINEST(AB$2:AB$4,$G$2:$G$4^{1,2}),1,1)*$A25*$A25+INDEX(LINEST(AB$2:AB$4,$G$2:$G$4^{1,2}),1,2)*$A25+INDEX(LINEST(AB$2:AB$4,$G$2:$G$4^{1,2}),1,3)</f>
        <v>226086696.5166626</v>
      </c>
      <c r="AC25" s="148">
        <f>INDEX(LINEST(AC$2:AC$4,$G$2:$G$4^{1,2}),1,1)*$A25*$A25+INDEX(LINEST(AC$2:AC$4,$G$2:$G$4^{1,2}),1,2)*$A25+INDEX(LINEST(AC$2:AC$4,$G$2:$G$4^{1,2}),1,3)</f>
        <v>5554918236.392334</v>
      </c>
      <c r="AD25" s="84">
        <f t="shared" si="97"/>
        <v>1682123509.77075</v>
      </c>
      <c r="AE25" s="85">
        <f t="shared" si="132"/>
        <v>455393679.34871989</v>
      </c>
      <c r="AF25" s="85">
        <f t="shared" si="133"/>
        <v>24061062.810384929</v>
      </c>
      <c r="AG25" s="85">
        <f t="shared" si="134"/>
        <v>45231772.938307658</v>
      </c>
      <c r="AH25" s="85">
        <f t="shared" si="135"/>
        <v>232258717.05955142</v>
      </c>
      <c r="AI25" s="85">
        <f t="shared" si="136"/>
        <v>152087307.47631684</v>
      </c>
      <c r="AJ25" s="82">
        <f t="shared" si="137"/>
        <v>5513149282.7523708</v>
      </c>
      <c r="AK25" s="151">
        <f t="shared" ref="AK25:AQ25" si="170">AK20+IFERROR((W25-W20)/(W45-W20)*(AK45-AK20),0)</f>
        <v>1703525979.6611876</v>
      </c>
      <c r="AL25" s="85">
        <f t="shared" si="170"/>
        <v>458232535.5360688</v>
      </c>
      <c r="AM25" s="85">
        <f t="shared" si="170"/>
        <v>23969630.325728741</v>
      </c>
      <c r="AN25" s="85">
        <f t="shared" si="170"/>
        <v>45502284.866171002</v>
      </c>
      <c r="AO25" s="85">
        <f t="shared" si="170"/>
        <v>231299808.94260976</v>
      </c>
      <c r="AP25" s="85">
        <f t="shared" si="170"/>
        <v>143025218.69267148</v>
      </c>
      <c r="AQ25" s="85">
        <f t="shared" si="170"/>
        <v>5499700444.6785517</v>
      </c>
      <c r="AR25" s="79">
        <f t="shared" si="156"/>
        <v>150367.95416664446</v>
      </c>
      <c r="AS25" s="80">
        <f t="shared" si="157"/>
        <v>242878.68000001437</v>
      </c>
      <c r="AT25" s="80">
        <f t="shared" si="158"/>
        <v>633615.29583332303</v>
      </c>
      <c r="AU25" s="80">
        <f t="shared" si="159"/>
        <v>852682.43125000002</v>
      </c>
      <c r="AV25" s="80">
        <f t="shared" si="160"/>
        <v>1305767.3877777848</v>
      </c>
      <c r="AW25" s="80">
        <f t="shared" si="161"/>
        <v>269233.09166667698</v>
      </c>
      <c r="AX25" s="81">
        <f>INDEX(LINEST(AX$2:AX$4,$G$2:$G$4^{1,2}),1,1)*$A25*$A25+INDEX(LINEST(AX$2:AX$4,$G$2:$G$4^{1,2}),1,2)*$A25+INDEX(LINEST(AX$2:AX$4,$G$2:$G$4^{1,2}),1,3)</f>
        <v>93066703.323860168</v>
      </c>
      <c r="AY25" s="79">
        <f t="shared" si="162"/>
        <v>167127.65208332223</v>
      </c>
      <c r="AZ25" s="80">
        <f t="shared" si="106"/>
        <v>270226.80000002158</v>
      </c>
      <c r="BA25" s="80">
        <f t="shared" si="107"/>
        <v>633615.29583332303</v>
      </c>
      <c r="BB25" s="80">
        <f t="shared" si="108"/>
        <v>852682.43125000002</v>
      </c>
      <c r="BC25" s="80">
        <f t="shared" si="109"/>
        <v>1287714.5711111075</v>
      </c>
      <c r="BD25" s="80">
        <f t="shared" si="110"/>
        <v>269233.09166667698</v>
      </c>
      <c r="BE25" s="82">
        <f t="shared" si="111"/>
        <v>90812350.093694746</v>
      </c>
      <c r="BF25" s="79">
        <f t="shared" si="163"/>
        <v>167538.66041667777</v>
      </c>
      <c r="BG25" s="80">
        <f t="shared" si="164"/>
        <v>272138.40000002162</v>
      </c>
      <c r="BH25" s="80">
        <f t="shared" si="165"/>
        <v>633615.29583332303</v>
      </c>
      <c r="BI25" s="80">
        <f t="shared" si="166"/>
        <v>852682.43125000002</v>
      </c>
      <c r="BJ25" s="80">
        <f t="shared" si="167"/>
        <v>1287714.5711111075</v>
      </c>
      <c r="BK25" s="80">
        <f t="shared" si="168"/>
        <v>269233.09166667698</v>
      </c>
      <c r="BL25" s="82">
        <f>BL20+IFERROR((AX25-AX20)/(AX45-AX20)*(BL45-BL20),0)</f>
        <v>90635605.220169991</v>
      </c>
      <c r="BM25" s="147">
        <f>INDEX(LINEST(BM$2:BM$4,$G$2:$G$4^{1,2}),1,1)*$A25*$A25+INDEX(LINEST(BM$2:BM$4,$G$2:$G$4^{1,2}),1,2)*$A25+INDEX(LINEST(BM$2:BM$4,$G$2:$G$4^{1,2}),1,3)</f>
        <v>42712987.391727448</v>
      </c>
      <c r="BN25" s="81">
        <f>INDEX(LINEST(BN$2:BN$4,$G$2:$G$4^{1,2}),1,1)*$A25*$A25+INDEX(LINEST(BN$2:BN$4,$G$2:$G$4^{1,2}),1,2)*$A25+INDEX(LINEST(BN$2:BN$4,$G$2:$G$4^{1,2}),1,3)</f>
        <v>25622862.734735489</v>
      </c>
      <c r="BO25" s="81">
        <f>INDEX(LINEST(BO$2:BO$4,$G$2:$G$4^{1,2}),1,1)*$A25*$A25+INDEX(LINEST(BO$2:BO$4,$G$2:$G$4^{1,2}),1,2)*$A25+INDEX(LINEST(BO$2:BO$4,$G$2:$G$4^{1,2}),1,3)</f>
        <v>4177266.9140839875</v>
      </c>
      <c r="BP25" s="81">
        <f>INDEX(LINEST(BP$2:BP$4,$G$2:$G$4^{1,2}),1,1)*$A25*$A25+INDEX(LINEST(BP$2:BP$4,$G$2:$G$4^{1,2}),1,2)*$A25+INDEX(LINEST(BP$2:BP$4,$G$2:$G$4^{1,2}),1,3)</f>
        <v>6522471.4821045399</v>
      </c>
      <c r="BQ25" s="81">
        <f>INDEX(LINEST(BQ$2:BQ$4,$G$2:$G$4^{1,2}),1,1)*$A25*$A25+INDEX(LINEST(BQ$2:BQ$4,$G$2:$G$4^{1,2}),1,2)*$A25+INDEX(LINEST(BQ$2:BQ$4,$G$2:$G$4^{1,2}),1,3)</f>
        <v>23980621.008787632</v>
      </c>
      <c r="BR25" s="81">
        <f>INDEX(LINEST(BR$2:BR$4,$G$2:$G$4^{1,2}),1,1)*$A25*$A25+INDEX(LINEST(BR$2:BR$4,$G$2:$G$4^{1,2}),1,2)*$A25+INDEX(LINEST(BR$2:BR$4,$G$2:$G$4^{1,2}),1,3)</f>
        <v>12914867.837550163</v>
      </c>
      <c r="BS25" s="81">
        <f>INDEX(LINEST(BS$2:BS$4,$G$2:$G$4^{1,2}),1,1)*$A25*$A25+INDEX(LINEST(BS$2:BS$4,$G$2:$G$4^{1,2}),1,2)*$A25+INDEX(LINEST(BS$2:BS$4,$G$2:$G$4^{1,2}),1,3)</f>
        <v>120986714.32102203</v>
      </c>
      <c r="BT25" s="84">
        <f t="shared" si="122"/>
        <v>55591110.889758274</v>
      </c>
      <c r="BU25" s="85">
        <f t="shared" si="123"/>
        <v>27626973.348718397</v>
      </c>
      <c r="BV25" s="85">
        <f t="shared" si="124"/>
        <v>4259738.4651269177</v>
      </c>
      <c r="BW25" s="85">
        <f t="shared" si="125"/>
        <v>6069651.6956603844</v>
      </c>
      <c r="BX25" s="85">
        <f t="shared" si="126"/>
        <v>22262931.704736702</v>
      </c>
      <c r="BY25" s="85">
        <f t="shared" si="127"/>
        <v>8987842.1268470939</v>
      </c>
      <c r="BZ25" s="82">
        <f t="shared" si="128"/>
        <v>118056055.12180589</v>
      </c>
      <c r="CA25" s="151">
        <f t="shared" ref="CA25:CG25" si="171">CA20+IFERROR((BM25-BM20)/(BM45-BM20)*(CA45-CA20),0)</f>
        <v>55981439.915370561</v>
      </c>
      <c r="CB25" s="151">
        <f t="shared" si="171"/>
        <v>27814832.543115489</v>
      </c>
      <c r="CC25" s="85">
        <f t="shared" si="171"/>
        <v>4248126.2716513034</v>
      </c>
      <c r="CD25" s="85">
        <f t="shared" si="171"/>
        <v>6139950.6855699914</v>
      </c>
      <c r="CE25" s="85">
        <f t="shared" si="171"/>
        <v>22296336.552265357</v>
      </c>
      <c r="CF25" s="85">
        <f t="shared" si="171"/>
        <v>8555032.6271573678</v>
      </c>
      <c r="CG25" s="82">
        <f t="shared" si="171"/>
        <v>117826286.78622364</v>
      </c>
    </row>
    <row r="26" spans="1:85" x14ac:dyDescent="0.25">
      <c r="A26" s="98">
        <v>2034</v>
      </c>
      <c r="B26" s="79">
        <f t="shared" si="142"/>
        <v>13702787.002489064</v>
      </c>
      <c r="C26" s="80">
        <f t="shared" si="143"/>
        <v>12449222.018510176</v>
      </c>
      <c r="D26" s="80">
        <f t="shared" si="144"/>
        <v>12000637.351500001</v>
      </c>
      <c r="E26" s="80">
        <f t="shared" si="145"/>
        <v>20230966.324500002</v>
      </c>
      <c r="F26" s="80">
        <f t="shared" si="146"/>
        <v>44227664.434111491</v>
      </c>
      <c r="G26" s="80">
        <f t="shared" si="147"/>
        <v>11898904.284639079</v>
      </c>
      <c r="H26" s="81">
        <f>INDEX(LINEST(H$2:H$4,$G$2:$G$4^{1,2}),1,1)*$A26*$A26+INDEX(LINEST(H$2:H$4,$G$2:$G$4^{1,2}),1,2)*$A26+INDEX(LINEST(H$2:H$4,$G$2:$G$4^{1,2}),1,3)</f>
        <v>4284755099.5480957</v>
      </c>
      <c r="I26" s="79">
        <f t="shared" si="148"/>
        <v>16407165.516249999</v>
      </c>
      <c r="J26" s="80">
        <f t="shared" si="149"/>
        <v>14574575.915999999</v>
      </c>
      <c r="K26" s="80">
        <f t="shared" si="150"/>
        <v>12000637.351500001</v>
      </c>
      <c r="L26" s="80">
        <f t="shared" si="151"/>
        <v>20230966.324500002</v>
      </c>
      <c r="M26" s="80">
        <f t="shared" si="152"/>
        <v>43329688.371999994</v>
      </c>
      <c r="N26" s="80">
        <f t="shared" si="153"/>
        <v>11898811.064999999</v>
      </c>
      <c r="O26" s="82">
        <f t="shared" si="90"/>
        <v>4246227253.1641021</v>
      </c>
      <c r="P26" s="79">
        <f t="shared" si="154"/>
        <v>16527834.00825</v>
      </c>
      <c r="Q26" s="80">
        <f t="shared" si="92"/>
        <v>14681988.396000002</v>
      </c>
      <c r="R26" s="80">
        <f t="shared" si="93"/>
        <v>12000637.351500001</v>
      </c>
      <c r="S26" s="80">
        <f t="shared" si="94"/>
        <v>20230966.324500002</v>
      </c>
      <c r="T26" s="80">
        <f t="shared" si="95"/>
        <v>43329688.371999994</v>
      </c>
      <c r="U26" s="80">
        <f t="shared" si="96"/>
        <v>11898811.064999999</v>
      </c>
      <c r="V26" s="82">
        <f>V20+IFERROR((H26-H20)/(H45-H20)*(V45-V20),0)</f>
        <v>4235636990.1534405</v>
      </c>
      <c r="W26" s="83">
        <f>INDEX(LINEST(W$2:W$4,$G$2:$G$4^{1,2}),1,1)*$A26*$A26+INDEX(LINEST(W$2:W$4,$G$2:$G$4^{1,2}),1,2)*$A26+INDEX(LINEST(W$2:W$4,$G$2:$G$4^{1,2}),1,3)</f>
        <v>1181966273.3216553</v>
      </c>
      <c r="X26" s="81">
        <f>INDEX(LINEST(X$2:X$4,$G$2:$G$4^{1,2}),1,1)*$A26*$A26+INDEX(LINEST(X$2:X$4,$G$2:$G$4^{1,2}),1,2)*$A26+INDEX(LINEST(X$2:X$4,$G$2:$G$4^{1,2}),1,3)</f>
        <v>393149017.44869995</v>
      </c>
      <c r="Y26" s="81">
        <f>INDEX(LINEST(Y$2:Y$4,$G$2:$G$4^{1,2}),1,1)*$A26*$A26+INDEX(LINEST(Y$2:Y$4,$G$2:$G$4^{1,2}),1,2)*$A26+INDEX(LINEST(Y$2:Y$4,$G$2:$G$4^{1,2}),1,3)</f>
        <v>23044353.42110467</v>
      </c>
      <c r="Z26" s="81">
        <f>INDEX(LINEST(Z$2:Z$4,$G$2:$G$4^{1,2}),1,1)*$A26*$A26+INDEX(LINEST(Z$2:Z$4,$G$2:$G$4^{1,2}),1,2)*$A26+INDEX(LINEST(Z$2:Z$4,$G$2:$G$4^{1,2}),1,3)</f>
        <v>47787604.850772858</v>
      </c>
      <c r="AA26" s="81">
        <f>INDEX(LINEST(AA$2:AA$4,$G$2:$G$4^{1,2}),1,1)*$A26*$A26+INDEX(LINEST(AA$2:AA$4,$G$2:$G$4^{1,2}),1,2)*$A26+INDEX(LINEST(AA$2:AA$4,$G$2:$G$4^{1,2}),1,3)</f>
        <v>252990241.32608032</v>
      </c>
      <c r="AB26" s="81">
        <f>INDEX(LINEST(AB$2:AB$4,$G$2:$G$4^{1,2}),1,1)*$A26*$A26+INDEX(LINEST(AB$2:AB$4,$G$2:$G$4^{1,2}),1,2)*$A26+INDEX(LINEST(AB$2:AB$4,$G$2:$G$4^{1,2}),1,3)</f>
        <v>227098695.18830872</v>
      </c>
      <c r="AC26" s="148">
        <f>INDEX(LINEST(AC$2:AC$4,$G$2:$G$4^{1,2}),1,1)*$A26*$A26+INDEX(LINEST(AC$2:AC$4,$G$2:$G$4^{1,2}),1,2)*$A26+INDEX(LINEST(AC$2:AC$4,$G$2:$G$4^{1,2}),1,3)</f>
        <v>5570181629.4128418</v>
      </c>
      <c r="AD26" s="84">
        <f t="shared" si="97"/>
        <v>1705202766.3245454</v>
      </c>
      <c r="AE26" s="85">
        <f t="shared" si="132"/>
        <v>457575886.8658011</v>
      </c>
      <c r="AF26" s="85">
        <f t="shared" si="133"/>
        <v>24123925.803125143</v>
      </c>
      <c r="AG26" s="85">
        <f t="shared" si="134"/>
        <v>45432800.851341404</v>
      </c>
      <c r="AH26" s="85">
        <f t="shared" si="135"/>
        <v>232925479.93981895</v>
      </c>
      <c r="AI26" s="85">
        <f t="shared" si="136"/>
        <v>154119576.46537912</v>
      </c>
      <c r="AJ26" s="82">
        <f t="shared" si="137"/>
        <v>5520095429.1134167</v>
      </c>
      <c r="AK26" s="151">
        <f t="shared" ref="AK26:AQ26" si="172">AK20+IFERROR((W26-W20)/(W45-W20)*(AK45-AK20),0)</f>
        <v>1726782791.5605731</v>
      </c>
      <c r="AL26" s="85">
        <f t="shared" si="172"/>
        <v>460387322.56266326</v>
      </c>
      <c r="AM26" s="85">
        <f t="shared" si="172"/>
        <v>24033986.61592282</v>
      </c>
      <c r="AN26" s="85">
        <f t="shared" si="172"/>
        <v>45702940.25058724</v>
      </c>
      <c r="AO26" s="85">
        <f t="shared" si="172"/>
        <v>231988861.32660225</v>
      </c>
      <c r="AP26" s="85">
        <f t="shared" si="172"/>
        <v>145158280.80800775</v>
      </c>
      <c r="AQ26" s="85">
        <f t="shared" si="172"/>
        <v>5506328087.1995525</v>
      </c>
      <c r="AR26" s="79">
        <f t="shared" si="156"/>
        <v>150367.95416664446</v>
      </c>
      <c r="AS26" s="80">
        <f t="shared" si="157"/>
        <v>242878.68000001437</v>
      </c>
      <c r="AT26" s="80">
        <f t="shared" si="158"/>
        <v>633615.29583332303</v>
      </c>
      <c r="AU26" s="80">
        <f t="shared" si="159"/>
        <v>852682.43125000002</v>
      </c>
      <c r="AV26" s="80">
        <f t="shared" si="160"/>
        <v>1305767.3877777848</v>
      </c>
      <c r="AW26" s="80">
        <f t="shared" si="161"/>
        <v>269233.09166667698</v>
      </c>
      <c r="AX26" s="81">
        <f>INDEX(LINEST(AX$2:AX$4,$G$2:$G$4^{1,2}),1,1)*$A26*$A26+INDEX(LINEST(AX$2:AX$4,$G$2:$G$4^{1,2}),1,2)*$A26+INDEX(LINEST(AX$2:AX$4,$G$2:$G$4^{1,2}),1,3)</f>
        <v>93463147.60308075</v>
      </c>
      <c r="AY26" s="79">
        <f t="shared" si="162"/>
        <v>167127.65208332223</v>
      </c>
      <c r="AZ26" s="80">
        <f t="shared" si="106"/>
        <v>270226.80000002158</v>
      </c>
      <c r="BA26" s="80">
        <f t="shared" si="107"/>
        <v>633615.29583332303</v>
      </c>
      <c r="BB26" s="80">
        <f t="shared" si="108"/>
        <v>852682.43125000002</v>
      </c>
      <c r="BC26" s="80">
        <f t="shared" si="109"/>
        <v>1287714.5711111075</v>
      </c>
      <c r="BD26" s="80">
        <f t="shared" si="110"/>
        <v>269233.09166667698</v>
      </c>
      <c r="BE26" s="82">
        <f t="shared" si="111"/>
        <v>90968770.827234939</v>
      </c>
      <c r="BF26" s="79">
        <f t="shared" si="163"/>
        <v>167538.66041667777</v>
      </c>
      <c r="BG26" s="80">
        <f t="shared" si="164"/>
        <v>272138.40000002162</v>
      </c>
      <c r="BH26" s="80">
        <f t="shared" si="165"/>
        <v>633615.29583332303</v>
      </c>
      <c r="BI26" s="80">
        <f t="shared" si="166"/>
        <v>852682.43125000002</v>
      </c>
      <c r="BJ26" s="80">
        <f t="shared" si="167"/>
        <v>1287714.5711111075</v>
      </c>
      <c r="BK26" s="80">
        <f t="shared" si="168"/>
        <v>269233.09166667698</v>
      </c>
      <c r="BL26" s="82">
        <f>BL20+IFERROR((AX26-AX20)/(AX45-AX20)*(BL45-BL20),0)</f>
        <v>90788160.522424653</v>
      </c>
      <c r="BM26" s="147">
        <f>INDEX(LINEST(BM$2:BM$4,$G$2:$G$4^{1,2}),1,1)*$A26*$A26+INDEX(LINEST(BM$2:BM$4,$G$2:$G$4^{1,2}),1,2)*$A26+INDEX(LINEST(BM$2:BM$4,$G$2:$G$4^{1,2}),1,3)</f>
        <v>42972057.103618622</v>
      </c>
      <c r="BN26" s="81">
        <f>INDEX(LINEST(BN$2:BN$4,$G$2:$G$4^{1,2}),1,1)*$A26*$A26+INDEX(LINEST(BN$2:BN$4,$G$2:$G$4^{1,2}),1,2)*$A26+INDEX(LINEST(BN$2:BN$4,$G$2:$G$4^{1,2}),1,3)</f>
        <v>25768394.199268341</v>
      </c>
      <c r="BO26" s="81">
        <f>INDEX(LINEST(BO$2:BO$4,$G$2:$G$4^{1,2}),1,1)*$A26*$A26+INDEX(LINEST(BO$2:BO$4,$G$2:$G$4^{1,2}),1,2)*$A26+INDEX(LINEST(BO$2:BO$4,$G$2:$G$4^{1,2}),1,3)</f>
        <v>4179712.3496955633</v>
      </c>
      <c r="BP26" s="81">
        <f>INDEX(LINEST(BP$2:BP$4,$G$2:$G$4^{1,2}),1,1)*$A26*$A26+INDEX(LINEST(BP$2:BP$4,$G$2:$G$4^{1,2}),1,2)*$A26+INDEX(LINEST(BP$2:BP$4,$G$2:$G$4^{1,2}),1,3)</f>
        <v>6533901.5063130856</v>
      </c>
      <c r="BQ26" s="81">
        <f>INDEX(LINEST(BQ$2:BQ$4,$G$2:$G$4^{1,2}),1,1)*$A26*$A26+INDEX(LINEST(BQ$2:BQ$4,$G$2:$G$4^{1,2}),1,2)*$A26+INDEX(LINEST(BQ$2:BQ$4,$G$2:$G$4^{1,2}),1,3)</f>
        <v>23998154.446086168</v>
      </c>
      <c r="BR26" s="81">
        <f>INDEX(LINEST(BR$2:BR$4,$G$2:$G$4^{1,2}),1,1)*$A26*$A26+INDEX(LINEST(BR$2:BR$4,$G$2:$G$4^{1,2}),1,2)*$A26+INDEX(LINEST(BR$2:BR$4,$G$2:$G$4^{1,2}),1,3)</f>
        <v>12964272.269124985</v>
      </c>
      <c r="BS26" s="81">
        <f>INDEX(LINEST(BS$2:BS$4,$G$2:$G$4^{1,2}),1,1)*$A26*$A26+INDEX(LINEST(BS$2:BS$4,$G$2:$G$4^{1,2}),1,2)*$A26+INDEX(LINEST(BS$2:BS$4,$G$2:$G$4^{1,2}),1,3)</f>
        <v>121502091.88400269</v>
      </c>
      <c r="BT26" s="84">
        <f t="shared" si="122"/>
        <v>56214286.093975514</v>
      </c>
      <c r="BU26" s="85">
        <f t="shared" si="123"/>
        <v>27728110.910604861</v>
      </c>
      <c r="BV26" s="85">
        <f t="shared" si="124"/>
        <v>4263964.1326463902</v>
      </c>
      <c r="BW26" s="85">
        <f t="shared" si="125"/>
        <v>6080677.7692889404</v>
      </c>
      <c r="BX26" s="85">
        <f t="shared" si="126"/>
        <v>22280638.908011809</v>
      </c>
      <c r="BY26" s="85">
        <f t="shared" si="127"/>
        <v>9081968.2810376976</v>
      </c>
      <c r="BZ26" s="82">
        <f t="shared" si="128"/>
        <v>118259402.0754056</v>
      </c>
      <c r="CA26" s="151">
        <f t="shared" ref="CA26:CG26" si="173">CA20+IFERROR((BM26-BM20)/(BM45-BM20)*(CA45-CA20),0)</f>
        <v>56604614.627507791</v>
      </c>
      <c r="CB26" s="151">
        <f t="shared" si="173"/>
        <v>27914626.387202732</v>
      </c>
      <c r="CC26" s="85">
        <f t="shared" si="173"/>
        <v>4252658.1151262512</v>
      </c>
      <c r="CD26" s="85">
        <f t="shared" si="173"/>
        <v>6150774.9575963113</v>
      </c>
      <c r="CE26" s="85">
        <f t="shared" si="173"/>
        <v>22315157.275596257</v>
      </c>
      <c r="CF26" s="85">
        <f t="shared" si="173"/>
        <v>8655924.5366756916</v>
      </c>
      <c r="CG26" s="82">
        <f t="shared" si="173"/>
        <v>118024608.67915222</v>
      </c>
    </row>
    <row r="27" spans="1:85" x14ac:dyDescent="0.25">
      <c r="A27" s="98">
        <v>2035</v>
      </c>
      <c r="B27" s="79">
        <f t="shared" si="142"/>
        <v>13702787.002489064</v>
      </c>
      <c r="C27" s="80">
        <f t="shared" si="143"/>
        <v>12449222.018510176</v>
      </c>
      <c r="D27" s="80">
        <f t="shared" si="144"/>
        <v>12000637.351500001</v>
      </c>
      <c r="E27" s="80">
        <f t="shared" si="145"/>
        <v>20230966.324500002</v>
      </c>
      <c r="F27" s="80">
        <f t="shared" si="146"/>
        <v>44227664.434111491</v>
      </c>
      <c r="G27" s="80">
        <f t="shared" si="147"/>
        <v>11898904.284639079</v>
      </c>
      <c r="H27" s="81">
        <f>INDEX(LINEST(H$2:H$4,$G$2:$G$4^{1,2}),1,1)*$A27*$A27+INDEX(LINEST(H$2:H$4,$G$2:$G$4^{1,2}),1,2)*$A27+INDEX(LINEST(H$2:H$4,$G$2:$G$4^{1,2}),1,3)</f>
        <v>4295948062.111084</v>
      </c>
      <c r="I27" s="79">
        <f t="shared" si="148"/>
        <v>16407165.516249999</v>
      </c>
      <c r="J27" s="80">
        <f t="shared" si="149"/>
        <v>14574575.915999999</v>
      </c>
      <c r="K27" s="80">
        <f t="shared" si="150"/>
        <v>12000637.351500001</v>
      </c>
      <c r="L27" s="80">
        <f t="shared" si="151"/>
        <v>20230966.324500002</v>
      </c>
      <c r="M27" s="80">
        <f t="shared" si="152"/>
        <v>43329688.371999994</v>
      </c>
      <c r="N27" s="80">
        <f t="shared" si="153"/>
        <v>11898811.064999999</v>
      </c>
      <c r="O27" s="82">
        <f t="shared" si="90"/>
        <v>4251321006.3074365</v>
      </c>
      <c r="P27" s="79">
        <f t="shared" si="154"/>
        <v>16527834.00825</v>
      </c>
      <c r="Q27" s="80">
        <f t="shared" si="92"/>
        <v>14681988.396000002</v>
      </c>
      <c r="R27" s="80">
        <f t="shared" si="93"/>
        <v>12000637.351500001</v>
      </c>
      <c r="S27" s="80">
        <f t="shared" si="94"/>
        <v>20230966.324500002</v>
      </c>
      <c r="T27" s="80">
        <f t="shared" si="95"/>
        <v>43329688.371999994</v>
      </c>
      <c r="U27" s="80">
        <f t="shared" si="96"/>
        <v>11898811.064999999</v>
      </c>
      <c r="V27" s="82">
        <f>V20+IFERROR((H27-H20)/(H45-H20)*(V45-V20),0)</f>
        <v>4240497177.8272228</v>
      </c>
      <c r="W27" s="83">
        <f>INDEX(LINEST(W$2:W$4,$G$2:$G$4^{1,2}),1,1)*$A27*$A27+INDEX(LINEST(W$2:W$4,$G$2:$G$4^{1,2}),1,2)*$A27+INDEX(LINEST(W$2:W$4,$G$2:$G$4^{1,2}),1,3)</f>
        <v>1189704267.3063965</v>
      </c>
      <c r="X27" s="81">
        <f>INDEX(LINEST(X$2:X$4,$G$2:$G$4^{1,2}),1,1)*$A27*$A27+INDEX(LINEST(X$2:X$4,$G$2:$G$4^{1,2}),1,2)*$A27+INDEX(LINEST(X$2:X$4,$G$2:$G$4^{1,2}),1,3)</f>
        <v>395258817.83197021</v>
      </c>
      <c r="Y27" s="81">
        <f>INDEX(LINEST(Y$2:Y$4,$G$2:$G$4^{1,2}),1,1)*$A27*$A27+INDEX(LINEST(Y$2:Y$4,$G$2:$G$4^{1,2}),1,2)*$A27+INDEX(LINEST(Y$2:Y$4,$G$2:$G$4^{1,2}),1,3)</f>
        <v>23059774.968294382</v>
      </c>
      <c r="Z27" s="81">
        <f>INDEX(LINEST(Z$2:Z$4,$G$2:$G$4^{1,2}),1,1)*$A27*$A27+INDEX(LINEST(Z$2:Z$4,$G$2:$G$4^{1,2}),1,2)*$A27+INDEX(LINEST(Z$2:Z$4,$G$2:$G$4^{1,2}),1,3)</f>
        <v>47921861.667549133</v>
      </c>
      <c r="AA27" s="81">
        <f>INDEX(LINEST(AA$2:AA$4,$G$2:$G$4^{1,2}),1,1)*$A27*$A27+INDEX(LINEST(AA$2:AA$4,$G$2:$G$4^{1,2}),1,2)*$A27+INDEX(LINEST(AA$2:AA$4,$G$2:$G$4^{1,2}),1,3)</f>
        <v>253260608.17380142</v>
      </c>
      <c r="AB27" s="81">
        <f>INDEX(LINEST(AB$2:AB$4,$G$2:$G$4^{1,2}),1,1)*$A27*$A27+INDEX(LINEST(AB$2:AB$4,$G$2:$G$4^{1,2}),1,2)*$A27+INDEX(LINEST(AB$2:AB$4,$G$2:$G$4^{1,2}),1,3)</f>
        <v>228063450.67874146</v>
      </c>
      <c r="AC27" s="148">
        <f>INDEX(LINEST(AC$2:AC$4,$G$2:$G$4^{1,2}),1,1)*$A27*$A27+INDEX(LINEST(AC$2:AC$4,$G$2:$G$4^{1,2}),1,2)*$A27+INDEX(LINEST(AC$2:AC$4,$G$2:$G$4^{1,2}),1,3)</f>
        <v>5584732480.7441406</v>
      </c>
      <c r="AD27" s="84">
        <f t="shared" si="97"/>
        <v>1727204612.8668625</v>
      </c>
      <c r="AE27" s="85">
        <f t="shared" si="132"/>
        <v>459656222.28748834</v>
      </c>
      <c r="AF27" s="85">
        <f t="shared" si="133"/>
        <v>24183854.15984115</v>
      </c>
      <c r="AG27" s="85">
        <f t="shared" si="134"/>
        <v>45624444.168929011</v>
      </c>
      <c r="AH27" s="85">
        <f t="shared" si="135"/>
        <v>233561116.29746115</v>
      </c>
      <c r="AI27" s="85">
        <f t="shared" si="136"/>
        <v>156056972.94638917</v>
      </c>
      <c r="AJ27" s="82">
        <f t="shared" si="137"/>
        <v>5526717308.1994905</v>
      </c>
      <c r="AK27" s="151">
        <f t="shared" ref="AK27:AQ27" si="174">AK20+IFERROR((W27-W20)/(W45-W20)*(AK45-AK20),0)</f>
        <v>1748953904.6239903</v>
      </c>
      <c r="AL27" s="85">
        <f t="shared" si="174"/>
        <v>462441517.56590116</v>
      </c>
      <c r="AM27" s="85">
        <f t="shared" si="174"/>
        <v>24095338.55841795</v>
      </c>
      <c r="AN27" s="85">
        <f t="shared" si="174"/>
        <v>45894228.430328168</v>
      </c>
      <c r="AO27" s="85">
        <f t="shared" si="174"/>
        <v>232645746.64602783</v>
      </c>
      <c r="AP27" s="85">
        <f t="shared" si="174"/>
        <v>147191765.08507439</v>
      </c>
      <c r="AQ27" s="85">
        <f t="shared" si="174"/>
        <v>5512646331.1752205</v>
      </c>
      <c r="AR27" s="79">
        <f t="shared" si="156"/>
        <v>150367.95416664446</v>
      </c>
      <c r="AS27" s="80">
        <f t="shared" si="157"/>
        <v>242878.68000001437</v>
      </c>
      <c r="AT27" s="80">
        <f t="shared" si="158"/>
        <v>633615.29583332303</v>
      </c>
      <c r="AU27" s="80">
        <f t="shared" si="159"/>
        <v>852682.43125000002</v>
      </c>
      <c r="AV27" s="80">
        <f t="shared" si="160"/>
        <v>1305767.3877777848</v>
      </c>
      <c r="AW27" s="80">
        <f t="shared" si="161"/>
        <v>269233.09166667698</v>
      </c>
      <c r="AX27" s="81">
        <f>INDEX(LINEST(AX$2:AX$4,$G$2:$G$4^{1,2}),1,1)*$A27*$A27+INDEX(LINEST(AX$2:AX$4,$G$2:$G$4^{1,2}),1,2)*$A27+INDEX(LINEST(AX$2:AX$4,$G$2:$G$4^{1,2}),1,3)</f>
        <v>93841084.65549469</v>
      </c>
      <c r="AY27" s="79">
        <f t="shared" si="162"/>
        <v>167127.65208332223</v>
      </c>
      <c r="AZ27" s="80">
        <f t="shared" si="106"/>
        <v>270226.80000002158</v>
      </c>
      <c r="BA27" s="80">
        <f t="shared" si="107"/>
        <v>633615.29583332303</v>
      </c>
      <c r="BB27" s="80">
        <f t="shared" si="108"/>
        <v>852682.43125000002</v>
      </c>
      <c r="BC27" s="80">
        <f t="shared" si="109"/>
        <v>1287714.5711111075</v>
      </c>
      <c r="BD27" s="80">
        <f t="shared" si="110"/>
        <v>269233.09166667698</v>
      </c>
      <c r="BE27" s="82">
        <f t="shared" si="111"/>
        <v>91117889.364364102</v>
      </c>
      <c r="BF27" s="79">
        <f t="shared" si="163"/>
        <v>167538.66041667777</v>
      </c>
      <c r="BG27" s="80">
        <f t="shared" si="164"/>
        <v>272138.40000002162</v>
      </c>
      <c r="BH27" s="80">
        <f t="shared" si="165"/>
        <v>633615.29583332303</v>
      </c>
      <c r="BI27" s="80">
        <f t="shared" si="166"/>
        <v>852682.43125000002</v>
      </c>
      <c r="BJ27" s="80">
        <f t="shared" si="167"/>
        <v>1287714.5711111075</v>
      </c>
      <c r="BK27" s="80">
        <f t="shared" si="168"/>
        <v>269233.09166667698</v>
      </c>
      <c r="BL27" s="82">
        <f>BL20+IFERROR((AX27-AX20)/(AX45-AX20)*(BL45-BL20),0)</f>
        <v>90933594.07837756</v>
      </c>
      <c r="BM27" s="147">
        <f>INDEX(LINEST(BM$2:BM$4,$G$2:$G$4^{1,2}),1,1)*$A27*$A27+INDEX(LINEST(BM$2:BM$4,$G$2:$G$4^{1,2}),1,2)*$A27+INDEX(LINEST(BM$2:BM$4,$G$2:$G$4^{1,2}),1,3)</f>
        <v>43219032.652061462</v>
      </c>
      <c r="BN27" s="81">
        <f>INDEX(LINEST(BN$2:BN$4,$G$2:$G$4^{1,2}),1,1)*$A27*$A27+INDEX(LINEST(BN$2:BN$4,$G$2:$G$4^{1,2}),1,2)*$A27+INDEX(LINEST(BN$2:BN$4,$G$2:$G$4^{1,2}),1,3)</f>
        <v>25907131.81165123</v>
      </c>
      <c r="BO27" s="81">
        <f>INDEX(LINEST(BO$2:BO$4,$G$2:$G$4^{1,2}),1,1)*$A27*$A27+INDEX(LINEST(BO$2:BO$4,$G$2:$G$4^{1,2}),1,2)*$A27+INDEX(LINEST(BO$2:BO$4,$G$2:$G$4^{1,2}),1,3)</f>
        <v>4182043.6249222457</v>
      </c>
      <c r="BP27" s="81">
        <f>INDEX(LINEST(BP$2:BP$4,$G$2:$G$4^{1,2}),1,1)*$A27*$A27+INDEX(LINEST(BP$2:BP$4,$G$2:$G$4^{1,2}),1,2)*$A27+INDEX(LINEST(BP$2:BP$4,$G$2:$G$4^{1,2}),1,3)</f>
        <v>6544797.9421677589</v>
      </c>
      <c r="BQ27" s="81">
        <f>INDEX(LINEST(BQ$2:BQ$4,$G$2:$G$4^{1,2}),1,1)*$A27*$A27+INDEX(LINEST(BQ$2:BQ$4,$G$2:$G$4^{1,2}),1,2)*$A27+INDEX(LINEST(BQ$2:BQ$4,$G$2:$G$4^{1,2}),1,3)</f>
        <v>24014869.36911273</v>
      </c>
      <c r="BR27" s="81">
        <f>INDEX(LINEST(BR$2:BR$4,$G$2:$G$4^{1,2}),1,1)*$A27*$A27+INDEX(LINEST(BR$2:BR$4,$G$2:$G$4^{1,2}),1,2)*$A27+INDEX(LINEST(BR$2:BR$4,$G$2:$G$4^{1,2}),1,3)</f>
        <v>13011370.351314545</v>
      </c>
      <c r="BS27" s="81">
        <f>INDEX(LINEST(BS$2:BS$4,$G$2:$G$4^{1,2}),1,1)*$A27*$A27+INDEX(LINEST(BS$2:BS$4,$G$2:$G$4^{1,2}),1,2)*$A27+INDEX(LINEST(BS$2:BS$4,$G$2:$G$4^{1,2}),1,3)</f>
        <v>121993410.05214691</v>
      </c>
      <c r="BT27" s="84">
        <f t="shared" si="122"/>
        <v>56808369.581057109</v>
      </c>
      <c r="BU27" s="85">
        <f t="shared" si="123"/>
        <v>27824527.062970228</v>
      </c>
      <c r="BV27" s="85">
        <f t="shared" si="124"/>
        <v>4267992.5331316488</v>
      </c>
      <c r="BW27" s="85">
        <f t="shared" si="125"/>
        <v>6091189.1122074127</v>
      </c>
      <c r="BX27" s="85">
        <f t="shared" si="126"/>
        <v>22297519.485089745</v>
      </c>
      <c r="BY27" s="85">
        <f t="shared" si="127"/>
        <v>9171700.3395786881</v>
      </c>
      <c r="BZ27" s="82">
        <f t="shared" si="128"/>
        <v>118453256.17367584</v>
      </c>
      <c r="CA27" s="151">
        <f t="shared" ref="CA27:CG27" si="175">CA20+IFERROR((BM27-BM20)/(BM45-BM20)*(CA45-CA20),0)</f>
        <v>57198697.645481169</v>
      </c>
      <c r="CB27" s="151">
        <f t="shared" si="175"/>
        <v>28009761.550609611</v>
      </c>
      <c r="CC27" s="85">
        <f t="shared" si="175"/>
        <v>4256978.398340554</v>
      </c>
      <c r="CD27" s="85">
        <f t="shared" si="175"/>
        <v>6161093.919626168</v>
      </c>
      <c r="CE27" s="85">
        <f t="shared" si="175"/>
        <v>22333099.390221234</v>
      </c>
      <c r="CF27" s="85">
        <f t="shared" si="175"/>
        <v>8752106.504472632</v>
      </c>
      <c r="CG27" s="82">
        <f t="shared" si="175"/>
        <v>118213672.30189326</v>
      </c>
    </row>
    <row r="28" spans="1:85" x14ac:dyDescent="0.25">
      <c r="A28" s="98">
        <v>2036</v>
      </c>
      <c r="B28" s="79">
        <f t="shared" si="142"/>
        <v>13702787.002489064</v>
      </c>
      <c r="C28" s="80">
        <f t="shared" si="143"/>
        <v>12449222.018510176</v>
      </c>
      <c r="D28" s="80">
        <f t="shared" si="144"/>
        <v>12000637.351500001</v>
      </c>
      <c r="E28" s="80">
        <f t="shared" si="145"/>
        <v>20230966.324500002</v>
      </c>
      <c r="F28" s="80">
        <f t="shared" si="146"/>
        <v>44227664.434111491</v>
      </c>
      <c r="G28" s="80">
        <f t="shared" si="147"/>
        <v>11898904.284639079</v>
      </c>
      <c r="H28" s="81">
        <f>INDEX(LINEST(H$2:H$4,$G$2:$G$4^{1,2}),1,1)*$A28*$A28+INDEX(LINEST(H$2:H$4,$G$2:$G$4^{1,2}),1,2)*$A28+INDEX(LINEST(H$2:H$4,$G$2:$G$4^{1,2}),1,3)</f>
        <v>4306592915.6818848</v>
      </c>
      <c r="I28" s="79">
        <f t="shared" si="148"/>
        <v>16407165.516249999</v>
      </c>
      <c r="J28" s="80">
        <f t="shared" si="149"/>
        <v>14574575.915999999</v>
      </c>
      <c r="K28" s="80">
        <f t="shared" si="150"/>
        <v>12000637.351500001</v>
      </c>
      <c r="L28" s="80">
        <f t="shared" si="151"/>
        <v>20230966.324500002</v>
      </c>
      <c r="M28" s="80">
        <f t="shared" si="152"/>
        <v>43329688.371999994</v>
      </c>
      <c r="N28" s="80">
        <f t="shared" si="153"/>
        <v>11898811.064999999</v>
      </c>
      <c r="O28" s="82">
        <f t="shared" si="90"/>
        <v>4256165323.0851855</v>
      </c>
      <c r="P28" s="79">
        <f t="shared" si="154"/>
        <v>16527834.00825</v>
      </c>
      <c r="Q28" s="80">
        <f t="shared" si="92"/>
        <v>14681988.396000002</v>
      </c>
      <c r="R28" s="80">
        <f t="shared" si="93"/>
        <v>12000637.351500001</v>
      </c>
      <c r="S28" s="80">
        <f t="shared" si="94"/>
        <v>20230966.324500002</v>
      </c>
      <c r="T28" s="80">
        <f t="shared" si="95"/>
        <v>43329688.371999994</v>
      </c>
      <c r="U28" s="80">
        <f t="shared" si="96"/>
        <v>11898811.064999999</v>
      </c>
      <c r="V28" s="82">
        <f>V20+IFERROR((H28-H20)/(H45-H20)*(V45-V20),0)</f>
        <v>4245119366.6197686</v>
      </c>
      <c r="W28" s="83">
        <f>INDEX(LINEST(W$2:W$4,$G$2:$G$4^{1,2}),1,1)*$A28*$A28+INDEX(LINEST(W$2:W$4,$G$2:$G$4^{1,2}),1,2)*$A28+INDEX(LINEST(W$2:W$4,$G$2:$G$4^{1,2}),1,3)</f>
        <v>1197063338.9053955</v>
      </c>
      <c r="X28" s="81">
        <f>INDEX(LINEST(X$2:X$4,$G$2:$G$4^{1,2}),1,1)*$A28*$A28+INDEX(LINEST(X$2:X$4,$G$2:$G$4^{1,2}),1,2)*$A28+INDEX(LINEST(X$2:X$4,$G$2:$G$4^{1,2}),1,3)</f>
        <v>397265303.24798584</v>
      </c>
      <c r="Y28" s="81">
        <f>INDEX(LINEST(Y$2:Y$4,$G$2:$G$4^{1,2}),1,1)*$A28*$A28+INDEX(LINEST(Y$2:Y$4,$G$2:$G$4^{1,2}),1,2)*$A28+INDEX(LINEST(Y$2:Y$4,$G$2:$G$4^{1,2}),1,3)</f>
        <v>23074441.336627007</v>
      </c>
      <c r="Z28" s="81">
        <f>INDEX(LINEST(Z$2:Z$4,$G$2:$G$4^{1,2}),1,1)*$A28*$A28+INDEX(LINEST(Z$2:Z$4,$G$2:$G$4^{1,2}),1,2)*$A28+INDEX(LINEST(Z$2:Z$4,$G$2:$G$4^{1,2}),1,3)</f>
        <v>48049544.052576065</v>
      </c>
      <c r="AA28" s="81">
        <f>INDEX(LINEST(AA$2:AA$4,$G$2:$G$4^{1,2}),1,1)*$A28*$A28+INDEX(LINEST(AA$2:AA$4,$G$2:$G$4^{1,2}),1,2)*$A28+INDEX(LINEST(AA$2:AA$4,$G$2:$G$4^{1,2}),1,3)</f>
        <v>253517735.40782928</v>
      </c>
      <c r="AB28" s="81">
        <f>INDEX(LINEST(AB$2:AB$4,$G$2:$G$4^{1,2}),1,1)*$A28*$A28+INDEX(LINEST(AB$2:AB$4,$G$2:$G$4^{1,2}),1,2)*$A28+INDEX(LINEST(AB$2:AB$4,$G$2:$G$4^{1,2}),1,3)</f>
        <v>228980962.9879303</v>
      </c>
      <c r="AC28" s="148">
        <f>INDEX(LINEST(AC$2:AC$4,$G$2:$G$4^{1,2}),1,1)*$A28*$A28+INDEX(LINEST(AC$2:AC$4,$G$2:$G$4^{1,2}),1,2)*$A28+INDEX(LINEST(AC$2:AC$4,$G$2:$G$4^{1,2}),1,3)</f>
        <v>5598570790.387207</v>
      </c>
      <c r="AD28" s="84">
        <f t="shared" si="97"/>
        <v>1748129049.3983953</v>
      </c>
      <c r="AE28" s="85">
        <f t="shared" si="132"/>
        <v>461634685.61375147</v>
      </c>
      <c r="AF28" s="85">
        <f t="shared" si="133"/>
        <v>24240847.880532946</v>
      </c>
      <c r="AG28" s="85">
        <f t="shared" si="134"/>
        <v>45806702.891067751</v>
      </c>
      <c r="AH28" s="85">
        <f t="shared" si="135"/>
        <v>234165626.13239729</v>
      </c>
      <c r="AI28" s="85">
        <f t="shared" si="136"/>
        <v>157899496.91928568</v>
      </c>
      <c r="AJ28" s="82">
        <f t="shared" si="137"/>
        <v>5533014920.0110369</v>
      </c>
      <c r="AK28" s="151">
        <f t="shared" ref="AK28:AQ28" si="176">AK20+IFERROR((W28-W20)/(W45-W20)*(AK45-AK20),0)</f>
        <v>1770039318.8521388</v>
      </c>
      <c r="AL28" s="85">
        <f t="shared" si="176"/>
        <v>464395120.54575288</v>
      </c>
      <c r="AM28" s="85">
        <f t="shared" si="176"/>
        <v>24153686.153214134</v>
      </c>
      <c r="AN28" s="85">
        <f t="shared" si="176"/>
        <v>46076149.405391075</v>
      </c>
      <c r="AO28" s="85">
        <f t="shared" si="176"/>
        <v>233270464.90080306</v>
      </c>
      <c r="AP28" s="85">
        <f t="shared" si="176"/>
        <v>149125671.52380714</v>
      </c>
      <c r="AQ28" s="85">
        <f t="shared" si="176"/>
        <v>5518655176.6059809</v>
      </c>
      <c r="AR28" s="79">
        <f t="shared" si="156"/>
        <v>150367.95416664446</v>
      </c>
      <c r="AS28" s="80">
        <f t="shared" si="157"/>
        <v>242878.68000001437</v>
      </c>
      <c r="AT28" s="80">
        <f t="shared" si="158"/>
        <v>633615.29583332303</v>
      </c>
      <c r="AU28" s="80">
        <f t="shared" si="159"/>
        <v>852682.43125000002</v>
      </c>
      <c r="AV28" s="80">
        <f t="shared" si="160"/>
        <v>1305767.3877777848</v>
      </c>
      <c r="AW28" s="80">
        <f t="shared" si="161"/>
        <v>269233.09166667698</v>
      </c>
      <c r="AX28" s="81">
        <f>INDEX(LINEST(AX$2:AX$4,$G$2:$G$4^{1,2}),1,1)*$A28*$A28+INDEX(LINEST(AX$2:AX$4,$G$2:$G$4^{1,2}),1,2)*$A28+INDEX(LINEST(AX$2:AX$4,$G$2:$G$4^{1,2}),1,3)</f>
        <v>94200514.481140137</v>
      </c>
      <c r="AY28" s="79">
        <f t="shared" si="162"/>
        <v>167127.65208332223</v>
      </c>
      <c r="AZ28" s="80">
        <f t="shared" si="106"/>
        <v>270226.80000002158</v>
      </c>
      <c r="BA28" s="80">
        <f t="shared" si="107"/>
        <v>633615.29583332303</v>
      </c>
      <c r="BB28" s="80">
        <f t="shared" si="108"/>
        <v>852682.43125000002</v>
      </c>
      <c r="BC28" s="80">
        <f t="shared" si="109"/>
        <v>1287714.5711111075</v>
      </c>
      <c r="BD28" s="80">
        <f t="shared" si="110"/>
        <v>269233.09166667698</v>
      </c>
      <c r="BE28" s="82">
        <f t="shared" si="111"/>
        <v>91259705.705097318</v>
      </c>
      <c r="BF28" s="79">
        <f t="shared" si="163"/>
        <v>167538.66041667777</v>
      </c>
      <c r="BG28" s="80">
        <f t="shared" si="164"/>
        <v>272138.40000002162</v>
      </c>
      <c r="BH28" s="80">
        <f t="shared" si="165"/>
        <v>633615.29583332303</v>
      </c>
      <c r="BI28" s="80">
        <f t="shared" si="166"/>
        <v>852682.43125000002</v>
      </c>
      <c r="BJ28" s="80">
        <f t="shared" si="167"/>
        <v>1287714.5711111075</v>
      </c>
      <c r="BK28" s="80">
        <f t="shared" si="168"/>
        <v>269233.09166667698</v>
      </c>
      <c r="BL28" s="82">
        <f>BL20+IFERROR((AX28-AX20)/(AX45-AX20)*(BL45-BL20),0)</f>
        <v>91071905.888043433</v>
      </c>
      <c r="BM28" s="147">
        <f>INDEX(LINEST(BM$2:BM$4,$G$2:$G$4^{1,2}),1,1)*$A28*$A28+INDEX(LINEST(BM$2:BM$4,$G$2:$G$4^{1,2}),1,2)*$A28+INDEX(LINEST(BM$2:BM$4,$G$2:$G$4^{1,2}),1,3)</f>
        <v>43453914.037052155</v>
      </c>
      <c r="BN28" s="81">
        <f>INDEX(LINEST(BN$2:BN$4,$G$2:$G$4^{1,2}),1,1)*$A28*$A28+INDEX(LINEST(BN$2:BN$4,$G$2:$G$4^{1,2}),1,2)*$A28+INDEX(LINEST(BN$2:BN$4,$G$2:$G$4^{1,2}),1,3)</f>
        <v>26039075.571874619</v>
      </c>
      <c r="BO28" s="81">
        <f>INDEX(LINEST(BO$2:BO$4,$G$2:$G$4^{1,2}),1,1)*$A28*$A28+INDEX(LINEST(BO$2:BO$4,$G$2:$G$4^{1,2}),1,2)*$A28+INDEX(LINEST(BO$2:BO$4,$G$2:$G$4^{1,2}),1,3)</f>
        <v>4184260.7397641242</v>
      </c>
      <c r="BP28" s="81">
        <f>INDEX(LINEST(BP$2:BP$4,$G$2:$G$4^{1,2}),1,1)*$A28*$A28+INDEX(LINEST(BP$2:BP$4,$G$2:$G$4^{1,2}),1,2)*$A28+INDEX(LINEST(BP$2:BP$4,$G$2:$G$4^{1,2}),1,3)</f>
        <v>6555160.7896695137</v>
      </c>
      <c r="BQ28" s="81">
        <f>INDEX(LINEST(BQ$2:BQ$4,$G$2:$G$4^{1,2}),1,1)*$A28*$A28+INDEX(LINEST(BQ$2:BQ$4,$G$2:$G$4^{1,2}),1,2)*$A28+INDEX(LINEST(BQ$2:BQ$4,$G$2:$G$4^{1,2}),1,3)</f>
        <v>24030765.777867794</v>
      </c>
      <c r="BR28" s="81">
        <f>INDEX(LINEST(BR$2:BR$4,$G$2:$G$4^{1,2}),1,1)*$A28*$A28+INDEX(LINEST(BR$2:BR$4,$G$2:$G$4^{1,2}),1,2)*$A28+INDEX(LINEST(BR$2:BR$4,$G$2:$G$4^{1,2}),1,3)</f>
        <v>13056162.084118843</v>
      </c>
      <c r="BS28" s="81">
        <f>INDEX(LINEST(BS$2:BS$4,$G$2:$G$4^{1,2}),1,1)*$A28*$A28+INDEX(LINEST(BS$2:BS$4,$G$2:$G$4^{1,2}),1,2)*$A28+INDEX(LINEST(BS$2:BS$4,$G$2:$G$4^{1,2}),1,3)</f>
        <v>122460668.82546997</v>
      </c>
      <c r="BT28" s="84">
        <f t="shared" si="122"/>
        <v>57373361.350993879</v>
      </c>
      <c r="BU28" s="85">
        <f t="shared" si="123"/>
        <v>27916221.805807874</v>
      </c>
      <c r="BV28" s="85">
        <f t="shared" si="124"/>
        <v>4271823.6665828498</v>
      </c>
      <c r="BW28" s="85">
        <f t="shared" si="125"/>
        <v>6101185.7244167216</v>
      </c>
      <c r="BX28" s="85">
        <f t="shared" si="126"/>
        <v>22313573.435970996</v>
      </c>
      <c r="BY28" s="85">
        <f t="shared" si="127"/>
        <v>9257038.3024700638</v>
      </c>
      <c r="BZ28" s="82">
        <f t="shared" si="128"/>
        <v>118637617.41662259</v>
      </c>
      <c r="CA28" s="151">
        <f t="shared" ref="CA28:CG28" si="177">CA20+IFERROR((BM28-BM20)/(BM45-BM20)*(CA45-CA20),0)</f>
        <v>57763688.969281517</v>
      </c>
      <c r="CB28" s="151">
        <f t="shared" si="177"/>
        <v>28100238.033329576</v>
      </c>
      <c r="CC28" s="85">
        <f t="shared" si="177"/>
        <v>4261087.1212943764</v>
      </c>
      <c r="CD28" s="85">
        <f t="shared" si="177"/>
        <v>6170907.5716604656</v>
      </c>
      <c r="CE28" s="85">
        <f t="shared" si="177"/>
        <v>22350162.896140799</v>
      </c>
      <c r="CF28" s="85">
        <f t="shared" si="177"/>
        <v>8843578.5305481888</v>
      </c>
      <c r="CG28" s="82">
        <f t="shared" si="177"/>
        <v>118393477.65445264</v>
      </c>
    </row>
    <row r="29" spans="1:85" x14ac:dyDescent="0.25">
      <c r="A29" s="98">
        <v>2037</v>
      </c>
      <c r="B29" s="79">
        <f t="shared" si="142"/>
        <v>13702787.002489064</v>
      </c>
      <c r="C29" s="80">
        <f t="shared" si="143"/>
        <v>12449222.018510176</v>
      </c>
      <c r="D29" s="80">
        <f t="shared" si="144"/>
        <v>12000637.351500001</v>
      </c>
      <c r="E29" s="80">
        <f t="shared" si="145"/>
        <v>20230966.324500002</v>
      </c>
      <c r="F29" s="80">
        <f t="shared" si="146"/>
        <v>44227664.434111491</v>
      </c>
      <c r="G29" s="80">
        <f t="shared" si="147"/>
        <v>11898904.284639079</v>
      </c>
      <c r="H29" s="81">
        <f>INDEX(LINEST(H$2:H$4,$G$2:$G$4^{1,2}),1,1)*$A29*$A29+INDEX(LINEST(H$2:H$4,$G$2:$G$4^{1,2}),1,2)*$A29+INDEX(LINEST(H$2:H$4,$G$2:$G$4^{1,2}),1,3)</f>
        <v>4316689660.2619629</v>
      </c>
      <c r="I29" s="79">
        <f t="shared" si="148"/>
        <v>16407165.516249999</v>
      </c>
      <c r="J29" s="80">
        <f t="shared" si="149"/>
        <v>14574575.915999999</v>
      </c>
      <c r="K29" s="80">
        <f t="shared" si="150"/>
        <v>12000637.351500001</v>
      </c>
      <c r="L29" s="80">
        <f t="shared" si="151"/>
        <v>20230966.324500002</v>
      </c>
      <c r="M29" s="80">
        <f t="shared" si="152"/>
        <v>43329688.371999994</v>
      </c>
      <c r="N29" s="80">
        <f t="shared" si="153"/>
        <v>11898811.064999999</v>
      </c>
      <c r="O29" s="82">
        <f t="shared" si="90"/>
        <v>4260760203.4980159</v>
      </c>
      <c r="P29" s="79">
        <f t="shared" si="154"/>
        <v>16527834.00825</v>
      </c>
      <c r="Q29" s="80">
        <f t="shared" si="92"/>
        <v>14681988.396000002</v>
      </c>
      <c r="R29" s="80">
        <f t="shared" si="93"/>
        <v>12000637.351500001</v>
      </c>
      <c r="S29" s="80">
        <f t="shared" si="94"/>
        <v>20230966.324500002</v>
      </c>
      <c r="T29" s="80">
        <f t="shared" si="95"/>
        <v>43329688.371999994</v>
      </c>
      <c r="U29" s="80">
        <f t="shared" si="96"/>
        <v>11898811.064999999</v>
      </c>
      <c r="V29" s="82">
        <f>V20+IFERROR((H29-H20)/(H45-H20)*(V45-V20),0)</f>
        <v>4249503556.531713</v>
      </c>
      <c r="W29" s="83">
        <f>INDEX(LINEST(W$2:W$4,$G$2:$G$4^{1,2}),1,1)*$A29*$A29+INDEX(LINEST(W$2:W$4,$G$2:$G$4^{1,2}),1,2)*$A29+INDEX(LINEST(W$2:W$4,$G$2:$G$4^{1,2}),1,3)</f>
        <v>1204043488.1186523</v>
      </c>
      <c r="X29" s="81">
        <f>INDEX(LINEST(X$2:X$4,$G$2:$G$4^{1,2}),1,1)*$A29*$A29+INDEX(LINEST(X$2:X$4,$G$2:$G$4^{1,2}),1,2)*$A29+INDEX(LINEST(X$2:X$4,$G$2:$G$4^{1,2}),1,3)</f>
        <v>399168473.69677734</v>
      </c>
      <c r="Y29" s="81">
        <f>INDEX(LINEST(Y$2:Y$4,$G$2:$G$4^{1,2}),1,1)*$A29*$A29+INDEX(LINEST(Y$2:Y$4,$G$2:$G$4^{1,2}),1,2)*$A29+INDEX(LINEST(Y$2:Y$4,$G$2:$G$4^{1,2}),1,3)</f>
        <v>23088352.526102066</v>
      </c>
      <c r="Z29" s="81">
        <f>INDEX(LINEST(Z$2:Z$4,$G$2:$G$4^{1,2}),1,1)*$A29*$A29+INDEX(LINEST(Z$2:Z$4,$G$2:$G$4^{1,2}),1,2)*$A29+INDEX(LINEST(Z$2:Z$4,$G$2:$G$4^{1,2}),1,3)</f>
        <v>48170652.005849838</v>
      </c>
      <c r="AA29" s="81">
        <f>INDEX(LINEST(AA$2:AA$4,$G$2:$G$4^{1,2}),1,1)*$A29*$A29+INDEX(LINEST(AA$2:AA$4,$G$2:$G$4^{1,2}),1,2)*$A29+INDEX(LINEST(AA$2:AA$4,$G$2:$G$4^{1,2}),1,3)</f>
        <v>253761623.02818298</v>
      </c>
      <c r="AB29" s="81">
        <f>INDEX(LINEST(AB$2:AB$4,$G$2:$G$4^{1,2}),1,1)*$A29*$A29+INDEX(LINEST(AB$2:AB$4,$G$2:$G$4^{1,2}),1,2)*$A29+INDEX(LINEST(AB$2:AB$4,$G$2:$G$4^{1,2}),1,3)</f>
        <v>229851232.11587524</v>
      </c>
      <c r="AC29" s="148">
        <f>INDEX(LINEST(AC$2:AC$4,$G$2:$G$4^{1,2}),1,1)*$A29*$A29+INDEX(LINEST(AC$2:AC$4,$G$2:$G$4^{1,2}),1,2)*$A29+INDEX(LINEST(AC$2:AC$4,$G$2:$G$4^{1,2}),1,3)</f>
        <v>5611696558.3408203</v>
      </c>
      <c r="AD29" s="84">
        <f t="shared" si="97"/>
        <v>1767976075.9191437</v>
      </c>
      <c r="AE29" s="85">
        <f t="shared" si="132"/>
        <v>463511276.84462065</v>
      </c>
      <c r="AF29" s="85">
        <f t="shared" si="133"/>
        <v>24294906.965198684</v>
      </c>
      <c r="AG29" s="85">
        <f t="shared" si="134"/>
        <v>45979577.017752185</v>
      </c>
      <c r="AH29" s="85">
        <f t="shared" si="135"/>
        <v>234739009.4446722</v>
      </c>
      <c r="AI29" s="85">
        <f t="shared" si="136"/>
        <v>159647148.38406867</v>
      </c>
      <c r="AJ29" s="82">
        <f t="shared" si="137"/>
        <v>5538988264.5474987</v>
      </c>
      <c r="AK29" s="151">
        <f t="shared" ref="AK29:AQ29" si="178">AK20+IFERROR((W29-W20)/(W45-W20)*(AK45-AK20),0)</f>
        <v>1790039034.2450185</v>
      </c>
      <c r="AL29" s="85">
        <f t="shared" si="178"/>
        <v>466248131.50224811</v>
      </c>
      <c r="AM29" s="85">
        <f t="shared" si="178"/>
        <v>24209029.400309477</v>
      </c>
      <c r="AN29" s="85">
        <f t="shared" si="178"/>
        <v>46248703.175770529</v>
      </c>
      <c r="AO29" s="85">
        <f t="shared" si="178"/>
        <v>233863016.09097427</v>
      </c>
      <c r="AP29" s="85">
        <f t="shared" si="178"/>
        <v>150960000.12420598</v>
      </c>
      <c r="AQ29" s="85">
        <f t="shared" si="178"/>
        <v>5524354623.4913015</v>
      </c>
      <c r="AR29" s="79">
        <f t="shared" si="156"/>
        <v>150367.95416664446</v>
      </c>
      <c r="AS29" s="80">
        <f t="shared" si="157"/>
        <v>242878.68000001437</v>
      </c>
      <c r="AT29" s="80">
        <f t="shared" si="158"/>
        <v>633615.29583332303</v>
      </c>
      <c r="AU29" s="80">
        <f t="shared" si="159"/>
        <v>852682.43125000002</v>
      </c>
      <c r="AV29" s="80">
        <f t="shared" si="160"/>
        <v>1305767.3877777848</v>
      </c>
      <c r="AW29" s="80">
        <f t="shared" si="161"/>
        <v>269233.09166667698</v>
      </c>
      <c r="AX29" s="81">
        <f>INDEX(LINEST(AX$2:AX$4,$G$2:$G$4^{1,2}),1,1)*$A29*$A29+INDEX(LINEST(AX$2:AX$4,$G$2:$G$4^{1,2}),1,2)*$A29+INDEX(LINEST(AX$2:AX$4,$G$2:$G$4^{1,2}),1,3)</f>
        <v>94541437.079978943</v>
      </c>
      <c r="AY29" s="79">
        <f t="shared" si="162"/>
        <v>167127.65208332223</v>
      </c>
      <c r="AZ29" s="80">
        <f t="shared" si="106"/>
        <v>270226.80000002158</v>
      </c>
      <c r="BA29" s="80">
        <f t="shared" si="107"/>
        <v>633615.29583332303</v>
      </c>
      <c r="BB29" s="80">
        <f t="shared" si="108"/>
        <v>852682.43125000002</v>
      </c>
      <c r="BC29" s="80">
        <f t="shared" si="109"/>
        <v>1287714.5711111075</v>
      </c>
      <c r="BD29" s="80">
        <f t="shared" si="110"/>
        <v>269233.09166667698</v>
      </c>
      <c r="BE29" s="82">
        <f t="shared" si="111"/>
        <v>91394219.849419519</v>
      </c>
      <c r="BF29" s="79">
        <f t="shared" si="163"/>
        <v>167538.66041667777</v>
      </c>
      <c r="BG29" s="80">
        <f t="shared" si="164"/>
        <v>272138.40000002162</v>
      </c>
      <c r="BH29" s="80">
        <f t="shared" si="165"/>
        <v>633615.29583332303</v>
      </c>
      <c r="BI29" s="80">
        <f t="shared" si="166"/>
        <v>852682.43125000002</v>
      </c>
      <c r="BJ29" s="80">
        <f t="shared" si="167"/>
        <v>1287714.5711111075</v>
      </c>
      <c r="BK29" s="80">
        <f t="shared" si="168"/>
        <v>269233.09166667698</v>
      </c>
      <c r="BL29" s="82">
        <f>BL20+IFERROR((AX29-AX20)/(AX45-AX20)*(BL45-BL20),0)</f>
        <v>91203095.951407567</v>
      </c>
      <c r="BM29" s="147">
        <f>INDEX(LINEST(BM$2:BM$4,$G$2:$G$4^{1,2}),1,1)*$A29*$A29+INDEX(LINEST(BM$2:BM$4,$G$2:$G$4^{1,2}),1,2)*$A29+INDEX(LINEST(BM$2:BM$4,$G$2:$G$4^{1,2}),1,3)</f>
        <v>43676701.258586884</v>
      </c>
      <c r="BN29" s="81">
        <f>INDEX(LINEST(BN$2:BN$4,$G$2:$G$4^{1,2}),1,1)*$A29*$A29+INDEX(LINEST(BN$2:BN$4,$G$2:$G$4^{1,2}),1,2)*$A29+INDEX(LINEST(BN$2:BN$4,$G$2:$G$4^{1,2}),1,3)</f>
        <v>26164225.479951859</v>
      </c>
      <c r="BO29" s="81">
        <f>INDEX(LINEST(BO$2:BO$4,$G$2:$G$4^{1,2}),1,1)*$A29*$A29+INDEX(LINEST(BO$2:BO$4,$G$2:$G$4^{1,2}),1,2)*$A29+INDEX(LINEST(BO$2:BO$4,$G$2:$G$4^{1,2}),1,3)</f>
        <v>4186363.6942211986</v>
      </c>
      <c r="BP29" s="81">
        <f>INDEX(LINEST(BP$2:BP$4,$G$2:$G$4^{1,2}),1,1)*$A29*$A29+INDEX(LINEST(BP$2:BP$4,$G$2:$G$4^{1,2}),1,2)*$A29+INDEX(LINEST(BP$2:BP$4,$G$2:$G$4^{1,2}),1,3)</f>
        <v>6564990.0488166809</v>
      </c>
      <c r="BQ29" s="81">
        <f>INDEX(LINEST(BQ$2:BQ$4,$G$2:$G$4^{1,2}),1,1)*$A29*$A29+INDEX(LINEST(BQ$2:BQ$4,$G$2:$G$4^{1,2}),1,2)*$A29+INDEX(LINEST(BQ$2:BQ$4,$G$2:$G$4^{1,2}),1,3)</f>
        <v>24045843.672350645</v>
      </c>
      <c r="BR29" s="81">
        <f>INDEX(LINEST(BR$2:BR$4,$G$2:$G$4^{1,2}),1,1)*$A29*$A29+INDEX(LINEST(BR$2:BR$4,$G$2:$G$4^{1,2}),1,2)*$A29+INDEX(LINEST(BR$2:BR$4,$G$2:$G$4^{1,2}),1,3)</f>
        <v>13098647.467536926</v>
      </c>
      <c r="BS29" s="81">
        <f>INDEX(LINEST(BS$2:BS$4,$G$2:$G$4^{1,2}),1,1)*$A29*$A29+INDEX(LINEST(BS$2:BS$4,$G$2:$G$4^{1,2}),1,2)*$A29+INDEX(LINEST(BS$2:BS$4,$G$2:$G$4^{1,2}),1,3)</f>
        <v>122903868.2039566</v>
      </c>
      <c r="BT29" s="84">
        <f t="shared" si="122"/>
        <v>57909261.403776646</v>
      </c>
      <c r="BU29" s="85">
        <f t="shared" si="123"/>
        <v>28003195.139127076</v>
      </c>
      <c r="BV29" s="85">
        <f t="shared" si="124"/>
        <v>4275457.5329999914</v>
      </c>
      <c r="BW29" s="85">
        <f t="shared" si="125"/>
        <v>6110667.6059152577</v>
      </c>
      <c r="BX29" s="85">
        <f t="shared" si="126"/>
        <v>22328800.760654829</v>
      </c>
      <c r="BY29" s="85">
        <f t="shared" si="127"/>
        <v>9337982.1697100122</v>
      </c>
      <c r="BZ29" s="82">
        <f t="shared" si="128"/>
        <v>118812485.80423985</v>
      </c>
      <c r="CA29" s="151">
        <f t="shared" ref="CA29:CG29" si="179">CA20+IFERROR((BM29-BM20)/(BM45-BM20)*(CA45-CA20),0)</f>
        <v>58299588.598899662</v>
      </c>
      <c r="CB29" s="151">
        <f t="shared" si="179"/>
        <v>28186055.835371785</v>
      </c>
      <c r="CC29" s="85">
        <f t="shared" si="179"/>
        <v>4264984.2839877186</v>
      </c>
      <c r="CD29" s="85">
        <f t="shared" si="179"/>
        <v>6180215.9136976218</v>
      </c>
      <c r="CE29" s="85">
        <f t="shared" si="179"/>
        <v>22366347.793354191</v>
      </c>
      <c r="CF29" s="85">
        <f t="shared" si="179"/>
        <v>8930340.6149004158</v>
      </c>
      <c r="CG29" s="82">
        <f t="shared" si="179"/>
        <v>118564024.73682445</v>
      </c>
    </row>
    <row r="30" spans="1:85" x14ac:dyDescent="0.25">
      <c r="A30" s="98">
        <v>2038</v>
      </c>
      <c r="B30" s="79">
        <f t="shared" si="142"/>
        <v>13702787.002489064</v>
      </c>
      <c r="C30" s="80">
        <f t="shared" si="143"/>
        <v>12449222.018510176</v>
      </c>
      <c r="D30" s="80">
        <f t="shared" si="144"/>
        <v>12000637.351500001</v>
      </c>
      <c r="E30" s="80">
        <f t="shared" si="145"/>
        <v>20230966.324500002</v>
      </c>
      <c r="F30" s="80">
        <f t="shared" si="146"/>
        <v>44227664.434111491</v>
      </c>
      <c r="G30" s="80">
        <f t="shared" si="147"/>
        <v>11898904.284639079</v>
      </c>
      <c r="H30" s="81">
        <f>INDEX(LINEST(H$2:H$4,$G$2:$G$4^{1,2}),1,1)*$A30*$A30+INDEX(LINEST(H$2:H$4,$G$2:$G$4^{1,2}),1,2)*$A30+INDEX(LINEST(H$2:H$4,$G$2:$G$4^{1,2}),1,3)</f>
        <v>4326238295.8503418</v>
      </c>
      <c r="I30" s="79">
        <f t="shared" si="148"/>
        <v>16407165.516249999</v>
      </c>
      <c r="J30" s="80">
        <f t="shared" si="149"/>
        <v>14574575.915999999</v>
      </c>
      <c r="K30" s="80">
        <f t="shared" si="150"/>
        <v>12000637.351500001</v>
      </c>
      <c r="L30" s="80">
        <f t="shared" si="151"/>
        <v>20230966.324500002</v>
      </c>
      <c r="M30" s="80">
        <f t="shared" si="152"/>
        <v>43329688.371999994</v>
      </c>
      <c r="N30" s="80">
        <f t="shared" si="153"/>
        <v>11898811.064999999</v>
      </c>
      <c r="O30" s="82">
        <f t="shared" si="90"/>
        <v>4265105647.5454831</v>
      </c>
      <c r="P30" s="79">
        <f t="shared" si="154"/>
        <v>16527834.00825</v>
      </c>
      <c r="Q30" s="80">
        <f t="shared" si="92"/>
        <v>14681988.396000002</v>
      </c>
      <c r="R30" s="80">
        <f t="shared" si="93"/>
        <v>12000637.351500001</v>
      </c>
      <c r="S30" s="80">
        <f t="shared" si="94"/>
        <v>20230966.324500002</v>
      </c>
      <c r="T30" s="80">
        <f t="shared" si="95"/>
        <v>43329688.371999994</v>
      </c>
      <c r="U30" s="80">
        <f t="shared" si="96"/>
        <v>11898811.064999999</v>
      </c>
      <c r="V30" s="82">
        <f>V20+IFERROR((H30-H20)/(H45-H20)*(V45-V20),0)</f>
        <v>4253649747.5626326</v>
      </c>
      <c r="W30" s="83">
        <f>INDEX(LINEST(W$2:W$4,$G$2:$G$4^{1,2}),1,1)*$A30*$A30+INDEX(LINEST(W$2:W$4,$G$2:$G$4^{1,2}),1,2)*$A30+INDEX(LINEST(W$2:W$4,$G$2:$G$4^{1,2}),1,3)</f>
        <v>1210644714.9459229</v>
      </c>
      <c r="X30" s="81">
        <f>INDEX(LINEST(X$2:X$4,$G$2:$G$4^{1,2}),1,1)*$A30*$A30+INDEX(LINEST(X$2:X$4,$G$2:$G$4^{1,2}),1,2)*$A30+INDEX(LINEST(X$2:X$4,$G$2:$G$4^{1,2}),1,3)</f>
        <v>400968329.17831421</v>
      </c>
      <c r="Y30" s="81">
        <f>INDEX(LINEST(Y$2:Y$4,$G$2:$G$4^{1,2}),1,1)*$A30*$A30+INDEX(LINEST(Y$2:Y$4,$G$2:$G$4^{1,2}),1,2)*$A30+INDEX(LINEST(Y$2:Y$4,$G$2:$G$4^{1,2}),1,3)</f>
        <v>23101508.536719561</v>
      </c>
      <c r="Z30" s="81">
        <f>INDEX(LINEST(Z$2:Z$4,$G$2:$G$4^{1,2}),1,1)*$A30*$A30+INDEX(LINEST(Z$2:Z$4,$G$2:$G$4^{1,2}),1,2)*$A30+INDEX(LINEST(Z$2:Z$4,$G$2:$G$4^{1,2}),1,3)</f>
        <v>48285185.52737999</v>
      </c>
      <c r="AA30" s="81">
        <f>INDEX(LINEST(AA$2:AA$4,$G$2:$G$4^{1,2}),1,1)*$A30*$A30+INDEX(LINEST(AA$2:AA$4,$G$2:$G$4^{1,2}),1,2)*$A30+INDEX(LINEST(AA$2:AA$4,$G$2:$G$4^{1,2}),1,3)</f>
        <v>253992271.03486252</v>
      </c>
      <c r="AB30" s="81">
        <f>INDEX(LINEST(AB$2:AB$4,$G$2:$G$4^{1,2}),1,1)*$A30*$A30+INDEX(LINEST(AB$2:AB$4,$G$2:$G$4^{1,2}),1,2)*$A30+INDEX(LINEST(AB$2:AB$4,$G$2:$G$4^{1,2}),1,3)</f>
        <v>230674258.06260681</v>
      </c>
      <c r="AC30" s="148">
        <f>INDEX(LINEST(AC$2:AC$4,$G$2:$G$4^{1,2}),1,1)*$A30*$A30+INDEX(LINEST(AC$2:AC$4,$G$2:$G$4^{1,2}),1,2)*$A30+INDEX(LINEST(AC$2:AC$4,$G$2:$G$4^{1,2}),1,3)</f>
        <v>5624109784.6057129</v>
      </c>
      <c r="AD30" s="84">
        <f t="shared" si="97"/>
        <v>1786745692.4284139</v>
      </c>
      <c r="AE30" s="85">
        <f t="shared" si="132"/>
        <v>465285995.9800657</v>
      </c>
      <c r="AF30" s="85">
        <f t="shared" si="133"/>
        <v>24346031.413838357</v>
      </c>
      <c r="AG30" s="85">
        <f t="shared" si="134"/>
        <v>46143066.54899592</v>
      </c>
      <c r="AH30" s="85">
        <f t="shared" si="135"/>
        <v>235281266.23428586</v>
      </c>
      <c r="AI30" s="85">
        <f t="shared" si="136"/>
        <v>161299927.34079942</v>
      </c>
      <c r="AJ30" s="82">
        <f t="shared" si="137"/>
        <v>5544637341.8092108</v>
      </c>
      <c r="AK30" s="151">
        <f t="shared" ref="AK30:AQ30" si="180">AK20+IFERROR((W30-W20)/(W45-W20)*(AK45-AK20),0)</f>
        <v>1808953050.80193</v>
      </c>
      <c r="AL30" s="85">
        <f t="shared" si="180"/>
        <v>468000550.43535709</v>
      </c>
      <c r="AM30" s="85">
        <f t="shared" si="180"/>
        <v>24261368.299703974</v>
      </c>
      <c r="AN30" s="85">
        <f t="shared" si="180"/>
        <v>46411889.741480112</v>
      </c>
      <c r="AO30" s="85">
        <f t="shared" si="180"/>
        <v>234423400.21654153</v>
      </c>
      <c r="AP30" s="85">
        <f t="shared" si="180"/>
        <v>152694750.88633519</v>
      </c>
      <c r="AQ30" s="85">
        <f t="shared" si="180"/>
        <v>5529744671.831501</v>
      </c>
      <c r="AR30" s="79">
        <f t="shared" si="156"/>
        <v>150367.95416664446</v>
      </c>
      <c r="AS30" s="80">
        <f t="shared" si="157"/>
        <v>242878.68000001437</v>
      </c>
      <c r="AT30" s="80">
        <f t="shared" si="158"/>
        <v>633615.29583332303</v>
      </c>
      <c r="AU30" s="80">
        <f t="shared" si="159"/>
        <v>852682.43125000002</v>
      </c>
      <c r="AV30" s="80">
        <f t="shared" si="160"/>
        <v>1305767.3877777848</v>
      </c>
      <c r="AW30" s="80">
        <f t="shared" si="161"/>
        <v>269233.09166667698</v>
      </c>
      <c r="AX30" s="81">
        <f>INDEX(LINEST(AX$2:AX$4,$G$2:$G$4^{1,2}),1,1)*$A30*$A30+INDEX(LINEST(AX$2:AX$4,$G$2:$G$4^{1,2}),1,2)*$A30+INDEX(LINEST(AX$2:AX$4,$G$2:$G$4^{1,2}),1,3)</f>
        <v>94863852.452011108</v>
      </c>
      <c r="AY30" s="79">
        <f t="shared" si="162"/>
        <v>167127.65208332223</v>
      </c>
      <c r="AZ30" s="80">
        <f t="shared" si="106"/>
        <v>270226.80000002158</v>
      </c>
      <c r="BA30" s="80">
        <f t="shared" si="107"/>
        <v>633615.29583332303</v>
      </c>
      <c r="BB30" s="80">
        <f t="shared" si="108"/>
        <v>852682.43125000002</v>
      </c>
      <c r="BC30" s="80">
        <f t="shared" si="109"/>
        <v>1287714.5711111075</v>
      </c>
      <c r="BD30" s="80">
        <f t="shared" si="110"/>
        <v>269233.09166667698</v>
      </c>
      <c r="BE30" s="82">
        <f t="shared" si="111"/>
        <v>91521431.797330722</v>
      </c>
      <c r="BF30" s="79">
        <f t="shared" si="163"/>
        <v>167538.66041667777</v>
      </c>
      <c r="BG30" s="80">
        <f t="shared" si="164"/>
        <v>272138.40000002162</v>
      </c>
      <c r="BH30" s="80">
        <f t="shared" si="165"/>
        <v>633615.29583332303</v>
      </c>
      <c r="BI30" s="80">
        <f t="shared" si="166"/>
        <v>852682.43125000002</v>
      </c>
      <c r="BJ30" s="80">
        <f t="shared" si="167"/>
        <v>1287714.5711111075</v>
      </c>
      <c r="BK30" s="80">
        <f t="shared" si="168"/>
        <v>269233.09166667698</v>
      </c>
      <c r="BL30" s="82">
        <f>BL20+IFERROR((AX30-AX20)/(AX45-AX20)*(BL45-BL20),0)</f>
        <v>91327164.268469959</v>
      </c>
      <c r="BM30" s="147">
        <f>INDEX(LINEST(BM$2:BM$4,$G$2:$G$4^{1,2}),1,1)*$A30*$A30+INDEX(LINEST(BM$2:BM$4,$G$2:$G$4^{1,2}),1,2)*$A30+INDEX(LINEST(BM$2:BM$4,$G$2:$G$4^{1,2}),1,3)</f>
        <v>43887394.316669464</v>
      </c>
      <c r="BN30" s="81">
        <f>INDEX(LINEST(BN$2:BN$4,$G$2:$G$4^{1,2}),1,1)*$A30*$A30+INDEX(LINEST(BN$2:BN$4,$G$2:$G$4^{1,2}),1,2)*$A30+INDEX(LINEST(BN$2:BN$4,$G$2:$G$4^{1,2}),1,3)</f>
        <v>26282581.53587532</v>
      </c>
      <c r="BO30" s="81">
        <f>INDEX(LINEST(BO$2:BO$4,$G$2:$G$4^{1,2}),1,1)*$A30*$A30+INDEX(LINEST(BO$2:BO$4,$G$2:$G$4^{1,2}),1,2)*$A30+INDEX(LINEST(BO$2:BO$4,$G$2:$G$4^{1,2}),1,3)</f>
        <v>4188352.4882934391</v>
      </c>
      <c r="BP30" s="81">
        <f>INDEX(LINEST(BP$2:BP$4,$G$2:$G$4^{1,2}),1,1)*$A30*$A30+INDEX(LINEST(BP$2:BP$4,$G$2:$G$4^{1,2}),1,2)*$A30+INDEX(LINEST(BP$2:BP$4,$G$2:$G$4^{1,2}),1,3)</f>
        <v>6574285.7196106911</v>
      </c>
      <c r="BQ30" s="81">
        <f>INDEX(LINEST(BQ$2:BQ$4,$G$2:$G$4^{1,2}),1,1)*$A30*$A30+INDEX(LINEST(BQ$2:BQ$4,$G$2:$G$4^{1,2}),1,2)*$A30+INDEX(LINEST(BQ$2:BQ$4,$G$2:$G$4^{1,2}),1,3)</f>
        <v>24060103.052561283</v>
      </c>
      <c r="BR30" s="81">
        <f>INDEX(LINEST(BR$2:BR$4,$G$2:$G$4^{1,2}),1,1)*$A30*$A30+INDEX(LINEST(BR$2:BR$4,$G$2:$G$4^{1,2}),1,2)*$A30+INDEX(LINEST(BR$2:BR$4,$G$2:$G$4^{1,2}),1,3)</f>
        <v>13138826.501569748</v>
      </c>
      <c r="BS30" s="81">
        <f>INDEX(LINEST(BS$2:BS$4,$G$2:$G$4^{1,2}),1,1)*$A30*$A30+INDEX(LINEST(BS$2:BS$4,$G$2:$G$4^{1,2}),1,2)*$A30+INDEX(LINEST(BS$2:BS$4,$G$2:$G$4^{1,2}),1,3)</f>
        <v>123323008.18761444</v>
      </c>
      <c r="BT30" s="84">
        <f t="shared" si="122"/>
        <v>58416069.739414588</v>
      </c>
      <c r="BU30" s="85">
        <f t="shared" si="123"/>
        <v>28085447.062922526</v>
      </c>
      <c r="BV30" s="85">
        <f t="shared" si="124"/>
        <v>4278894.1323830234</v>
      </c>
      <c r="BW30" s="85">
        <f t="shared" si="125"/>
        <v>6119634.7567043994</v>
      </c>
      <c r="BX30" s="85">
        <f t="shared" si="126"/>
        <v>22343201.459141254</v>
      </c>
      <c r="BY30" s="85">
        <f t="shared" si="127"/>
        <v>9414531.9413003456</v>
      </c>
      <c r="BZ30" s="82">
        <f t="shared" si="128"/>
        <v>118977861.33653064</v>
      </c>
      <c r="CA30" s="151">
        <f t="shared" ref="CA30:CG30" si="181">CA20+IFERROR((BM30-BM20)/(BM45-BM20)*(CA45-CA20),0)</f>
        <v>58806396.53434477</v>
      </c>
      <c r="CB30" s="151">
        <f t="shared" si="181"/>
        <v>28267214.95673101</v>
      </c>
      <c r="CC30" s="85">
        <f t="shared" si="181"/>
        <v>4268669.8864205265</v>
      </c>
      <c r="CD30" s="85">
        <f t="shared" si="181"/>
        <v>6189018.9457389936</v>
      </c>
      <c r="CE30" s="85">
        <f t="shared" si="181"/>
        <v>22381654.081861403</v>
      </c>
      <c r="CF30" s="85">
        <f t="shared" si="181"/>
        <v>9012392.7575312611</v>
      </c>
      <c r="CG30" s="82">
        <f t="shared" si="181"/>
        <v>118725313.54901165</v>
      </c>
    </row>
    <row r="31" spans="1:85" x14ac:dyDescent="0.25">
      <c r="A31" s="98">
        <v>2039</v>
      </c>
      <c r="B31" s="79">
        <f t="shared" si="142"/>
        <v>13702787.002489064</v>
      </c>
      <c r="C31" s="80">
        <f t="shared" si="143"/>
        <v>12449222.018510176</v>
      </c>
      <c r="D31" s="80">
        <f t="shared" si="144"/>
        <v>12000637.351500001</v>
      </c>
      <c r="E31" s="80">
        <f t="shared" si="145"/>
        <v>20230966.324500002</v>
      </c>
      <c r="F31" s="80">
        <f t="shared" si="146"/>
        <v>44227664.434111491</v>
      </c>
      <c r="G31" s="80">
        <f t="shared" si="147"/>
        <v>11898904.284639079</v>
      </c>
      <c r="H31" s="81">
        <f>INDEX(LINEST(H$2:H$4,$G$2:$G$4^{1,2}),1,1)*$A31*$A31+INDEX(LINEST(H$2:H$4,$G$2:$G$4^{1,2}),1,2)*$A31+INDEX(LINEST(H$2:H$4,$G$2:$G$4^{1,2}),1,3)</f>
        <v>4335238822.4467773</v>
      </c>
      <c r="I31" s="79">
        <f t="shared" si="148"/>
        <v>16407165.516249999</v>
      </c>
      <c r="J31" s="80">
        <f t="shared" si="149"/>
        <v>14574575.915999999</v>
      </c>
      <c r="K31" s="80">
        <f t="shared" si="150"/>
        <v>12000637.351500001</v>
      </c>
      <c r="L31" s="80">
        <f t="shared" si="151"/>
        <v>20230966.324500002</v>
      </c>
      <c r="M31" s="80">
        <f t="shared" si="152"/>
        <v>43329688.371999994</v>
      </c>
      <c r="N31" s="80">
        <f t="shared" si="153"/>
        <v>11898811.064999999</v>
      </c>
      <c r="O31" s="82">
        <f t="shared" si="90"/>
        <v>4269201655.2274761</v>
      </c>
      <c r="P31" s="79">
        <f t="shared" si="154"/>
        <v>16527834.00825</v>
      </c>
      <c r="Q31" s="80">
        <f t="shared" si="92"/>
        <v>14681988.396000002</v>
      </c>
      <c r="R31" s="80">
        <f t="shared" si="93"/>
        <v>12000637.351500001</v>
      </c>
      <c r="S31" s="80">
        <f t="shared" si="94"/>
        <v>20230966.324500002</v>
      </c>
      <c r="T31" s="80">
        <f t="shared" si="95"/>
        <v>43329688.371999994</v>
      </c>
      <c r="U31" s="80">
        <f t="shared" si="96"/>
        <v>11898811.064999999</v>
      </c>
      <c r="V31" s="82">
        <f>V20+IFERROR((H31-H20)/(H45-H20)*(V45-V20),0)</f>
        <v>4257557939.7124214</v>
      </c>
      <c r="W31" s="83">
        <f>INDEX(LINEST(W$2:W$4,$G$2:$G$4^{1,2}),1,1)*$A31*$A31+INDEX(LINEST(W$2:W$4,$G$2:$G$4^{1,2}),1,2)*$A31+INDEX(LINEST(W$2:W$4,$G$2:$G$4^{1,2}),1,3)</f>
        <v>1216867019.387207</v>
      </c>
      <c r="X31" s="81">
        <f>INDEX(LINEST(X$2:X$4,$G$2:$G$4^{1,2}),1,1)*$A31*$A31+INDEX(LINEST(X$2:X$4,$G$2:$G$4^{1,2}),1,2)*$A31+INDEX(LINEST(X$2:X$4,$G$2:$G$4^{1,2}),1,3)</f>
        <v>402664869.69265747</v>
      </c>
      <c r="Y31" s="81">
        <f>INDEX(LINEST(Y$2:Y$4,$G$2:$G$4^{1,2}),1,1)*$A31*$A31+INDEX(LINEST(Y$2:Y$4,$G$2:$G$4^{1,2}),1,2)*$A31+INDEX(LINEST(Y$2:Y$4,$G$2:$G$4^{1,2}),1,3)</f>
        <v>23113909.368480444</v>
      </c>
      <c r="Z31" s="81">
        <f>INDEX(LINEST(Z$2:Z$4,$G$2:$G$4^{1,2}),1,1)*$A31*$A31+INDEX(LINEST(Z$2:Z$4,$G$2:$G$4^{1,2}),1,2)*$A31+INDEX(LINEST(Z$2:Z$4,$G$2:$G$4^{1,2}),1,3)</f>
        <v>48393144.61715889</v>
      </c>
      <c r="AA31" s="81">
        <f>INDEX(LINEST(AA$2:AA$4,$G$2:$G$4^{1,2}),1,1)*$A31*$A31+INDEX(LINEST(AA$2:AA$4,$G$2:$G$4^{1,2}),1,2)*$A31+INDEX(LINEST(AA$2:AA$4,$G$2:$G$4^{1,2}),1,3)</f>
        <v>254209679.4278717</v>
      </c>
      <c r="AB31" s="81">
        <f>INDEX(LINEST(AB$2:AB$4,$G$2:$G$4^{1,2}),1,1)*$A31*$A31+INDEX(LINEST(AB$2:AB$4,$G$2:$G$4^{1,2}),1,2)*$A31+INDEX(LINEST(AB$2:AB$4,$G$2:$G$4^{1,2}),1,3)</f>
        <v>231450040.82807922</v>
      </c>
      <c r="AC31" s="148">
        <f>INDEX(LINEST(AC$2:AC$4,$G$2:$G$4^{1,2}),1,1)*$A31*$A31+INDEX(LINEST(AC$2:AC$4,$G$2:$G$4^{1,2}),1,2)*$A31+INDEX(LINEST(AC$2:AC$4,$G$2:$G$4^{1,2}),1,3)</f>
        <v>5635810469.1816406</v>
      </c>
      <c r="AD31" s="84">
        <f t="shared" si="97"/>
        <v>1804437898.9262056</v>
      </c>
      <c r="AE31" s="85">
        <f t="shared" si="132"/>
        <v>466958843.02014685</v>
      </c>
      <c r="AF31" s="85">
        <f t="shared" si="133"/>
        <v>24394221.226455677</v>
      </c>
      <c r="AG31" s="85">
        <f t="shared" si="134"/>
        <v>46297171.484788075</v>
      </c>
      <c r="AH31" s="85">
        <f t="shared" si="135"/>
        <v>235792396.50124729</v>
      </c>
      <c r="AI31" s="85">
        <f t="shared" si="136"/>
        <v>162857833.78938603</v>
      </c>
      <c r="AJ31" s="82">
        <f t="shared" si="137"/>
        <v>5549962151.7960615</v>
      </c>
      <c r="AK31" s="151">
        <f t="shared" ref="AK31:AQ31" si="182">AK20+IFERROR((W31-W20)/(W45-W20)*(AK45-AK20),0)</f>
        <v>1826781368.5228734</v>
      </c>
      <c r="AL31" s="85">
        <f t="shared" si="182"/>
        <v>469652377.34513932</v>
      </c>
      <c r="AM31" s="85">
        <f t="shared" si="182"/>
        <v>24310702.851401422</v>
      </c>
      <c r="AN31" s="85">
        <f t="shared" si="182"/>
        <v>46565709.102508962</v>
      </c>
      <c r="AO31" s="85">
        <f t="shared" si="182"/>
        <v>234951617.27751401</v>
      </c>
      <c r="AP31" s="85">
        <f t="shared" si="182"/>
        <v>154329923.81009832</v>
      </c>
      <c r="AQ31" s="85">
        <f t="shared" si="182"/>
        <v>5534825321.6264744</v>
      </c>
      <c r="AR31" s="79">
        <f t="shared" si="156"/>
        <v>150367.95416664446</v>
      </c>
      <c r="AS31" s="80">
        <f t="shared" si="157"/>
        <v>242878.68000001437</v>
      </c>
      <c r="AT31" s="80">
        <f t="shared" si="158"/>
        <v>633615.29583332303</v>
      </c>
      <c r="AU31" s="80">
        <f t="shared" si="159"/>
        <v>852682.43125000002</v>
      </c>
      <c r="AV31" s="80">
        <f t="shared" si="160"/>
        <v>1305767.3877777848</v>
      </c>
      <c r="AW31" s="80">
        <f t="shared" si="161"/>
        <v>269233.09166667698</v>
      </c>
      <c r="AX31" s="81">
        <f>INDEX(LINEST(AX$2:AX$4,$G$2:$G$4^{1,2}),1,1)*$A31*$A31+INDEX(LINEST(AX$2:AX$4,$G$2:$G$4^{1,2}),1,2)*$A31+INDEX(LINEST(AX$2:AX$4,$G$2:$G$4^{1,2}),1,3)</f>
        <v>95167760.597267151</v>
      </c>
      <c r="AY31" s="79">
        <f t="shared" si="162"/>
        <v>167127.65208332223</v>
      </c>
      <c r="AZ31" s="80">
        <f t="shared" si="106"/>
        <v>270226.80000002158</v>
      </c>
      <c r="BA31" s="80">
        <f t="shared" si="107"/>
        <v>633615.29583332303</v>
      </c>
      <c r="BB31" s="80">
        <f t="shared" si="108"/>
        <v>852682.43125000002</v>
      </c>
      <c r="BC31" s="80">
        <f t="shared" si="109"/>
        <v>1287714.5711111075</v>
      </c>
      <c r="BD31" s="80">
        <f t="shared" si="110"/>
        <v>269233.09166667698</v>
      </c>
      <c r="BE31" s="82">
        <f t="shared" si="111"/>
        <v>91641341.548842952</v>
      </c>
      <c r="BF31" s="79">
        <f t="shared" si="163"/>
        <v>167538.66041667777</v>
      </c>
      <c r="BG31" s="80">
        <f t="shared" si="164"/>
        <v>272138.40000002162</v>
      </c>
      <c r="BH31" s="80">
        <f t="shared" si="165"/>
        <v>633615.29583332303</v>
      </c>
      <c r="BI31" s="80">
        <f t="shared" si="166"/>
        <v>852682.43125000002</v>
      </c>
      <c r="BJ31" s="80">
        <f t="shared" si="167"/>
        <v>1287714.5711111075</v>
      </c>
      <c r="BK31" s="80">
        <f t="shared" si="168"/>
        <v>269233.09166667698</v>
      </c>
      <c r="BL31" s="82">
        <f>BL20+IFERROR((AX31-AX20)/(AX45-AX20)*(BL45-BL20),0)</f>
        <v>91444110.839242369</v>
      </c>
      <c r="BM31" s="147">
        <f>INDEX(LINEST(BM$2:BM$4,$G$2:$G$4^{1,2}),1,1)*$A31*$A31+INDEX(LINEST(BM$2:BM$4,$G$2:$G$4^{1,2}),1,2)*$A31+INDEX(LINEST(BM$2:BM$4,$G$2:$G$4^{1,2}),1,3)</f>
        <v>44085993.211296082</v>
      </c>
      <c r="BN31" s="81">
        <f>INDEX(LINEST(BN$2:BN$4,$G$2:$G$4^{1,2}),1,1)*$A31*$A31+INDEX(LINEST(BN$2:BN$4,$G$2:$G$4^{1,2}),1,2)*$A31+INDEX(LINEST(BN$2:BN$4,$G$2:$G$4^{1,2}),1,3)</f>
        <v>26394143.739645004</v>
      </c>
      <c r="BO31" s="81">
        <f>INDEX(LINEST(BO$2:BO$4,$G$2:$G$4^{1,2}),1,1)*$A31*$A31+INDEX(LINEST(BO$2:BO$4,$G$2:$G$4^{1,2}),1,2)*$A31+INDEX(LINEST(BO$2:BO$4,$G$2:$G$4^{1,2}),1,3)</f>
        <v>4190227.1219809055</v>
      </c>
      <c r="BP31" s="81">
        <f>INDEX(LINEST(BP$2:BP$4,$G$2:$G$4^{1,2}),1,1)*$A31*$A31+INDEX(LINEST(BP$2:BP$4,$G$2:$G$4^{1,2}),1,2)*$A31+INDEX(LINEST(BP$2:BP$4,$G$2:$G$4^{1,2}),1,3)</f>
        <v>6583047.8020508289</v>
      </c>
      <c r="BQ31" s="81">
        <f>INDEX(LINEST(BQ$2:BQ$4,$G$2:$G$4^{1,2}),1,1)*$A31*$A31+INDEX(LINEST(BQ$2:BQ$4,$G$2:$G$4^{1,2}),1,2)*$A31+INDEX(LINEST(BQ$2:BQ$4,$G$2:$G$4^{1,2}),1,3)</f>
        <v>24073543.918500423</v>
      </c>
      <c r="BR31" s="81">
        <f>INDEX(LINEST(BR$2:BR$4,$G$2:$G$4^{1,2}),1,1)*$A31*$A31+INDEX(LINEST(BR$2:BR$4,$G$2:$G$4^{1,2}),1,2)*$A31+INDEX(LINEST(BR$2:BR$4,$G$2:$G$4^{1,2}),1,3)</f>
        <v>13176699.186216354</v>
      </c>
      <c r="BS31" s="81">
        <f>INDEX(LINEST(BS$2:BS$4,$G$2:$G$4^{1,2}),1,1)*$A31*$A31+INDEX(LINEST(BS$2:BS$4,$G$2:$G$4^{1,2}),1,2)*$A31+INDEX(LINEST(BS$2:BS$4,$G$2:$G$4^{1,2}),1,3)</f>
        <v>123718088.77642822</v>
      </c>
      <c r="BT31" s="84">
        <f t="shared" si="122"/>
        <v>58893786.357898526</v>
      </c>
      <c r="BU31" s="85">
        <f t="shared" si="123"/>
        <v>28162977.577194232</v>
      </c>
      <c r="BV31" s="85">
        <f t="shared" si="124"/>
        <v>4282133.4647320481</v>
      </c>
      <c r="BW31" s="85">
        <f t="shared" si="125"/>
        <v>6128087.1767834583</v>
      </c>
      <c r="BX31" s="85">
        <f t="shared" si="126"/>
        <v>22356775.531430986</v>
      </c>
      <c r="BY31" s="85">
        <f t="shared" si="127"/>
        <v>9486687.6172392499</v>
      </c>
      <c r="BZ31" s="82">
        <f t="shared" si="128"/>
        <v>119133744.01348893</v>
      </c>
      <c r="CA31" s="151">
        <f t="shared" ref="CA31:CG31" si="183">CA20+IFERROR((BM31-BM20)/(BM45-BM20)*(CA45-CA20),0)</f>
        <v>59284112.775607675</v>
      </c>
      <c r="CB31" s="151">
        <f t="shared" si="183"/>
        <v>28343715.397407249</v>
      </c>
      <c r="CC31" s="85">
        <f t="shared" si="183"/>
        <v>4272143.9285929101</v>
      </c>
      <c r="CD31" s="85">
        <f t="shared" si="183"/>
        <v>6197316.667783903</v>
      </c>
      <c r="CE31" s="85">
        <f t="shared" si="183"/>
        <v>22396081.761663206</v>
      </c>
      <c r="CF31" s="85">
        <f t="shared" si="183"/>
        <v>9089734.9584387764</v>
      </c>
      <c r="CG31" s="82">
        <f t="shared" si="183"/>
        <v>118877344.09100835</v>
      </c>
    </row>
    <row r="32" spans="1:85" x14ac:dyDescent="0.25">
      <c r="A32" s="98">
        <v>2040</v>
      </c>
      <c r="B32" s="79">
        <f t="shared" si="142"/>
        <v>13702787.002489064</v>
      </c>
      <c r="C32" s="80">
        <f t="shared" si="143"/>
        <v>12449222.018510176</v>
      </c>
      <c r="D32" s="80">
        <f t="shared" si="144"/>
        <v>12000637.351500001</v>
      </c>
      <c r="E32" s="80">
        <f t="shared" si="145"/>
        <v>20230966.324500002</v>
      </c>
      <c r="F32" s="80">
        <f t="shared" si="146"/>
        <v>44227664.434111491</v>
      </c>
      <c r="G32" s="80">
        <f t="shared" si="147"/>
        <v>11898904.284639079</v>
      </c>
      <c r="H32" s="81">
        <f>INDEX(LINEST(H$2:H$4,$G$2:$G$4^{1,2}),1,1)*$A32*$A32+INDEX(LINEST(H$2:H$4,$G$2:$G$4^{1,2}),1,2)*$A32+INDEX(LINEST(H$2:H$4,$G$2:$G$4^{1,2}),1,3)</f>
        <v>4343691240.0524902</v>
      </c>
      <c r="I32" s="79">
        <f t="shared" si="148"/>
        <v>16407165.516249999</v>
      </c>
      <c r="J32" s="80">
        <f t="shared" si="149"/>
        <v>14574575.915999999</v>
      </c>
      <c r="K32" s="80">
        <f t="shared" si="150"/>
        <v>12000637.351500001</v>
      </c>
      <c r="L32" s="80">
        <f t="shared" si="151"/>
        <v>20230966.324500002</v>
      </c>
      <c r="M32" s="80">
        <f t="shared" si="152"/>
        <v>43329688.371999994</v>
      </c>
      <c r="N32" s="80">
        <f t="shared" si="153"/>
        <v>11898811.064999999</v>
      </c>
      <c r="O32" s="82">
        <f t="shared" si="90"/>
        <v>4273048226.5445499</v>
      </c>
      <c r="P32" s="79">
        <f t="shared" si="154"/>
        <v>16527834.00825</v>
      </c>
      <c r="Q32" s="80">
        <f t="shared" si="92"/>
        <v>14681988.396000002</v>
      </c>
      <c r="R32" s="80">
        <f t="shared" si="93"/>
        <v>12000637.351500001</v>
      </c>
      <c r="S32" s="80">
        <f t="shared" si="94"/>
        <v>20230966.324500002</v>
      </c>
      <c r="T32" s="80">
        <f t="shared" si="95"/>
        <v>43329688.371999994</v>
      </c>
      <c r="U32" s="80">
        <f t="shared" si="96"/>
        <v>11898811.064999999</v>
      </c>
      <c r="V32" s="82">
        <f>V20+IFERROR((H32-H20)/(H45-H20)*(V45-V20),0)</f>
        <v>4261228132.9816089</v>
      </c>
      <c r="W32" s="83">
        <f>INDEX(LINEST(W$2:W$4,$G$2:$G$4^{1,2}),1,1)*$A32*$A32+INDEX(LINEST(W$2:W$4,$G$2:$G$4^{1,2}),1,2)*$A32+INDEX(LINEST(W$2:W$4,$G$2:$G$4^{1,2}),1,3)</f>
        <v>1222710401.4428711</v>
      </c>
      <c r="X32" s="81">
        <f>INDEX(LINEST(X$2:X$4,$G$2:$G$4^{1,2}),1,1)*$A32*$A32+INDEX(LINEST(X$2:X$4,$G$2:$G$4^{1,2}),1,2)*$A32+INDEX(LINEST(X$2:X$4,$G$2:$G$4^{1,2}),1,3)</f>
        <v>404258095.23983765</v>
      </c>
      <c r="Y32" s="81">
        <f>INDEX(LINEST(Y$2:Y$4,$G$2:$G$4^{1,2}),1,1)*$A32*$A32+INDEX(LINEST(Y$2:Y$4,$G$2:$G$4^{1,2}),1,2)*$A32+INDEX(LINEST(Y$2:Y$4,$G$2:$G$4^{1,2}),1,3)</f>
        <v>23125555.021384001</v>
      </c>
      <c r="Z32" s="81">
        <f>INDEX(LINEST(Z$2:Z$4,$G$2:$G$4^{1,2}),1,1)*$A32*$A32+INDEX(LINEST(Z$2:Z$4,$G$2:$G$4^{1,2}),1,2)*$A32+INDEX(LINEST(Z$2:Z$4,$G$2:$G$4^{1,2}),1,3)</f>
        <v>48494529.275186539</v>
      </c>
      <c r="AA32" s="81">
        <f>INDEX(LINEST(AA$2:AA$4,$G$2:$G$4^{1,2}),1,1)*$A32*$A32+INDEX(LINEST(AA$2:AA$4,$G$2:$G$4^{1,2}),1,2)*$A32+INDEX(LINEST(AA$2:AA$4,$G$2:$G$4^{1,2}),1,3)</f>
        <v>254413848.20719528</v>
      </c>
      <c r="AB32" s="81">
        <f>INDEX(LINEST(AB$2:AB$4,$G$2:$G$4^{1,2}),1,1)*$A32*$A32+INDEX(LINEST(AB$2:AB$4,$G$2:$G$4^{1,2}),1,2)*$A32+INDEX(LINEST(AB$2:AB$4,$G$2:$G$4^{1,2}),1,3)</f>
        <v>232178580.41233826</v>
      </c>
      <c r="AC32" s="148">
        <f>INDEX(LINEST(AC$2:AC$4,$G$2:$G$4^{1,2}),1,1)*$A32*$A32+INDEX(LINEST(AC$2:AC$4,$G$2:$G$4^{1,2}),1,2)*$A32+INDEX(LINEST(AC$2:AC$4,$G$2:$G$4^{1,2}),1,3)</f>
        <v>5646798612.0686035</v>
      </c>
      <c r="AD32" s="84">
        <f t="shared" si="97"/>
        <v>1821052695.4135604</v>
      </c>
      <c r="AE32" s="85">
        <f t="shared" si="132"/>
        <v>468529817.96489424</v>
      </c>
      <c r="AF32" s="85">
        <f t="shared" si="133"/>
        <v>24439476.403047863</v>
      </c>
      <c r="AG32" s="85">
        <f t="shared" si="134"/>
        <v>46441891.825128637</v>
      </c>
      <c r="AH32" s="85">
        <f t="shared" si="135"/>
        <v>236272400.24552056</v>
      </c>
      <c r="AI32" s="85">
        <f t="shared" si="136"/>
        <v>164320867.72992039</v>
      </c>
      <c r="AJ32" s="82">
        <f t="shared" si="137"/>
        <v>5554962694.5080509</v>
      </c>
      <c r="AK32" s="151">
        <f t="shared" ref="AK32:AQ32" si="184">AK20+IFERROR((W32-W20)/(W45-W20)*(AK45-AK20),0)</f>
        <v>1843523987.4088976</v>
      </c>
      <c r="AL32" s="85">
        <f t="shared" si="184"/>
        <v>471203612.23162448</v>
      </c>
      <c r="AM32" s="85">
        <f t="shared" si="184"/>
        <v>24357033.055398978</v>
      </c>
      <c r="AN32" s="85">
        <f t="shared" si="184"/>
        <v>46710161.258857064</v>
      </c>
      <c r="AO32" s="85">
        <f t="shared" si="184"/>
        <v>235447667.27385473</v>
      </c>
      <c r="AP32" s="85">
        <f t="shared" si="184"/>
        <v>155865518.89559186</v>
      </c>
      <c r="AQ32" s="85">
        <f t="shared" si="184"/>
        <v>5539596572.8762217</v>
      </c>
      <c r="AR32" s="79">
        <f t="shared" si="156"/>
        <v>150367.95416664446</v>
      </c>
      <c r="AS32" s="80">
        <f t="shared" si="157"/>
        <v>242878.68000001437</v>
      </c>
      <c r="AT32" s="80">
        <f t="shared" si="158"/>
        <v>633615.29583332303</v>
      </c>
      <c r="AU32" s="80">
        <f t="shared" si="159"/>
        <v>852682.43125000002</v>
      </c>
      <c r="AV32" s="80">
        <f t="shared" si="160"/>
        <v>1305767.3877777848</v>
      </c>
      <c r="AW32" s="80">
        <f t="shared" si="161"/>
        <v>269233.09166667698</v>
      </c>
      <c r="AX32" s="81">
        <f>INDEX(LINEST(AX$2:AX$4,$G$2:$G$4^{1,2}),1,1)*$A32*$A32+INDEX(LINEST(AX$2:AX$4,$G$2:$G$4^{1,2}),1,2)*$A32+INDEX(LINEST(AX$2:AX$4,$G$2:$G$4^{1,2}),1,3)</f>
        <v>95453161.515708923</v>
      </c>
      <c r="AY32" s="79">
        <f t="shared" si="162"/>
        <v>167127.65208332223</v>
      </c>
      <c r="AZ32" s="80">
        <f t="shared" si="106"/>
        <v>270226.80000002158</v>
      </c>
      <c r="BA32" s="80">
        <f t="shared" si="107"/>
        <v>633615.29583332303</v>
      </c>
      <c r="BB32" s="80">
        <f t="shared" si="108"/>
        <v>852682.43125000002</v>
      </c>
      <c r="BC32" s="80">
        <f t="shared" si="109"/>
        <v>1287714.5711111075</v>
      </c>
      <c r="BD32" s="80">
        <f t="shared" si="110"/>
        <v>269233.09166667698</v>
      </c>
      <c r="BE32" s="82">
        <f t="shared" si="111"/>
        <v>91753949.103941157</v>
      </c>
      <c r="BF32" s="79">
        <f t="shared" si="163"/>
        <v>167538.66041667777</v>
      </c>
      <c r="BG32" s="80">
        <f t="shared" si="164"/>
        <v>272138.40000002162</v>
      </c>
      <c r="BH32" s="80">
        <f t="shared" si="165"/>
        <v>633615.29583332303</v>
      </c>
      <c r="BI32" s="80">
        <f t="shared" si="166"/>
        <v>852682.43125000002</v>
      </c>
      <c r="BJ32" s="80">
        <f t="shared" si="167"/>
        <v>1287714.5711111075</v>
      </c>
      <c r="BK32" s="80">
        <f t="shared" si="168"/>
        <v>269233.09166667698</v>
      </c>
      <c r="BL32" s="82">
        <f>BL20+IFERROR((AX32-AX20)/(AX45-AX20)*(BL45-BL20),0)</f>
        <v>91553935.663710102</v>
      </c>
      <c r="BM32" s="147">
        <f>INDEX(LINEST(BM$2:BM$4,$G$2:$G$4^{1,2}),1,1)*$A32*$A32+INDEX(LINEST(BM$2:BM$4,$G$2:$G$4^{1,2}),1,2)*$A32+INDEX(LINEST(BM$2:BM$4,$G$2:$G$4^{1,2}),1,3)</f>
        <v>44272497.942459106</v>
      </c>
      <c r="BN32" s="81">
        <f>INDEX(LINEST(BN$2:BN$4,$G$2:$G$4^{1,2}),1,1)*$A32*$A32+INDEX(LINEST(BN$2:BN$4,$G$2:$G$4^{1,2}),1,2)*$A32+INDEX(LINEST(BN$2:BN$4,$G$2:$G$4^{1,2}),1,3)</f>
        <v>26498912.09126091</v>
      </c>
      <c r="BO32" s="81">
        <f>INDEX(LINEST(BO$2:BO$4,$G$2:$G$4^{1,2}),1,1)*$A32*$A32+INDEX(LINEST(BO$2:BO$4,$G$2:$G$4^{1,2}),1,2)*$A32+INDEX(LINEST(BO$2:BO$4,$G$2:$G$4^{1,2}),1,3)</f>
        <v>4191987.5952835679</v>
      </c>
      <c r="BP32" s="81">
        <f>INDEX(LINEST(BP$2:BP$4,$G$2:$G$4^{1,2}),1,1)*$A32*$A32+INDEX(LINEST(BP$2:BP$4,$G$2:$G$4^{1,2}),1,2)*$A32+INDEX(LINEST(BP$2:BP$4,$G$2:$G$4^{1,2}),1,3)</f>
        <v>6591276.2961370945</v>
      </c>
      <c r="BQ32" s="81">
        <f>INDEX(LINEST(BQ$2:BQ$4,$G$2:$G$4^{1,2}),1,1)*$A32*$A32+INDEX(LINEST(BQ$2:BQ$4,$G$2:$G$4^{1,2}),1,2)*$A32+INDEX(LINEST(BQ$2:BQ$4,$G$2:$G$4^{1,2}),1,3)</f>
        <v>24086166.270167589</v>
      </c>
      <c r="BR32" s="81">
        <f>INDEX(LINEST(BR$2:BR$4,$G$2:$G$4^{1,2}),1,1)*$A32*$A32+INDEX(LINEST(BR$2:BR$4,$G$2:$G$4^{1,2}),1,2)*$A32+INDEX(LINEST(BR$2:BR$4,$G$2:$G$4^{1,2}),1,3)</f>
        <v>13212265.521478653</v>
      </c>
      <c r="BS32" s="81">
        <f>INDEX(LINEST(BS$2:BS$4,$G$2:$G$4^{1,2}),1,1)*$A32*$A32+INDEX(LINEST(BS$2:BS$4,$G$2:$G$4^{1,2}),1,2)*$A32+INDEX(LINEST(BS$2:BS$4,$G$2:$G$4^{1,2}),1,3)</f>
        <v>124089109.97042084</v>
      </c>
      <c r="BT32" s="84">
        <f t="shared" si="122"/>
        <v>59342411.259210117</v>
      </c>
      <c r="BU32" s="85">
        <f t="shared" si="123"/>
        <v>28235786.681942195</v>
      </c>
      <c r="BV32" s="85">
        <f t="shared" si="124"/>
        <v>4285175.5300470144</v>
      </c>
      <c r="BW32" s="85">
        <f t="shared" si="125"/>
        <v>6136024.8661524327</v>
      </c>
      <c r="BX32" s="85">
        <f t="shared" si="126"/>
        <v>22369522.97752355</v>
      </c>
      <c r="BY32" s="85">
        <f t="shared" si="127"/>
        <v>9554449.197530359</v>
      </c>
      <c r="BZ32" s="82">
        <f t="shared" si="128"/>
        <v>119280133.83512376</v>
      </c>
      <c r="CA32" s="151">
        <f t="shared" ref="CA32:CG32" si="185">CA20+IFERROR((BM32-BM20)/(BM45-BM20)*(CA45-CA20),0)</f>
        <v>59732737.32267002</v>
      </c>
      <c r="CB32" s="151">
        <f t="shared" si="185"/>
        <v>28415557.1574005</v>
      </c>
      <c r="CC32" s="85">
        <f t="shared" si="185"/>
        <v>4275406.4105048133</v>
      </c>
      <c r="CD32" s="85">
        <f t="shared" si="185"/>
        <v>6205109.079832349</v>
      </c>
      <c r="CE32" s="85">
        <f t="shared" si="185"/>
        <v>22409630.832759086</v>
      </c>
      <c r="CF32" s="85">
        <f t="shared" si="185"/>
        <v>9162367.2176268548</v>
      </c>
      <c r="CG32" s="82">
        <f t="shared" si="185"/>
        <v>119020116.36282338</v>
      </c>
    </row>
    <row r="33" spans="1:85" x14ac:dyDescent="0.25">
      <c r="A33" s="98">
        <v>2041</v>
      </c>
      <c r="B33" s="79">
        <f t="shared" si="142"/>
        <v>13702787.002489064</v>
      </c>
      <c r="C33" s="80">
        <f t="shared" si="143"/>
        <v>12449222.018510176</v>
      </c>
      <c r="D33" s="80">
        <f t="shared" si="144"/>
        <v>12000637.351500001</v>
      </c>
      <c r="E33" s="80">
        <f t="shared" si="145"/>
        <v>20230966.324500002</v>
      </c>
      <c r="F33" s="80">
        <f t="shared" si="146"/>
        <v>44227664.434111491</v>
      </c>
      <c r="G33" s="80">
        <f t="shared" si="147"/>
        <v>11898904.284639079</v>
      </c>
      <c r="H33" s="81">
        <f>INDEX(LINEST(H$2:H$4,$G$2:$G$4^{1,2}),1,1)*$A33*$A33+INDEX(LINEST(H$2:H$4,$G$2:$G$4^{1,2}),1,2)*$A33+INDEX(LINEST(H$2:H$4,$G$2:$G$4^{1,2}),1,3)</f>
        <v>4351595548.6665039</v>
      </c>
      <c r="I33" s="79">
        <f t="shared" si="148"/>
        <v>16407165.516249999</v>
      </c>
      <c r="J33" s="80">
        <f t="shared" si="149"/>
        <v>14574575.915999999</v>
      </c>
      <c r="K33" s="80">
        <f t="shared" si="150"/>
        <v>12000637.351500001</v>
      </c>
      <c r="L33" s="80">
        <f t="shared" si="151"/>
        <v>20230966.324500002</v>
      </c>
      <c r="M33" s="80">
        <f t="shared" si="152"/>
        <v>43329688.371999994</v>
      </c>
      <c r="N33" s="80">
        <f t="shared" si="153"/>
        <v>11898811.064999999</v>
      </c>
      <c r="O33" s="82">
        <f t="shared" si="90"/>
        <v>4276645361.4962611</v>
      </c>
      <c r="P33" s="79">
        <f t="shared" si="154"/>
        <v>16527834.00825</v>
      </c>
      <c r="Q33" s="80">
        <f t="shared" si="92"/>
        <v>14681988.396000002</v>
      </c>
      <c r="R33" s="80">
        <f t="shared" si="93"/>
        <v>12000637.351500001</v>
      </c>
      <c r="S33" s="80">
        <f t="shared" si="94"/>
        <v>20230966.324500002</v>
      </c>
      <c r="T33" s="80">
        <f t="shared" si="95"/>
        <v>43329688.371999994</v>
      </c>
      <c r="U33" s="80">
        <f t="shared" si="96"/>
        <v>11898811.064999999</v>
      </c>
      <c r="V33" s="82">
        <f>V20+IFERROR((H33-H20)/(H45-H20)*(V45-V20),0)</f>
        <v>4264660327.3697715</v>
      </c>
      <c r="W33" s="83">
        <f>INDEX(LINEST(W$2:W$4,$G$2:$G$4^{1,2}),1,1)*$A33*$A33+INDEX(LINEST(W$2:W$4,$G$2:$G$4^{1,2}),1,2)*$A33+INDEX(LINEST(W$2:W$4,$G$2:$G$4^{1,2}),1,3)</f>
        <v>1228174861.1126709</v>
      </c>
      <c r="X33" s="81">
        <f>INDEX(LINEST(X$2:X$4,$G$2:$G$4^{1,2}),1,1)*$A33*$A33+INDEX(LINEST(X$2:X$4,$G$2:$G$4^{1,2}),1,2)*$A33+INDEX(LINEST(X$2:X$4,$G$2:$G$4^{1,2}),1,3)</f>
        <v>405748005.81973267</v>
      </c>
      <c r="Y33" s="81">
        <f>INDEX(LINEST(Y$2:Y$4,$G$2:$G$4^{1,2}),1,1)*$A33*$A33+INDEX(LINEST(Y$2:Y$4,$G$2:$G$4^{1,2}),1,2)*$A33+INDEX(LINEST(Y$2:Y$4,$G$2:$G$4^{1,2}),1,3)</f>
        <v>23136445.495430231</v>
      </c>
      <c r="Z33" s="81">
        <f>INDEX(LINEST(Z$2:Z$4,$G$2:$G$4^{1,2}),1,1)*$A33*$A33+INDEX(LINEST(Z$2:Z$4,$G$2:$G$4^{1,2}),1,2)*$A33+INDEX(LINEST(Z$2:Z$4,$G$2:$G$4^{1,2}),1,3)</f>
        <v>48589339.501464844</v>
      </c>
      <c r="AA33" s="81">
        <f>INDEX(LINEST(AA$2:AA$4,$G$2:$G$4^{1,2}),1,1)*$A33*$A33+INDEX(LINEST(AA$2:AA$4,$G$2:$G$4^{1,2}),1,2)*$A33+INDEX(LINEST(AA$2:AA$4,$G$2:$G$4^{1,2}),1,3)</f>
        <v>254604777.3728447</v>
      </c>
      <c r="AB33" s="81">
        <f>INDEX(LINEST(AB$2:AB$4,$G$2:$G$4^{1,2}),1,1)*$A33*$A33+INDEX(LINEST(AB$2:AB$4,$G$2:$G$4^{1,2}),1,2)*$A33+INDEX(LINEST(AB$2:AB$4,$G$2:$G$4^{1,2}),1,3)</f>
        <v>232859876.81536865</v>
      </c>
      <c r="AC33" s="148">
        <f>INDEX(LINEST(AC$2:AC$4,$G$2:$G$4^{1,2}),1,1)*$A33*$A33+INDEX(LINEST(AC$2:AC$4,$G$2:$G$4^{1,2}),1,2)*$A33+INDEX(LINEST(AC$2:AC$4,$G$2:$G$4^{1,2}),1,3)</f>
        <v>5657074213.2663574</v>
      </c>
      <c r="AD33" s="84">
        <f t="shared" si="97"/>
        <v>1836590081.8897834</v>
      </c>
      <c r="AE33" s="85">
        <f t="shared" si="132"/>
        <v>469998920.81418741</v>
      </c>
      <c r="AF33" s="85">
        <f t="shared" si="133"/>
        <v>24481796.943614911</v>
      </c>
      <c r="AG33" s="85">
        <f t="shared" si="134"/>
        <v>46577227.57002034</v>
      </c>
      <c r="AH33" s="85">
        <f t="shared" si="135"/>
        <v>236721277.46713263</v>
      </c>
      <c r="AI33" s="85">
        <f t="shared" si="136"/>
        <v>165689029.16237184</v>
      </c>
      <c r="AJ33" s="82">
        <f t="shared" si="137"/>
        <v>5559638969.9450684</v>
      </c>
      <c r="AK33" s="151">
        <f t="shared" ref="AK33:AQ33" si="186">AK20+IFERROR((W33-W20)/(W45-W20)*(AK45-AK20),0)</f>
        <v>1859180907.4593036</v>
      </c>
      <c r="AL33" s="85">
        <f t="shared" si="186"/>
        <v>472654255.09469366</v>
      </c>
      <c r="AM33" s="85">
        <f t="shared" si="186"/>
        <v>24400358.911696635</v>
      </c>
      <c r="AN33" s="85">
        <f t="shared" si="186"/>
        <v>46845246.210527152</v>
      </c>
      <c r="AO33" s="85">
        <f t="shared" si="186"/>
        <v>235911550.20559141</v>
      </c>
      <c r="AP33" s="85">
        <f t="shared" si="186"/>
        <v>157301536.14278364</v>
      </c>
      <c r="AQ33" s="85">
        <f t="shared" si="186"/>
        <v>5544058425.5806351</v>
      </c>
      <c r="AR33" s="79">
        <f t="shared" si="156"/>
        <v>150367.95416664446</v>
      </c>
      <c r="AS33" s="80">
        <f t="shared" si="157"/>
        <v>242878.68000001437</v>
      </c>
      <c r="AT33" s="80">
        <f t="shared" si="158"/>
        <v>633615.29583332303</v>
      </c>
      <c r="AU33" s="80">
        <f t="shared" si="159"/>
        <v>852682.43125000002</v>
      </c>
      <c r="AV33" s="80">
        <f t="shared" si="160"/>
        <v>1305767.3877777848</v>
      </c>
      <c r="AW33" s="80">
        <f t="shared" si="161"/>
        <v>269233.09166667698</v>
      </c>
      <c r="AX33" s="81">
        <f>INDEX(LINEST(AX$2:AX$4,$G$2:$G$4^{1,2}),1,1)*$A33*$A33+INDEX(LINEST(AX$2:AX$4,$G$2:$G$4^{1,2}),1,2)*$A33+INDEX(LINEST(AX$2:AX$4,$G$2:$G$4^{1,2}),1,3)</f>
        <v>95720055.207374573</v>
      </c>
      <c r="AY33" s="79">
        <f t="shared" si="162"/>
        <v>167127.65208332223</v>
      </c>
      <c r="AZ33" s="80">
        <f t="shared" si="106"/>
        <v>270226.80000002158</v>
      </c>
      <c r="BA33" s="80">
        <f t="shared" si="107"/>
        <v>633615.29583332303</v>
      </c>
      <c r="BB33" s="80">
        <f t="shared" si="108"/>
        <v>852682.43125000002</v>
      </c>
      <c r="BC33" s="80">
        <f t="shared" si="109"/>
        <v>1287714.5711111075</v>
      </c>
      <c r="BD33" s="80">
        <f t="shared" si="110"/>
        <v>269233.09166667698</v>
      </c>
      <c r="BE33" s="82">
        <f t="shared" si="111"/>
        <v>91859254.462640405</v>
      </c>
      <c r="BF33" s="79">
        <f t="shared" si="163"/>
        <v>167538.66041667777</v>
      </c>
      <c r="BG33" s="80">
        <f t="shared" si="164"/>
        <v>272138.40000002162</v>
      </c>
      <c r="BH33" s="80">
        <f t="shared" si="165"/>
        <v>633615.29583332303</v>
      </c>
      <c r="BI33" s="80">
        <f t="shared" si="166"/>
        <v>852682.43125000002</v>
      </c>
      <c r="BJ33" s="80">
        <f t="shared" si="167"/>
        <v>1287714.5711111075</v>
      </c>
      <c r="BK33" s="80">
        <f t="shared" si="168"/>
        <v>269233.09166667698</v>
      </c>
      <c r="BL33" s="82">
        <f>BL20+IFERROR((AX33-AX20)/(AX45-AX20)*(BL45-BL20),0)</f>
        <v>91656638.741887853</v>
      </c>
      <c r="BM33" s="147">
        <f>INDEX(LINEST(BM$2:BM$4,$G$2:$G$4^{1,2}),1,1)*$A33*$A33+INDEX(LINEST(BM$2:BM$4,$G$2:$G$4^{1,2}),1,2)*$A33+INDEX(LINEST(BM$2:BM$4,$G$2:$G$4^{1,2}),1,3)</f>
        <v>44446908.510173798</v>
      </c>
      <c r="BN33" s="81">
        <f>INDEX(LINEST(BN$2:BN$4,$G$2:$G$4^{1,2}),1,1)*$A33*$A33+INDEX(LINEST(BN$2:BN$4,$G$2:$G$4^{1,2}),1,2)*$A33+INDEX(LINEST(BN$2:BN$4,$G$2:$G$4^{1,2}),1,3)</f>
        <v>26596886.590726852</v>
      </c>
      <c r="BO33" s="81">
        <f>INDEX(LINEST(BO$2:BO$4,$G$2:$G$4^{1,2}),1,1)*$A33*$A33+INDEX(LINEST(BO$2:BO$4,$G$2:$G$4^{1,2}),1,2)*$A33+INDEX(LINEST(BO$2:BO$4,$G$2:$G$4^{1,2}),1,3)</f>
        <v>4193633.9082013965</v>
      </c>
      <c r="BP33" s="81">
        <f>INDEX(LINEST(BP$2:BP$4,$G$2:$G$4^{1,2}),1,1)*$A33*$A33+INDEX(LINEST(BP$2:BP$4,$G$2:$G$4^{1,2}),1,2)*$A33+INDEX(LINEST(BP$2:BP$4,$G$2:$G$4^{1,2}),1,3)</f>
        <v>6598971.2018697262</v>
      </c>
      <c r="BQ33" s="81">
        <f>INDEX(LINEST(BQ$2:BQ$4,$G$2:$G$4^{1,2}),1,1)*$A33*$A33+INDEX(LINEST(BQ$2:BQ$4,$G$2:$G$4^{1,2}),1,2)*$A33+INDEX(LINEST(BQ$2:BQ$4,$G$2:$G$4^{1,2}),1,3)</f>
        <v>24097970.107562542</v>
      </c>
      <c r="BR33" s="81">
        <f>INDEX(LINEST(BR$2:BR$4,$G$2:$G$4^{1,2}),1,1)*$A33*$A33+INDEX(LINEST(BR$2:BR$4,$G$2:$G$4^{1,2}),1,2)*$A33+INDEX(LINEST(BR$2:BR$4,$G$2:$G$4^{1,2}),1,3)</f>
        <v>13245525.507354736</v>
      </c>
      <c r="BS33" s="81">
        <f>INDEX(LINEST(BS$2:BS$4,$G$2:$G$4^{1,2}),1,1)*$A33*$A33+INDEX(LINEST(BS$2:BS$4,$G$2:$G$4^{1,2}),1,2)*$A33+INDEX(LINEST(BS$2:BS$4,$G$2:$G$4^{1,2}),1,3)</f>
        <v>124436071.76958466</v>
      </c>
      <c r="BT33" s="84">
        <f t="shared" si="122"/>
        <v>59761944.443386056</v>
      </c>
      <c r="BU33" s="85">
        <f t="shared" si="123"/>
        <v>28303874.377169058</v>
      </c>
      <c r="BV33" s="85">
        <f t="shared" si="124"/>
        <v>4288020.32832787</v>
      </c>
      <c r="BW33" s="85">
        <f t="shared" si="125"/>
        <v>6143447.8248115545</v>
      </c>
      <c r="BX33" s="85">
        <f t="shared" si="126"/>
        <v>22381443.797418699</v>
      </c>
      <c r="BY33" s="85">
        <f t="shared" si="127"/>
        <v>9617816.6821700353</v>
      </c>
      <c r="BZ33" s="82">
        <f t="shared" si="128"/>
        <v>119417030.8014321</v>
      </c>
      <c r="CA33" s="151">
        <f t="shared" ref="CA33:CG33" si="187">CA20+IFERROR((BM33-BM20)/(BM45-BM20)*(CA45-CA20),0)</f>
        <v>60152270.175568506</v>
      </c>
      <c r="CB33" s="151">
        <f t="shared" si="187"/>
        <v>28482740.23671338</v>
      </c>
      <c r="CC33" s="85">
        <f t="shared" si="187"/>
        <v>4278457.3321561813</v>
      </c>
      <c r="CD33" s="85">
        <f t="shared" si="187"/>
        <v>6212396.1818845579</v>
      </c>
      <c r="CE33" s="85">
        <f t="shared" si="187"/>
        <v>22422301.29514879</v>
      </c>
      <c r="CF33" s="85">
        <f t="shared" si="187"/>
        <v>9230289.535091605</v>
      </c>
      <c r="CG33" s="82">
        <f t="shared" si="187"/>
        <v>119153630.36445381</v>
      </c>
    </row>
    <row r="34" spans="1:85" x14ac:dyDescent="0.25">
      <c r="A34" s="98">
        <v>2042</v>
      </c>
      <c r="B34" s="79">
        <f t="shared" si="142"/>
        <v>13702787.002489064</v>
      </c>
      <c r="C34" s="80">
        <f t="shared" si="143"/>
        <v>12449222.018510176</v>
      </c>
      <c r="D34" s="80">
        <f t="shared" si="144"/>
        <v>12000637.351500001</v>
      </c>
      <c r="E34" s="80">
        <f t="shared" si="145"/>
        <v>20230966.324500002</v>
      </c>
      <c r="F34" s="80">
        <f t="shared" si="146"/>
        <v>44227664.434111491</v>
      </c>
      <c r="G34" s="80">
        <f t="shared" si="147"/>
        <v>11898904.284639079</v>
      </c>
      <c r="H34" s="81">
        <f>INDEX(LINEST(H$2:H$4,$G$2:$G$4^{1,2}),1,1)*$A34*$A34+INDEX(LINEST(H$2:H$4,$G$2:$G$4^{1,2}),1,2)*$A34+INDEX(LINEST(H$2:H$4,$G$2:$G$4^{1,2}),1,3)</f>
        <v>4358951748.2885742</v>
      </c>
      <c r="I34" s="79">
        <f t="shared" si="148"/>
        <v>16407165.516249999</v>
      </c>
      <c r="J34" s="80">
        <f t="shared" si="149"/>
        <v>14574575.915999999</v>
      </c>
      <c r="K34" s="80">
        <f t="shared" si="150"/>
        <v>12000637.351500001</v>
      </c>
      <c r="L34" s="80">
        <f t="shared" si="151"/>
        <v>20230966.324500002</v>
      </c>
      <c r="M34" s="80">
        <f t="shared" si="152"/>
        <v>43329688.371999994</v>
      </c>
      <c r="N34" s="80">
        <f t="shared" si="153"/>
        <v>11898811.064999999</v>
      </c>
      <c r="O34" s="82">
        <f t="shared" si="90"/>
        <v>4279993060.0824976</v>
      </c>
      <c r="P34" s="79">
        <f t="shared" si="154"/>
        <v>16527834.00825</v>
      </c>
      <c r="Q34" s="80">
        <f t="shared" si="92"/>
        <v>14681988.396000002</v>
      </c>
      <c r="R34" s="80">
        <f t="shared" si="93"/>
        <v>12000637.351500001</v>
      </c>
      <c r="S34" s="80">
        <f t="shared" si="94"/>
        <v>20230966.324500002</v>
      </c>
      <c r="T34" s="80">
        <f t="shared" si="95"/>
        <v>43329688.371999994</v>
      </c>
      <c r="U34" s="80">
        <f t="shared" si="96"/>
        <v>11898811.064999999</v>
      </c>
      <c r="V34" s="82">
        <f>V20+IFERROR((H34-H20)/(H45-H20)*(V45-V20),0)</f>
        <v>4267854522.8768034</v>
      </c>
      <c r="W34" s="83">
        <f>INDEX(LINEST(W$2:W$4,$G$2:$G$4^{1,2}),1,1)*$A34*$A34+INDEX(LINEST(W$2:W$4,$G$2:$G$4^{1,2}),1,2)*$A34+INDEX(LINEST(W$2:W$4,$G$2:$G$4^{1,2}),1,3)</f>
        <v>1233260398.3966064</v>
      </c>
      <c r="X34" s="81">
        <f>INDEX(LINEST(X$2:X$4,$G$2:$G$4^{1,2}),1,1)*$A34*$A34+INDEX(LINEST(X$2:X$4,$G$2:$G$4^{1,2}),1,2)*$A34+INDEX(LINEST(X$2:X$4,$G$2:$G$4^{1,2}),1,3)</f>
        <v>407134601.43240356</v>
      </c>
      <c r="Y34" s="81">
        <f>INDEX(LINEST(Y$2:Y$4,$G$2:$G$4^{1,2}),1,1)*$A34*$A34+INDEX(LINEST(Y$2:Y$4,$G$2:$G$4^{1,2}),1,2)*$A34+INDEX(LINEST(Y$2:Y$4,$G$2:$G$4^{1,2}),1,3)</f>
        <v>23146580.790619612</v>
      </c>
      <c r="Z34" s="81">
        <f>INDEX(LINEST(Z$2:Z$4,$G$2:$G$4^{1,2}),1,1)*$A34*$A34+INDEX(LINEST(Z$2:Z$4,$G$2:$G$4^{1,2}),1,2)*$A34+INDEX(LINEST(Z$2:Z$4,$G$2:$G$4^{1,2}),1,3)</f>
        <v>48677575.295993805</v>
      </c>
      <c r="AA34" s="81">
        <f>INDEX(LINEST(AA$2:AA$4,$G$2:$G$4^{1,2}),1,1)*$A34*$A34+INDEX(LINEST(AA$2:AA$4,$G$2:$G$4^{1,2}),1,2)*$A34+INDEX(LINEST(AA$2:AA$4,$G$2:$G$4^{1,2}),1,3)</f>
        <v>254782466.92481613</v>
      </c>
      <c r="AB34" s="81">
        <f>INDEX(LINEST(AB$2:AB$4,$G$2:$G$4^{1,2}),1,1)*$A34*$A34+INDEX(LINEST(AB$2:AB$4,$G$2:$G$4^{1,2}),1,2)*$A34+INDEX(LINEST(AB$2:AB$4,$G$2:$G$4^{1,2}),1,3)</f>
        <v>233493930.03717041</v>
      </c>
      <c r="AC34" s="148">
        <f>INDEX(LINEST(AC$2:AC$4,$G$2:$G$4^{1,2}),1,1)*$A34*$A34+INDEX(LINEST(AC$2:AC$4,$G$2:$G$4^{1,2}),1,2)*$A34+INDEX(LINEST(AC$2:AC$4,$G$2:$G$4^{1,2}),1,3)</f>
        <v>5666637272.7756348</v>
      </c>
      <c r="AD34" s="84">
        <f t="shared" si="97"/>
        <v>1851050058.3548756</v>
      </c>
      <c r="AE34" s="85">
        <f t="shared" si="132"/>
        <v>471366151.56808656</v>
      </c>
      <c r="AF34" s="85">
        <f t="shared" si="133"/>
        <v>24521182.84815868</v>
      </c>
      <c r="AG34" s="85">
        <f t="shared" si="134"/>
        <v>46703178.719463177</v>
      </c>
      <c r="AH34" s="85">
        <f t="shared" si="135"/>
        <v>237139028.16607448</v>
      </c>
      <c r="AI34" s="85">
        <f t="shared" si="136"/>
        <v>166962318.08674046</v>
      </c>
      <c r="AJ34" s="82">
        <f t="shared" si="137"/>
        <v>5563990978.1074467</v>
      </c>
      <c r="AK34" s="151">
        <f t="shared" ref="AK34:AQ34" si="188">AK20+IFERROR((W34-W20)/(W45-W20)*(AK45-AK20),0)</f>
        <v>1873752128.6740911</v>
      </c>
      <c r="AL34" s="85">
        <f t="shared" si="188"/>
        <v>474004305.93440634</v>
      </c>
      <c r="AM34" s="85">
        <f t="shared" si="188"/>
        <v>24440680.420296296</v>
      </c>
      <c r="AN34" s="85">
        <f t="shared" si="188"/>
        <v>46970963.957519218</v>
      </c>
      <c r="AO34" s="85">
        <f t="shared" si="188"/>
        <v>236343266.07271487</v>
      </c>
      <c r="AP34" s="85">
        <f t="shared" si="188"/>
        <v>158637975.55167368</v>
      </c>
      <c r="AQ34" s="85">
        <f t="shared" si="188"/>
        <v>5548210879.7400341</v>
      </c>
      <c r="AR34" s="79">
        <f t="shared" si="156"/>
        <v>150367.95416664446</v>
      </c>
      <c r="AS34" s="80">
        <f t="shared" si="157"/>
        <v>242878.68000001437</v>
      </c>
      <c r="AT34" s="80">
        <f t="shared" si="158"/>
        <v>633615.29583332303</v>
      </c>
      <c r="AU34" s="80">
        <f t="shared" si="159"/>
        <v>852682.43125000002</v>
      </c>
      <c r="AV34" s="80">
        <f t="shared" si="160"/>
        <v>1305767.3877777848</v>
      </c>
      <c r="AW34" s="80">
        <f t="shared" si="161"/>
        <v>269233.09166667698</v>
      </c>
      <c r="AX34" s="81">
        <f>INDEX(LINEST(AX$2:AX$4,$G$2:$G$4^{1,2}),1,1)*$A34*$A34+INDEX(LINEST(AX$2:AX$4,$G$2:$G$4^{1,2}),1,2)*$A34+INDEX(LINEST(AX$2:AX$4,$G$2:$G$4^{1,2}),1,3)</f>
        <v>95968441.672225952</v>
      </c>
      <c r="AY34" s="79">
        <f t="shared" si="162"/>
        <v>167127.65208332223</v>
      </c>
      <c r="AZ34" s="80">
        <f t="shared" si="106"/>
        <v>270226.80000002158</v>
      </c>
      <c r="BA34" s="80">
        <f t="shared" si="107"/>
        <v>633615.29583332303</v>
      </c>
      <c r="BB34" s="80">
        <f t="shared" si="108"/>
        <v>852682.43125000002</v>
      </c>
      <c r="BC34" s="80">
        <f t="shared" si="109"/>
        <v>1287714.5711111075</v>
      </c>
      <c r="BD34" s="80">
        <f t="shared" si="110"/>
        <v>269233.09166667698</v>
      </c>
      <c r="BE34" s="82">
        <f t="shared" si="111"/>
        <v>91957257.624925643</v>
      </c>
      <c r="BF34" s="79">
        <f t="shared" si="163"/>
        <v>167538.66041667777</v>
      </c>
      <c r="BG34" s="80">
        <f t="shared" si="164"/>
        <v>272138.40000002162</v>
      </c>
      <c r="BH34" s="80">
        <f t="shared" si="165"/>
        <v>633615.29583332303</v>
      </c>
      <c r="BI34" s="80">
        <f t="shared" si="166"/>
        <v>852682.43125000002</v>
      </c>
      <c r="BJ34" s="80">
        <f t="shared" si="167"/>
        <v>1287714.5711111075</v>
      </c>
      <c r="BK34" s="80">
        <f t="shared" si="168"/>
        <v>269233.09166667698</v>
      </c>
      <c r="BL34" s="82">
        <f>BL20+IFERROR((AX34-AX20)/(AX45-AX20)*(BL45-BL20),0)</f>
        <v>91752220.073760942</v>
      </c>
      <c r="BM34" s="147">
        <f>INDEX(LINEST(BM$2:BM$4,$G$2:$G$4^{1,2}),1,1)*$A34*$A34+INDEX(LINEST(BM$2:BM$4,$G$2:$G$4^{1,2}),1,2)*$A34+INDEX(LINEST(BM$2:BM$4,$G$2:$G$4^{1,2}),1,3)</f>
        <v>44609224.914440155</v>
      </c>
      <c r="BN34" s="81">
        <f>INDEX(LINEST(BN$2:BN$4,$G$2:$G$4^{1,2}),1,1)*$A34*$A34+INDEX(LINEST(BN$2:BN$4,$G$2:$G$4^{1,2}),1,2)*$A34+INDEX(LINEST(BN$2:BN$4,$G$2:$G$4^{1,2}),1,3)</f>
        <v>26688067.238039017</v>
      </c>
      <c r="BO34" s="81">
        <f>INDEX(LINEST(BO$2:BO$4,$G$2:$G$4^{1,2}),1,1)*$A34*$A34+INDEX(LINEST(BO$2:BO$4,$G$2:$G$4^{1,2}),1,2)*$A34+INDEX(LINEST(BO$2:BO$4,$G$2:$G$4^{1,2}),1,3)</f>
        <v>4195166.0607343912</v>
      </c>
      <c r="BP34" s="81">
        <f>INDEX(LINEST(BP$2:BP$4,$G$2:$G$4^{1,2}),1,1)*$A34*$A34+INDEX(LINEST(BP$2:BP$4,$G$2:$G$4^{1,2}),1,2)*$A34+INDEX(LINEST(BP$2:BP$4,$G$2:$G$4^{1,2}),1,3)</f>
        <v>6606132.5192484856</v>
      </c>
      <c r="BQ34" s="81">
        <f>INDEX(LINEST(BQ$2:BQ$4,$G$2:$G$4^{1,2}),1,1)*$A34*$A34+INDEX(LINEST(BQ$2:BQ$4,$G$2:$G$4^{1,2}),1,2)*$A34+INDEX(LINEST(BQ$2:BQ$4,$G$2:$G$4^{1,2}),1,3)</f>
        <v>24108955.430685759</v>
      </c>
      <c r="BR34" s="81">
        <f>INDEX(LINEST(BR$2:BR$4,$G$2:$G$4^{1,2}),1,1)*$A34*$A34+INDEX(LINEST(BR$2:BR$4,$G$2:$G$4^{1,2}),1,2)*$A34+INDEX(LINEST(BR$2:BR$4,$G$2:$G$4^{1,2}),1,3)</f>
        <v>13276479.143846512</v>
      </c>
      <c r="BS34" s="81">
        <f>INDEX(LINEST(BS$2:BS$4,$G$2:$G$4^{1,2}),1,1)*$A34*$A34+INDEX(LINEST(BS$2:BS$4,$G$2:$G$4^{1,2}),1,2)*$A34+INDEX(LINEST(BS$2:BS$4,$G$2:$G$4^{1,2}),1,3)</f>
        <v>124758974.17391205</v>
      </c>
      <c r="BT34" s="84">
        <f t="shared" si="122"/>
        <v>60152385.910426348</v>
      </c>
      <c r="BU34" s="85">
        <f t="shared" si="123"/>
        <v>28367240.662872177</v>
      </c>
      <c r="BV34" s="85">
        <f t="shared" si="124"/>
        <v>4290667.859574616</v>
      </c>
      <c r="BW34" s="85">
        <f t="shared" si="125"/>
        <v>6150356.0527605927</v>
      </c>
      <c r="BX34" s="85">
        <f t="shared" si="126"/>
        <v>22392537.991116919</v>
      </c>
      <c r="BY34" s="85">
        <f t="shared" si="127"/>
        <v>9676790.0711619183</v>
      </c>
      <c r="BZ34" s="82">
        <f t="shared" si="128"/>
        <v>119544434.91241096</v>
      </c>
      <c r="CA34" s="151">
        <f t="shared" ref="CA34:CG34" si="189">CA20+IFERROR((BM34-BM20)/(BM45-BM20)*(CA45-CA20),0)</f>
        <v>60542711.334303141</v>
      </c>
      <c r="CB34" s="151">
        <f t="shared" si="189"/>
        <v>28545264.635343272</v>
      </c>
      <c r="CC34" s="85">
        <f t="shared" si="189"/>
        <v>4281296.6935470151</v>
      </c>
      <c r="CD34" s="85">
        <f t="shared" si="189"/>
        <v>6219177.9739403035</v>
      </c>
      <c r="CE34" s="85">
        <f t="shared" si="189"/>
        <v>22434093.148832828</v>
      </c>
      <c r="CF34" s="85">
        <f t="shared" si="189"/>
        <v>9293501.9108369183</v>
      </c>
      <c r="CG34" s="82">
        <f t="shared" si="189"/>
        <v>119277886.09589668</v>
      </c>
    </row>
    <row r="35" spans="1:85" x14ac:dyDescent="0.25">
      <c r="A35" s="98">
        <v>2043</v>
      </c>
      <c r="B35" s="79">
        <f t="shared" si="142"/>
        <v>13702787.002489064</v>
      </c>
      <c r="C35" s="80">
        <f t="shared" si="143"/>
        <v>12449222.018510176</v>
      </c>
      <c r="D35" s="80">
        <f t="shared" si="144"/>
        <v>12000637.351500001</v>
      </c>
      <c r="E35" s="80">
        <f t="shared" si="145"/>
        <v>20230966.324500002</v>
      </c>
      <c r="F35" s="80">
        <f t="shared" si="146"/>
        <v>44227664.434111491</v>
      </c>
      <c r="G35" s="80">
        <f t="shared" si="147"/>
        <v>11898904.284639079</v>
      </c>
      <c r="H35" s="81">
        <f>INDEX(LINEST(H$2:H$4,$G$2:$G$4^{1,2}),1,1)*$A35*$A35+INDEX(LINEST(H$2:H$4,$G$2:$G$4^{1,2}),1,2)*$A35+INDEX(LINEST(H$2:H$4,$G$2:$G$4^{1,2}),1,3)</f>
        <v>4365759838.9196777</v>
      </c>
      <c r="I35" s="79">
        <f t="shared" si="148"/>
        <v>16407165.516249999</v>
      </c>
      <c r="J35" s="80">
        <f t="shared" si="149"/>
        <v>14574575.915999999</v>
      </c>
      <c r="K35" s="80">
        <f t="shared" si="150"/>
        <v>12000637.351500001</v>
      </c>
      <c r="L35" s="80">
        <f t="shared" si="151"/>
        <v>20230966.324500002</v>
      </c>
      <c r="M35" s="80">
        <f t="shared" si="152"/>
        <v>43329688.371999994</v>
      </c>
      <c r="N35" s="80">
        <f t="shared" si="153"/>
        <v>11898811.064999999</v>
      </c>
      <c r="O35" s="82">
        <f t="shared" si="90"/>
        <v>4283091322.3037047</v>
      </c>
      <c r="P35" s="79">
        <f t="shared" si="154"/>
        <v>16527834.00825</v>
      </c>
      <c r="Q35" s="80">
        <f t="shared" si="92"/>
        <v>14681988.396000002</v>
      </c>
      <c r="R35" s="80">
        <f t="shared" si="93"/>
        <v>12000637.351500001</v>
      </c>
      <c r="S35" s="80">
        <f t="shared" si="94"/>
        <v>20230966.324500002</v>
      </c>
      <c r="T35" s="80">
        <f t="shared" si="95"/>
        <v>43329688.371999994</v>
      </c>
      <c r="U35" s="80">
        <f t="shared" si="96"/>
        <v>11898811.064999999</v>
      </c>
      <c r="V35" s="82">
        <f>V20+IFERROR((H35-H20)/(H45-H20)*(V45-V20),0)</f>
        <v>4270810719.5031281</v>
      </c>
      <c r="W35" s="83">
        <f>INDEX(LINEST(W$2:W$4,$G$2:$G$4^{1,2}),1,1)*$A35*$A35+INDEX(LINEST(W$2:W$4,$G$2:$G$4^{1,2}),1,2)*$A35+INDEX(LINEST(W$2:W$4,$G$2:$G$4^{1,2}),1,3)</f>
        <v>1237967013.2943115</v>
      </c>
      <c r="X35" s="81">
        <f>INDEX(LINEST(X$2:X$4,$G$2:$G$4^{1,2}),1,1)*$A35*$A35+INDEX(LINEST(X$2:X$4,$G$2:$G$4^{1,2}),1,2)*$A35+INDEX(LINEST(X$2:X$4,$G$2:$G$4^{1,2}),1,3)</f>
        <v>408417882.07788086</v>
      </c>
      <c r="Y35" s="81">
        <f>INDEX(LINEST(Y$2:Y$4,$G$2:$G$4^{1,2}),1,1)*$A35*$A35+INDEX(LINEST(Y$2:Y$4,$G$2:$G$4^{1,2}),1,2)*$A35+INDEX(LINEST(Y$2:Y$4,$G$2:$G$4^{1,2}),1,3)</f>
        <v>23155960.906951427</v>
      </c>
      <c r="Z35" s="81">
        <f>INDEX(LINEST(Z$2:Z$4,$G$2:$G$4^{1,2}),1,1)*$A35*$A35+INDEX(LINEST(Z$2:Z$4,$G$2:$G$4^{1,2}),1,2)*$A35+INDEX(LINEST(Z$2:Z$4,$G$2:$G$4^{1,2}),1,3)</f>
        <v>48759236.65877533</v>
      </c>
      <c r="AA35" s="81">
        <f>INDEX(LINEST(AA$2:AA$4,$G$2:$G$4^{1,2}),1,1)*$A35*$A35+INDEX(LINEST(AA$2:AA$4,$G$2:$G$4^{1,2}),1,2)*$A35+INDEX(LINEST(AA$2:AA$4,$G$2:$G$4^{1,2}),1,3)</f>
        <v>254946916.86311722</v>
      </c>
      <c r="AB35" s="81">
        <f>INDEX(LINEST(AB$2:AB$4,$G$2:$G$4^{1,2}),1,1)*$A35*$A35+INDEX(LINEST(AB$2:AB$4,$G$2:$G$4^{1,2}),1,2)*$A35+INDEX(LINEST(AB$2:AB$4,$G$2:$G$4^{1,2}),1,3)</f>
        <v>234080740.07774353</v>
      </c>
      <c r="AC35" s="148">
        <f>INDEX(LINEST(AC$2:AC$4,$G$2:$G$4^{1,2}),1,1)*$A35*$A35+INDEX(LINEST(AC$2:AC$4,$G$2:$G$4^{1,2}),1,2)*$A35+INDEX(LINEST(AC$2:AC$4,$G$2:$G$4^{1,2}),1,3)</f>
        <v>5675487790.5957031</v>
      </c>
      <c r="AD35" s="84">
        <f t="shared" si="97"/>
        <v>1864432624.807795</v>
      </c>
      <c r="AE35" s="85">
        <f t="shared" si="132"/>
        <v>472631510.22662187</v>
      </c>
      <c r="AF35" s="85">
        <f t="shared" si="133"/>
        <v>24557634.116676386</v>
      </c>
      <c r="AG35" s="85">
        <f t="shared" si="134"/>
        <v>46819745.273459874</v>
      </c>
      <c r="AH35" s="85">
        <f t="shared" si="135"/>
        <v>237525652.3423641</v>
      </c>
      <c r="AI35" s="85">
        <f t="shared" si="136"/>
        <v>168140734.50302619</v>
      </c>
      <c r="AJ35" s="82">
        <f t="shared" si="137"/>
        <v>5568018718.9948521</v>
      </c>
      <c r="AK35" s="151">
        <f t="shared" ref="AK35:AQ35" si="190">AK20+IFERROR((W35-W20)/(W45-W20)*(AK45-AK20),0)</f>
        <v>1887237651.0522108</v>
      </c>
      <c r="AL35" s="85">
        <f t="shared" si="190"/>
        <v>475253764.75079226</v>
      </c>
      <c r="AM35" s="85">
        <f t="shared" si="190"/>
        <v>24477997.581195112</v>
      </c>
      <c r="AN35" s="85">
        <f t="shared" si="190"/>
        <v>47087314.499835975</v>
      </c>
      <c r="AO35" s="85">
        <f t="shared" si="190"/>
        <v>236742814.87524354</v>
      </c>
      <c r="AP35" s="85">
        <f t="shared" si="190"/>
        <v>159874837.12226194</v>
      </c>
      <c r="AQ35" s="85">
        <f t="shared" si="190"/>
        <v>5552053935.3541002</v>
      </c>
      <c r="AR35" s="79">
        <f t="shared" si="156"/>
        <v>150367.95416664446</v>
      </c>
      <c r="AS35" s="80">
        <f t="shared" si="157"/>
        <v>242878.68000001437</v>
      </c>
      <c r="AT35" s="80">
        <f t="shared" si="158"/>
        <v>633615.29583332303</v>
      </c>
      <c r="AU35" s="80">
        <f t="shared" si="159"/>
        <v>852682.43125000002</v>
      </c>
      <c r="AV35" s="80">
        <f t="shared" si="160"/>
        <v>1305767.3877777848</v>
      </c>
      <c r="AW35" s="80">
        <f t="shared" si="161"/>
        <v>269233.09166667698</v>
      </c>
      <c r="AX35" s="81">
        <f>INDEX(LINEST(AX$2:AX$4,$G$2:$G$4^{1,2}),1,1)*$A35*$A35+INDEX(LINEST(AX$2:AX$4,$G$2:$G$4^{1,2}),1,2)*$A35+INDEX(LINEST(AX$2:AX$4,$G$2:$G$4^{1,2}),1,3)</f>
        <v>96198320.910308838</v>
      </c>
      <c r="AY35" s="79">
        <f t="shared" si="162"/>
        <v>167127.65208332223</v>
      </c>
      <c r="AZ35" s="80">
        <f t="shared" si="106"/>
        <v>270226.80000002158</v>
      </c>
      <c r="BA35" s="80">
        <f t="shared" si="107"/>
        <v>633615.29583332303</v>
      </c>
      <c r="BB35" s="80">
        <f t="shared" si="108"/>
        <v>852682.43125000002</v>
      </c>
      <c r="BC35" s="80">
        <f t="shared" si="109"/>
        <v>1287714.5711111075</v>
      </c>
      <c r="BD35" s="80">
        <f t="shared" si="110"/>
        <v>269233.09166667698</v>
      </c>
      <c r="BE35" s="82">
        <f t="shared" si="111"/>
        <v>92047958.590814903</v>
      </c>
      <c r="BF35" s="79">
        <f t="shared" si="163"/>
        <v>167538.66041667777</v>
      </c>
      <c r="BG35" s="80">
        <f t="shared" si="164"/>
        <v>272138.40000002162</v>
      </c>
      <c r="BH35" s="80">
        <f t="shared" si="165"/>
        <v>633615.29583332303</v>
      </c>
      <c r="BI35" s="80">
        <f t="shared" si="166"/>
        <v>852682.43125000002</v>
      </c>
      <c r="BJ35" s="80">
        <f t="shared" si="167"/>
        <v>1287714.5711111075</v>
      </c>
      <c r="BK35" s="80">
        <f t="shared" si="168"/>
        <v>269233.09166667698</v>
      </c>
      <c r="BL35" s="82">
        <f>BL20+IFERROR((AX35-AX20)/(AX45-AX20)*(BL45-BL20),0)</f>
        <v>91840679.659346968</v>
      </c>
      <c r="BM35" s="147">
        <f>INDEX(LINEST(BM$2:BM$4,$G$2:$G$4^{1,2}),1,1)*$A35*$A35+INDEX(LINEST(BM$2:BM$4,$G$2:$G$4^{1,2}),1,2)*$A35+INDEX(LINEST(BM$2:BM$4,$G$2:$G$4^{1,2}),1,3)</f>
        <v>44759447.15524292</v>
      </c>
      <c r="BN35" s="81">
        <f>INDEX(LINEST(BN$2:BN$4,$G$2:$G$4^{1,2}),1,1)*$A35*$A35+INDEX(LINEST(BN$2:BN$4,$G$2:$G$4^{1,2}),1,2)*$A35+INDEX(LINEST(BN$2:BN$4,$G$2:$G$4^{1,2}),1,3)</f>
        <v>26772454.033195496</v>
      </c>
      <c r="BO35" s="81">
        <f>INDEX(LINEST(BO$2:BO$4,$G$2:$G$4^{1,2}),1,1)*$A35*$A35+INDEX(LINEST(BO$2:BO$4,$G$2:$G$4^{1,2}),1,2)*$A35+INDEX(LINEST(BO$2:BO$4,$G$2:$G$4^{1,2}),1,3)</f>
        <v>4196584.0528825521</v>
      </c>
      <c r="BP35" s="81">
        <f>INDEX(LINEST(BP$2:BP$4,$G$2:$G$4^{1,2}),1,1)*$A35*$A35+INDEX(LINEST(BP$2:BP$4,$G$2:$G$4^{1,2}),1,2)*$A35+INDEX(LINEST(BP$2:BP$4,$G$2:$G$4^{1,2}),1,3)</f>
        <v>6612760.2482740879</v>
      </c>
      <c r="BQ35" s="81">
        <f>INDEX(LINEST(BQ$2:BQ$4,$G$2:$G$4^{1,2}),1,1)*$A35*$A35+INDEX(LINEST(BQ$2:BQ$4,$G$2:$G$4^{1,2}),1,2)*$A35+INDEX(LINEST(BQ$2:BQ$4,$G$2:$G$4^{1,2}),1,3)</f>
        <v>24119122.239537477</v>
      </c>
      <c r="BR35" s="81">
        <f>INDEX(LINEST(BR$2:BR$4,$G$2:$G$4^{1,2}),1,1)*$A35*$A35+INDEX(LINEST(BR$2:BR$4,$G$2:$G$4^{1,2}),1,2)*$A35+INDEX(LINEST(BR$2:BR$4,$G$2:$G$4^{1,2}),1,3)</f>
        <v>13305126.430951118</v>
      </c>
      <c r="BS35" s="81">
        <f>INDEX(LINEST(BS$2:BS$4,$G$2:$G$4^{1,2}),1,1)*$A35*$A35+INDEX(LINEST(BS$2:BS$4,$G$2:$G$4^{1,2}),1,2)*$A35+INDEX(LINEST(BS$2:BS$4,$G$2:$G$4^{1,2}),1,3)</f>
        <v>125057817.18339539</v>
      </c>
      <c r="BT35" s="84">
        <f t="shared" si="122"/>
        <v>60513735.660294287</v>
      </c>
      <c r="BU35" s="85">
        <f t="shared" si="123"/>
        <v>28425885.539050221</v>
      </c>
      <c r="BV35" s="85">
        <f t="shared" si="124"/>
        <v>4293118.1237872522</v>
      </c>
      <c r="BW35" s="85">
        <f t="shared" si="125"/>
        <v>6156749.5500002373</v>
      </c>
      <c r="BX35" s="85">
        <f t="shared" si="126"/>
        <v>22402805.558618449</v>
      </c>
      <c r="BY35" s="85">
        <f t="shared" si="127"/>
        <v>9731369.3645005524</v>
      </c>
      <c r="BZ35" s="82">
        <f t="shared" si="128"/>
        <v>119662346.16805732</v>
      </c>
      <c r="CA35" s="151">
        <f t="shared" ref="CA35:CG35" si="191">CA20+IFERROR((BM35-BM20)/(BM45-BM20)*(CA45-CA20),0)</f>
        <v>60904060.798837215</v>
      </c>
      <c r="CB35" s="151">
        <f t="shared" si="191"/>
        <v>28603130.353288874</v>
      </c>
      <c r="CC35" s="85">
        <f t="shared" si="191"/>
        <v>4283924.4946773127</v>
      </c>
      <c r="CD35" s="85">
        <f t="shared" si="191"/>
        <v>6225454.4560002647</v>
      </c>
      <c r="CE35" s="85">
        <f t="shared" si="191"/>
        <v>22445006.393811457</v>
      </c>
      <c r="CF35" s="85">
        <f t="shared" si="191"/>
        <v>9352004.3448569551</v>
      </c>
      <c r="CG35" s="82">
        <f t="shared" si="191"/>
        <v>119392883.55714905</v>
      </c>
    </row>
    <row r="36" spans="1:85" x14ac:dyDescent="0.25">
      <c r="A36" s="98">
        <v>2044</v>
      </c>
      <c r="B36" s="79">
        <f t="shared" si="142"/>
        <v>13702787.002489064</v>
      </c>
      <c r="C36" s="80">
        <f t="shared" si="143"/>
        <v>12449222.018510176</v>
      </c>
      <c r="D36" s="80">
        <f t="shared" si="144"/>
        <v>12000637.351500001</v>
      </c>
      <c r="E36" s="80">
        <f t="shared" si="145"/>
        <v>20230966.324500002</v>
      </c>
      <c r="F36" s="80">
        <f t="shared" si="146"/>
        <v>44227664.434111491</v>
      </c>
      <c r="G36" s="80">
        <f t="shared" si="147"/>
        <v>11898904.284639079</v>
      </c>
      <c r="H36" s="81">
        <f>INDEX(LINEST(H$2:H$4,$G$2:$G$4^{1,2}),1,1)*$A36*$A36+INDEX(LINEST(H$2:H$4,$G$2:$G$4^{1,2}),1,2)*$A36+INDEX(LINEST(H$2:H$4,$G$2:$G$4^{1,2}),1,3)</f>
        <v>4372019820.5588379</v>
      </c>
      <c r="I36" s="79">
        <f t="shared" si="148"/>
        <v>16407165.516249999</v>
      </c>
      <c r="J36" s="80">
        <f t="shared" si="149"/>
        <v>14574575.915999999</v>
      </c>
      <c r="K36" s="80">
        <f t="shared" si="150"/>
        <v>12000637.351500001</v>
      </c>
      <c r="L36" s="80">
        <f t="shared" si="151"/>
        <v>20230966.324500002</v>
      </c>
      <c r="M36" s="80">
        <f t="shared" si="152"/>
        <v>43329688.371999994</v>
      </c>
      <c r="N36" s="80">
        <f t="shared" si="153"/>
        <v>11898811.064999999</v>
      </c>
      <c r="O36" s="82">
        <f t="shared" si="90"/>
        <v>4285940148.1594372</v>
      </c>
      <c r="P36" s="79">
        <f t="shared" si="154"/>
        <v>16527834.00825</v>
      </c>
      <c r="Q36" s="80">
        <f t="shared" si="92"/>
        <v>14681988.396000002</v>
      </c>
      <c r="R36" s="80">
        <f t="shared" si="93"/>
        <v>12000637.351500001</v>
      </c>
      <c r="S36" s="80">
        <f t="shared" si="94"/>
        <v>20230966.324500002</v>
      </c>
      <c r="T36" s="80">
        <f t="shared" si="95"/>
        <v>43329688.371999994</v>
      </c>
      <c r="U36" s="80">
        <f t="shared" si="96"/>
        <v>11898811.064999999</v>
      </c>
      <c r="V36" s="82">
        <f>V20+IFERROR((H36-H20)/(H45-H20)*(V45-V20),0)</f>
        <v>4273528917.2483215</v>
      </c>
      <c r="W36" s="83">
        <f>INDEX(LINEST(W$2:W$4,$G$2:$G$4^{1,2}),1,1)*$A36*$A36+INDEX(LINEST(W$2:W$4,$G$2:$G$4^{1,2}),1,2)*$A36+INDEX(LINEST(W$2:W$4,$G$2:$G$4^{1,2}),1,3)</f>
        <v>1242294705.8065186</v>
      </c>
      <c r="X36" s="81">
        <f>INDEX(LINEST(X$2:X$4,$G$2:$G$4^{1,2}),1,1)*$A36*$A36+INDEX(LINEST(X$2:X$4,$G$2:$G$4^{1,2}),1,2)*$A36+INDEX(LINEST(X$2:X$4,$G$2:$G$4^{1,2}),1,3)</f>
        <v>409597847.75616455</v>
      </c>
      <c r="Y36" s="81">
        <f>INDEX(LINEST(Y$2:Y$4,$G$2:$G$4^{1,2}),1,1)*$A36*$A36+INDEX(LINEST(Y$2:Y$4,$G$2:$G$4^{1,2}),1,2)*$A36+INDEX(LINEST(Y$2:Y$4,$G$2:$G$4^{1,2}),1,3)</f>
        <v>23164585.844426155</v>
      </c>
      <c r="Z36" s="81">
        <f>INDEX(LINEST(Z$2:Z$4,$G$2:$G$4^{1,2}),1,1)*$A36*$A36+INDEX(LINEST(Z$2:Z$4,$G$2:$G$4^{1,2}),1,2)*$A36+INDEX(LINEST(Z$2:Z$4,$G$2:$G$4^{1,2}),1,3)</f>
        <v>48834323.589809418</v>
      </c>
      <c r="AA36" s="81">
        <f>INDEX(LINEST(AA$2:AA$4,$G$2:$G$4^{1,2}),1,1)*$A36*$A36+INDEX(LINEST(AA$2:AA$4,$G$2:$G$4^{1,2}),1,2)*$A36+INDEX(LINEST(AA$2:AA$4,$G$2:$G$4^{1,2}),1,3)</f>
        <v>255098127.18774033</v>
      </c>
      <c r="AB36" s="81">
        <f>INDEX(LINEST(AB$2:AB$4,$G$2:$G$4^{1,2}),1,1)*$A36*$A36+INDEX(LINEST(AB$2:AB$4,$G$2:$G$4^{1,2}),1,2)*$A36+INDEX(LINEST(AB$2:AB$4,$G$2:$G$4^{1,2}),1,3)</f>
        <v>234620306.93707275</v>
      </c>
      <c r="AC36" s="148">
        <f>INDEX(LINEST(AC$2:AC$4,$G$2:$G$4^{1,2}),1,1)*$A36*$A36+INDEX(LINEST(AC$2:AC$4,$G$2:$G$4^{1,2}),1,2)*$A36+INDEX(LINEST(AC$2:AC$4,$G$2:$G$4^{1,2}),1,3)</f>
        <v>5683625766.7270508</v>
      </c>
      <c r="AD36" s="84">
        <f t="shared" si="97"/>
        <v>1876737781.2506244</v>
      </c>
      <c r="AE36" s="85">
        <f t="shared" si="132"/>
        <v>473794996.78979325</v>
      </c>
      <c r="AF36" s="85">
        <f t="shared" si="133"/>
        <v>24591150.749169882</v>
      </c>
      <c r="AG36" s="85">
        <f t="shared" si="134"/>
        <v>46926927.232010424</v>
      </c>
      <c r="AH36" s="85">
        <f t="shared" si="135"/>
        <v>237881149.99598351</v>
      </c>
      <c r="AI36" s="85">
        <f t="shared" si="136"/>
        <v>169224278.41119838</v>
      </c>
      <c r="AJ36" s="82">
        <f t="shared" si="137"/>
        <v>5571722192.6075077</v>
      </c>
      <c r="AK36" s="151">
        <f t="shared" ref="AK36:AQ36" si="192">AK20+IFERROR((W36-W20)/(W45-W20)*(AK45-AK20),0)</f>
        <v>1899637474.5957613</v>
      </c>
      <c r="AL36" s="85">
        <f t="shared" si="192"/>
        <v>476402631.54385138</v>
      </c>
      <c r="AM36" s="85">
        <f t="shared" si="192"/>
        <v>24512310.394394983</v>
      </c>
      <c r="AN36" s="85">
        <f t="shared" si="192"/>
        <v>47194297.837477431</v>
      </c>
      <c r="AO36" s="85">
        <f t="shared" si="192"/>
        <v>237110196.613159</v>
      </c>
      <c r="AP36" s="85">
        <f t="shared" si="192"/>
        <v>161012120.85451627</v>
      </c>
      <c r="AQ36" s="85">
        <f t="shared" si="192"/>
        <v>5555587592.4230461</v>
      </c>
      <c r="AR36" s="79">
        <f t="shared" si="156"/>
        <v>150367.95416664446</v>
      </c>
      <c r="AS36" s="80">
        <f t="shared" si="157"/>
        <v>242878.68000001437</v>
      </c>
      <c r="AT36" s="80">
        <f t="shared" si="158"/>
        <v>633615.29583332303</v>
      </c>
      <c r="AU36" s="80">
        <f t="shared" si="159"/>
        <v>852682.43125000002</v>
      </c>
      <c r="AV36" s="80">
        <f t="shared" si="160"/>
        <v>1305767.3877777848</v>
      </c>
      <c r="AW36" s="80">
        <f t="shared" si="161"/>
        <v>269233.09166667698</v>
      </c>
      <c r="AX36" s="81">
        <f>INDEX(LINEST(AX$2:AX$4,$G$2:$G$4^{1,2}),1,1)*$A36*$A36+INDEX(LINEST(AX$2:AX$4,$G$2:$G$4^{1,2}),1,2)*$A36+INDEX(LINEST(AX$2:AX$4,$G$2:$G$4^{1,2}),1,3)</f>
        <v>96409692.921592712</v>
      </c>
      <c r="AY36" s="79">
        <f t="shared" si="162"/>
        <v>167127.65208332223</v>
      </c>
      <c r="AZ36" s="80">
        <f t="shared" si="106"/>
        <v>270226.80000002158</v>
      </c>
      <c r="BA36" s="80">
        <f t="shared" si="107"/>
        <v>633615.29583332303</v>
      </c>
      <c r="BB36" s="80">
        <f t="shared" si="108"/>
        <v>852682.43125000002</v>
      </c>
      <c r="BC36" s="80">
        <f t="shared" si="109"/>
        <v>1287714.5711111075</v>
      </c>
      <c r="BD36" s="80">
        <f t="shared" si="110"/>
        <v>269233.09166667698</v>
      </c>
      <c r="BE36" s="82">
        <f t="shared" si="111"/>
        <v>92131357.360296175</v>
      </c>
      <c r="BF36" s="79">
        <f t="shared" si="163"/>
        <v>167538.66041667777</v>
      </c>
      <c r="BG36" s="80">
        <f t="shared" si="164"/>
        <v>272138.40000002162</v>
      </c>
      <c r="BH36" s="80">
        <f t="shared" si="165"/>
        <v>633615.29583332303</v>
      </c>
      <c r="BI36" s="80">
        <f t="shared" si="166"/>
        <v>852682.43125000002</v>
      </c>
      <c r="BJ36" s="80">
        <f t="shared" si="167"/>
        <v>1287714.5711111075</v>
      </c>
      <c r="BK36" s="80">
        <f t="shared" si="168"/>
        <v>269233.09166667698</v>
      </c>
      <c r="BL36" s="82">
        <f>BL20+IFERROR((AX36-AX20)/(AX45-AX20)*(BL45-BL20),0)</f>
        <v>91922017.498634189</v>
      </c>
      <c r="BM36" s="147">
        <f>INDEX(LINEST(BM$2:BM$4,$G$2:$G$4^{1,2}),1,1)*$A36*$A36+INDEX(LINEST(BM$2:BM$4,$G$2:$G$4^{1,2}),1,2)*$A36+INDEX(LINEST(BM$2:BM$4,$G$2:$G$4^{1,2}),1,3)</f>
        <v>44897575.232597351</v>
      </c>
      <c r="BN36" s="81">
        <f>INDEX(LINEST(BN$2:BN$4,$G$2:$G$4^{1,2}),1,1)*$A36*$A36+INDEX(LINEST(BN$2:BN$4,$G$2:$G$4^{1,2}),1,2)*$A36+INDEX(LINEST(BN$2:BN$4,$G$2:$G$4^{1,2}),1,3)</f>
        <v>26850046.976203918</v>
      </c>
      <c r="BO36" s="81">
        <f>INDEX(LINEST(BO$2:BO$4,$G$2:$G$4^{1,2}),1,1)*$A36*$A36+INDEX(LINEST(BO$2:BO$4,$G$2:$G$4^{1,2}),1,2)*$A36+INDEX(LINEST(BO$2:BO$4,$G$2:$G$4^{1,2}),1,3)</f>
        <v>4197887.8846459389</v>
      </c>
      <c r="BP36" s="81">
        <f>INDEX(LINEST(BP$2:BP$4,$G$2:$G$4^{1,2}),1,1)*$A36*$A36+INDEX(LINEST(BP$2:BP$4,$G$2:$G$4^{1,2}),1,2)*$A36+INDEX(LINEST(BP$2:BP$4,$G$2:$G$4^{1,2}),1,3)</f>
        <v>6618854.3889451027</v>
      </c>
      <c r="BQ36" s="81">
        <f>INDEX(LINEST(BQ$2:BQ$4,$G$2:$G$4^{1,2}),1,1)*$A36*$A36+INDEX(LINEST(BQ$2:BQ$4,$G$2:$G$4^{1,2}),1,2)*$A36+INDEX(LINEST(BQ$2:BQ$4,$G$2:$G$4^{1,2}),1,3)</f>
        <v>24128470.534116507</v>
      </c>
      <c r="BR36" s="81">
        <f>INDEX(LINEST(BR$2:BR$4,$G$2:$G$4^{1,2}),1,1)*$A36*$A36+INDEX(LINEST(BR$2:BR$4,$G$2:$G$4^{1,2}),1,2)*$A36+INDEX(LINEST(BR$2:BR$4,$G$2:$G$4^{1,2}),1,3)</f>
        <v>13331467.368670464</v>
      </c>
      <c r="BS36" s="81">
        <f>INDEX(LINEST(BS$2:BS$4,$G$2:$G$4^{1,2}),1,1)*$A36*$A36+INDEX(LINEST(BS$2:BS$4,$G$2:$G$4^{1,2}),1,2)*$A36+INDEX(LINEST(BS$2:BS$4,$G$2:$G$4^{1,2}),1,3)</f>
        <v>125332600.79806519</v>
      </c>
      <c r="BT36" s="84">
        <f t="shared" si="122"/>
        <v>60845993.693026572</v>
      </c>
      <c r="BU36" s="85">
        <f t="shared" si="123"/>
        <v>28479809.005708497</v>
      </c>
      <c r="BV36" s="85">
        <f t="shared" si="124"/>
        <v>4295371.1209658813</v>
      </c>
      <c r="BW36" s="85">
        <f t="shared" si="125"/>
        <v>6162628.3165291091</v>
      </c>
      <c r="BX36" s="85">
        <f t="shared" si="126"/>
        <v>22412246.499922086</v>
      </c>
      <c r="BY36" s="85">
        <f t="shared" si="127"/>
        <v>9781554.5621895753</v>
      </c>
      <c r="BZ36" s="82">
        <f t="shared" si="128"/>
        <v>119770764.56838322</v>
      </c>
      <c r="CA36" s="151">
        <f t="shared" ref="CA36:CG36" si="193">CA20+IFERROR((BM36-BM20)/(BM45-BM20)*(CA45-CA20),0)</f>
        <v>61236318.569207437</v>
      </c>
      <c r="CB36" s="151">
        <f t="shared" si="193"/>
        <v>28656337.390555412</v>
      </c>
      <c r="CC36" s="85">
        <f t="shared" si="193"/>
        <v>4286340.7355471868</v>
      </c>
      <c r="CD36" s="85">
        <f t="shared" si="193"/>
        <v>6231225.6280630855</v>
      </c>
      <c r="CE36" s="85">
        <f t="shared" si="193"/>
        <v>22455041.030083396</v>
      </c>
      <c r="CF36" s="85">
        <f t="shared" si="193"/>
        <v>9405796.8371556085</v>
      </c>
      <c r="CG36" s="82">
        <f t="shared" si="193"/>
        <v>119498622.74822268</v>
      </c>
    </row>
    <row r="37" spans="1:85" x14ac:dyDescent="0.25">
      <c r="A37" s="98">
        <v>2045</v>
      </c>
      <c r="B37" s="79">
        <f t="shared" si="142"/>
        <v>13702787.002489064</v>
      </c>
      <c r="C37" s="80">
        <f t="shared" si="143"/>
        <v>12449222.018510176</v>
      </c>
      <c r="D37" s="80">
        <f t="shared" si="144"/>
        <v>12000637.351500001</v>
      </c>
      <c r="E37" s="80">
        <f t="shared" si="145"/>
        <v>20230966.324500002</v>
      </c>
      <c r="F37" s="80">
        <f t="shared" si="146"/>
        <v>44227664.434111491</v>
      </c>
      <c r="G37" s="80">
        <f t="shared" si="147"/>
        <v>11898904.284639079</v>
      </c>
      <c r="H37" s="81">
        <f>INDEX(LINEST(H$2:H$4,$G$2:$G$4^{1,2}),1,1)*$A37*$A37+INDEX(LINEST(H$2:H$4,$G$2:$G$4^{1,2}),1,2)*$A37+INDEX(LINEST(H$2:H$4,$G$2:$G$4^{1,2}),1,3)</f>
        <v>4377731693.2067871</v>
      </c>
      <c r="I37" s="79">
        <f t="shared" si="148"/>
        <v>16407165.516249999</v>
      </c>
      <c r="J37" s="80">
        <f t="shared" si="149"/>
        <v>14574575.915999999</v>
      </c>
      <c r="K37" s="80">
        <f t="shared" si="150"/>
        <v>12000637.351500001</v>
      </c>
      <c r="L37" s="80">
        <f t="shared" si="151"/>
        <v>20230966.324500002</v>
      </c>
      <c r="M37" s="80">
        <f t="shared" si="152"/>
        <v>43329688.371999994</v>
      </c>
      <c r="N37" s="80">
        <f t="shared" si="153"/>
        <v>11898811.064999999</v>
      </c>
      <c r="O37" s="82">
        <f t="shared" si="90"/>
        <v>4288539537.6500287</v>
      </c>
      <c r="P37" s="79">
        <f t="shared" si="154"/>
        <v>16527834.00825</v>
      </c>
      <c r="Q37" s="80">
        <f t="shared" si="92"/>
        <v>14681988.396000002</v>
      </c>
      <c r="R37" s="80">
        <f t="shared" si="93"/>
        <v>12000637.351500001</v>
      </c>
      <c r="S37" s="80">
        <f t="shared" si="94"/>
        <v>20230966.324500002</v>
      </c>
      <c r="T37" s="80">
        <f t="shared" si="95"/>
        <v>43329688.371999994</v>
      </c>
      <c r="U37" s="80">
        <f t="shared" si="96"/>
        <v>11898811.064999999</v>
      </c>
      <c r="V37" s="82">
        <f>V20+IFERROR((H37-H20)/(H45-H20)*(V45-V20),0)</f>
        <v>4276009116.1127019</v>
      </c>
      <c r="W37" s="83">
        <f>INDEX(LINEST(W$2:W$4,$G$2:$G$4^{1,2}),1,1)*$A37*$A37+INDEX(LINEST(W$2:W$4,$G$2:$G$4^{1,2}),1,2)*$A37+INDEX(LINEST(W$2:W$4,$G$2:$G$4^{1,2}),1,3)</f>
        <v>1246243475.9328613</v>
      </c>
      <c r="X37" s="81">
        <f>INDEX(LINEST(X$2:X$4,$G$2:$G$4^{1,2}),1,1)*$A37*$A37+INDEX(LINEST(X$2:X$4,$G$2:$G$4^{1,2}),1,2)*$A37+INDEX(LINEST(X$2:X$4,$G$2:$G$4^{1,2}),1,3)</f>
        <v>410674498.4671936</v>
      </c>
      <c r="Y37" s="81">
        <f>INDEX(LINEST(Y$2:Y$4,$G$2:$G$4^{1,2}),1,1)*$A37*$A37+INDEX(LINEST(Y$2:Y$4,$G$2:$G$4^{1,2}),1,2)*$A37+INDEX(LINEST(Y$2:Y$4,$G$2:$G$4^{1,2}),1,3)</f>
        <v>23172455.603043079</v>
      </c>
      <c r="Z37" s="81">
        <f>INDEX(LINEST(Z$2:Z$4,$G$2:$G$4^{1,2}),1,1)*$A37*$A37+INDEX(LINEST(Z$2:Z$4,$G$2:$G$4^{1,2}),1,2)*$A37+INDEX(LINEST(Z$2:Z$4,$G$2:$G$4^{1,2}),1,3)</f>
        <v>48902836.08908844</v>
      </c>
      <c r="AA37" s="81">
        <f>INDEX(LINEST(AA$2:AA$4,$G$2:$G$4^{1,2}),1,1)*$A37*$A37+INDEX(LINEST(AA$2:AA$4,$G$2:$G$4^{1,2}),1,2)*$A37+INDEX(LINEST(AA$2:AA$4,$G$2:$G$4^{1,2}),1,3)</f>
        <v>255236097.89868164</v>
      </c>
      <c r="AB37" s="81">
        <f>INDEX(LINEST(AB$2:AB$4,$G$2:$G$4^{1,2}),1,1)*$A37*$A37+INDEX(LINEST(AB$2:AB$4,$G$2:$G$4^{1,2}),1,2)*$A37+INDEX(LINEST(AB$2:AB$4,$G$2:$G$4^{1,2}),1,3)</f>
        <v>235112630.61515808</v>
      </c>
      <c r="AC37" s="148">
        <f>INDEX(LINEST(AC$2:AC$4,$G$2:$G$4^{1,2}),1,1)*$A37*$A37+INDEX(LINEST(AC$2:AC$4,$G$2:$G$4^{1,2}),1,2)*$A37+INDEX(LINEST(AC$2:AC$4,$G$2:$G$4^{1,2}),1,3)</f>
        <v>5691051201.1694336</v>
      </c>
      <c r="AD37" s="84">
        <f t="shared" si="97"/>
        <v>1887965527.6823225</v>
      </c>
      <c r="AE37" s="85">
        <f t="shared" si="132"/>
        <v>474856611.25754052</v>
      </c>
      <c r="AF37" s="85">
        <f t="shared" si="133"/>
        <v>24621732.745636392</v>
      </c>
      <c r="AG37" s="85">
        <f t="shared" si="134"/>
        <v>47024724.595103949</v>
      </c>
      <c r="AH37" s="85">
        <f t="shared" si="135"/>
        <v>238205521.12692374</v>
      </c>
      <c r="AI37" s="85">
        <f t="shared" si="136"/>
        <v>170212949.81125706</v>
      </c>
      <c r="AJ37" s="82">
        <f t="shared" si="137"/>
        <v>5575101398.945302</v>
      </c>
      <c r="AK37" s="151">
        <f t="shared" ref="AK37:AQ37" si="194">AK20+IFERROR((W37-W20)/(W45-W20)*(AK45-AK20),0)</f>
        <v>1910951599.3036933</v>
      </c>
      <c r="AL37" s="85">
        <f t="shared" si="194"/>
        <v>477450906.31352431</v>
      </c>
      <c r="AM37" s="85">
        <f t="shared" si="194"/>
        <v>24543618.859893061</v>
      </c>
      <c r="AN37" s="85">
        <f t="shared" si="194"/>
        <v>47291913.970432714</v>
      </c>
      <c r="AO37" s="85">
        <f t="shared" si="194"/>
        <v>237445411.28645188</v>
      </c>
      <c r="AP37" s="85">
        <f t="shared" si="194"/>
        <v>162049826.74843669</v>
      </c>
      <c r="AQ37" s="85">
        <f t="shared" si="194"/>
        <v>5558811850.9467649</v>
      </c>
      <c r="AR37" s="79">
        <f t="shared" si="156"/>
        <v>150367.95416664446</v>
      </c>
      <c r="AS37" s="80">
        <f t="shared" si="157"/>
        <v>242878.68000001437</v>
      </c>
      <c r="AT37" s="80">
        <f t="shared" si="158"/>
        <v>633615.29583332303</v>
      </c>
      <c r="AU37" s="80">
        <f t="shared" si="159"/>
        <v>852682.43125000002</v>
      </c>
      <c r="AV37" s="80">
        <f t="shared" si="160"/>
        <v>1305767.3877777848</v>
      </c>
      <c r="AW37" s="80">
        <f t="shared" si="161"/>
        <v>269233.09166667698</v>
      </c>
      <c r="AX37" s="81">
        <f>INDEX(LINEST(AX$2:AX$4,$G$2:$G$4^{1,2}),1,1)*$A37*$A37+INDEX(LINEST(AX$2:AX$4,$G$2:$G$4^{1,2}),1,2)*$A37+INDEX(LINEST(AX$2:AX$4,$G$2:$G$4^{1,2}),1,3)</f>
        <v>96602557.706069946</v>
      </c>
      <c r="AY37" s="79">
        <f t="shared" si="162"/>
        <v>167127.65208332223</v>
      </c>
      <c r="AZ37" s="80">
        <f t="shared" si="106"/>
        <v>270226.80000002158</v>
      </c>
      <c r="BA37" s="80">
        <f t="shared" si="107"/>
        <v>633615.29583332303</v>
      </c>
      <c r="BB37" s="80">
        <f t="shared" si="108"/>
        <v>852682.43125000002</v>
      </c>
      <c r="BC37" s="80">
        <f t="shared" si="109"/>
        <v>1287714.5711111075</v>
      </c>
      <c r="BD37" s="80">
        <f t="shared" si="110"/>
        <v>269233.09166667698</v>
      </c>
      <c r="BE37" s="82">
        <f t="shared" si="111"/>
        <v>92207453.933366448</v>
      </c>
      <c r="BF37" s="79">
        <f t="shared" si="163"/>
        <v>167538.66041667777</v>
      </c>
      <c r="BG37" s="80">
        <f t="shared" si="164"/>
        <v>272138.40000002162</v>
      </c>
      <c r="BH37" s="80">
        <f t="shared" si="165"/>
        <v>633615.29583332303</v>
      </c>
      <c r="BI37" s="80">
        <f t="shared" si="166"/>
        <v>852682.43125000002</v>
      </c>
      <c r="BJ37" s="80">
        <f t="shared" si="167"/>
        <v>1287714.5711111075</v>
      </c>
      <c r="BK37" s="80">
        <f t="shared" si="168"/>
        <v>269233.09166667698</v>
      </c>
      <c r="BL37" s="82">
        <f>BL20+IFERROR((AX37-AX20)/(AX45-AX20)*(BL45-BL20),0)</f>
        <v>91996233.591619685</v>
      </c>
      <c r="BM37" s="147">
        <f>INDEX(LINEST(BM$2:BM$4,$G$2:$G$4^{1,2}),1,1)*$A37*$A37+INDEX(LINEST(BM$2:BM$4,$G$2:$G$4^{1,2}),1,2)*$A37+INDEX(LINEST(BM$2:BM$4,$G$2:$G$4^{1,2}),1,3)</f>
        <v>45023609.146492004</v>
      </c>
      <c r="BN37" s="81">
        <f>INDEX(LINEST(BN$2:BN$4,$G$2:$G$4^{1,2}),1,1)*$A37*$A37+INDEX(LINEST(BN$2:BN$4,$G$2:$G$4^{1,2}),1,2)*$A37+INDEX(LINEST(BN$2:BN$4,$G$2:$G$4^{1,2}),1,3)</f>
        <v>26920846.067058563</v>
      </c>
      <c r="BO37" s="81">
        <f>INDEX(LINEST(BO$2:BO$4,$G$2:$G$4^{1,2}),1,1)*$A37*$A37+INDEX(LINEST(BO$2:BO$4,$G$2:$G$4^{1,2}),1,2)*$A37+INDEX(LINEST(BO$2:BO$4,$G$2:$G$4^{1,2}),1,3)</f>
        <v>4199077.5560244918</v>
      </c>
      <c r="BP37" s="81">
        <f>INDEX(LINEST(BP$2:BP$4,$G$2:$G$4^{1,2}),1,1)*$A37*$A37+INDEX(LINEST(BP$2:BP$4,$G$2:$G$4^{1,2}),1,2)*$A37+INDEX(LINEST(BP$2:BP$4,$G$2:$G$4^{1,2}),1,3)</f>
        <v>6624414.9412631989</v>
      </c>
      <c r="BQ37" s="81">
        <f>INDEX(LINEST(BQ$2:BQ$4,$G$2:$G$4^{1,2}),1,1)*$A37*$A37+INDEX(LINEST(BQ$2:BQ$4,$G$2:$G$4^{1,2}),1,2)*$A37+INDEX(LINEST(BQ$2:BQ$4,$G$2:$G$4^{1,2}),1,3)</f>
        <v>24137000.314424038</v>
      </c>
      <c r="BR37" s="81">
        <f>INDEX(LINEST(BR$2:BR$4,$G$2:$G$4^{1,2}),1,1)*$A37*$A37+INDEX(LINEST(BR$2:BR$4,$G$2:$G$4^{1,2}),1,2)*$A37+INDEX(LINEST(BR$2:BR$4,$G$2:$G$4^{1,2}),1,3)</f>
        <v>13355501.957004547</v>
      </c>
      <c r="BS37" s="81">
        <f>INDEX(LINEST(BS$2:BS$4,$G$2:$G$4^{1,2}),1,1)*$A37*$A37+INDEX(LINEST(BS$2:BS$4,$G$2:$G$4^{1,2}),1,2)*$A37+INDEX(LINEST(BS$2:BS$4,$G$2:$G$4^{1,2}),1,3)</f>
        <v>125583325.01789093</v>
      </c>
      <c r="BT37" s="84">
        <f t="shared" si="122"/>
        <v>61149160.00859569</v>
      </c>
      <c r="BU37" s="85">
        <f t="shared" si="123"/>
        <v>28529011.062843025</v>
      </c>
      <c r="BV37" s="85">
        <f t="shared" si="124"/>
        <v>4297426.8511104006</v>
      </c>
      <c r="BW37" s="85">
        <f t="shared" si="125"/>
        <v>6167992.3523488166</v>
      </c>
      <c r="BX37" s="85">
        <f t="shared" si="126"/>
        <v>22420860.815029033</v>
      </c>
      <c r="BY37" s="85">
        <f t="shared" si="127"/>
        <v>9827345.6642289832</v>
      </c>
      <c r="BZ37" s="82">
        <f t="shared" si="128"/>
        <v>119869690.11337662</v>
      </c>
      <c r="CA37" s="151">
        <f t="shared" ref="CA37:CG37" si="195">CA20+IFERROR((BM37-BM20)/(BM45-BM20)*(CA45-CA20),0)</f>
        <v>61539484.645386279</v>
      </c>
      <c r="CB37" s="151">
        <f t="shared" si="195"/>
        <v>28704885.747138962</v>
      </c>
      <c r="CC37" s="85">
        <f t="shared" si="195"/>
        <v>4288545.4161565248</v>
      </c>
      <c r="CD37" s="85">
        <f t="shared" si="195"/>
        <v>6236491.4901303463</v>
      </c>
      <c r="CE37" s="85">
        <f t="shared" si="195"/>
        <v>22464197.057649922</v>
      </c>
      <c r="CF37" s="85">
        <f t="shared" si="195"/>
        <v>9454879.3877328802</v>
      </c>
      <c r="CG37" s="82">
        <f t="shared" si="195"/>
        <v>119595103.66910583</v>
      </c>
    </row>
    <row r="38" spans="1:85" x14ac:dyDescent="0.25">
      <c r="A38" s="98">
        <v>2046</v>
      </c>
      <c r="B38" s="79">
        <f t="shared" si="142"/>
        <v>13702787.002489064</v>
      </c>
      <c r="C38" s="80">
        <f t="shared" si="143"/>
        <v>12449222.018510176</v>
      </c>
      <c r="D38" s="80">
        <f t="shared" si="144"/>
        <v>12000637.351500001</v>
      </c>
      <c r="E38" s="80">
        <f t="shared" si="145"/>
        <v>20230966.324500002</v>
      </c>
      <c r="F38" s="80">
        <f t="shared" si="146"/>
        <v>44227664.434111491</v>
      </c>
      <c r="G38" s="80">
        <f t="shared" si="147"/>
        <v>11898904.284639079</v>
      </c>
      <c r="H38" s="81">
        <f>INDEX(LINEST(H$2:H$4,$G$2:$G$4^{1,2}),1,1)*$A38*$A38+INDEX(LINEST(H$2:H$4,$G$2:$G$4^{1,2}),1,2)*$A38+INDEX(LINEST(H$2:H$4,$G$2:$G$4^{1,2}),1,3)</f>
        <v>4382895456.8637695</v>
      </c>
      <c r="I38" s="79">
        <f t="shared" si="148"/>
        <v>16407165.516249999</v>
      </c>
      <c r="J38" s="80">
        <f t="shared" si="149"/>
        <v>14574575.915999999</v>
      </c>
      <c r="K38" s="80">
        <f t="shared" si="150"/>
        <v>12000637.351500001</v>
      </c>
      <c r="L38" s="80">
        <f t="shared" si="151"/>
        <v>20230966.324500002</v>
      </c>
      <c r="M38" s="80">
        <f t="shared" si="152"/>
        <v>43329688.371999994</v>
      </c>
      <c r="N38" s="80">
        <f t="shared" si="153"/>
        <v>11898811.064999999</v>
      </c>
      <c r="O38" s="82">
        <f t="shared" si="90"/>
        <v>4290889490.7755904</v>
      </c>
      <c r="P38" s="79">
        <f t="shared" si="154"/>
        <v>16527834.00825</v>
      </c>
      <c r="Q38" s="80">
        <f t="shared" si="92"/>
        <v>14681988.396000002</v>
      </c>
      <c r="R38" s="80">
        <f t="shared" si="93"/>
        <v>12000637.351500001</v>
      </c>
      <c r="S38" s="80">
        <f t="shared" si="94"/>
        <v>20230966.324500002</v>
      </c>
      <c r="T38" s="80">
        <f t="shared" si="95"/>
        <v>43329688.371999994</v>
      </c>
      <c r="U38" s="80">
        <f t="shared" si="96"/>
        <v>11898811.064999999</v>
      </c>
      <c r="V38" s="82">
        <f>V20+IFERROR((H38-H20)/(H45-H20)*(V45-V20),0)</f>
        <v>4278251316.0963759</v>
      </c>
      <c r="W38" s="83">
        <f>INDEX(LINEST(W$2:W$4,$G$2:$G$4^{1,2}),1,1)*$A38*$A38+INDEX(LINEST(W$2:W$4,$G$2:$G$4^{1,2}),1,2)*$A38+INDEX(LINEST(W$2:W$4,$G$2:$G$4^{1,2}),1,3)</f>
        <v>1249813323.6733398</v>
      </c>
      <c r="X38" s="81">
        <f>INDEX(LINEST(X$2:X$4,$G$2:$G$4^{1,2}),1,1)*$A38*$A38+INDEX(LINEST(X$2:X$4,$G$2:$G$4^{1,2}),1,2)*$A38+INDEX(LINEST(X$2:X$4,$G$2:$G$4^{1,2}),1,3)</f>
        <v>411647834.21102905</v>
      </c>
      <c r="Y38" s="81">
        <f>INDEX(LINEST(Y$2:Y$4,$G$2:$G$4^{1,2}),1,1)*$A38*$A38+INDEX(LINEST(Y$2:Y$4,$G$2:$G$4^{1,2}),1,2)*$A38+INDEX(LINEST(Y$2:Y$4,$G$2:$G$4^{1,2}),1,3)</f>
        <v>23179570.182803154</v>
      </c>
      <c r="Z38" s="81">
        <f>INDEX(LINEST(Z$2:Z$4,$G$2:$G$4^{1,2}),1,1)*$A38*$A38+INDEX(LINEST(Z$2:Z$4,$G$2:$G$4^{1,2}),1,2)*$A38+INDEX(LINEST(Z$2:Z$4,$G$2:$G$4^{1,2}),1,3)</f>
        <v>48964774.15662384</v>
      </c>
      <c r="AA38" s="81">
        <f>INDEX(LINEST(AA$2:AA$4,$G$2:$G$4^{1,2}),1,1)*$A38*$A38+INDEX(LINEST(AA$2:AA$4,$G$2:$G$4^{1,2}),1,2)*$A38+INDEX(LINEST(AA$2:AA$4,$G$2:$G$4^{1,2}),1,3)</f>
        <v>255360828.99594498</v>
      </c>
      <c r="AB38" s="81">
        <f>INDEX(LINEST(AB$2:AB$4,$G$2:$G$4^{1,2}),1,1)*$A38*$A38+INDEX(LINEST(AB$2:AB$4,$G$2:$G$4^{1,2}),1,2)*$A38+INDEX(LINEST(AB$2:AB$4,$G$2:$G$4^{1,2}),1,3)</f>
        <v>235557711.11203003</v>
      </c>
      <c r="AC38" s="148">
        <f>INDEX(LINEST(AC$2:AC$4,$G$2:$G$4^{1,2}),1,1)*$A38*$A38+INDEX(LINEST(AC$2:AC$4,$G$2:$G$4^{1,2}),1,2)*$A38+INDEX(LINEST(AC$2:AC$4,$G$2:$G$4^{1,2}),1,3)</f>
        <v>5697764093.9228516</v>
      </c>
      <c r="AD38" s="84">
        <f t="shared" si="97"/>
        <v>1898115864.1028891</v>
      </c>
      <c r="AE38" s="85">
        <f t="shared" si="132"/>
        <v>475816353.62992388</v>
      </c>
      <c r="AF38" s="85">
        <f t="shared" si="133"/>
        <v>24649380.106079619</v>
      </c>
      <c r="AG38" s="85">
        <f t="shared" si="134"/>
        <v>47113137.362756781</v>
      </c>
      <c r="AH38" s="85">
        <f t="shared" si="135"/>
        <v>238498765.73519379</v>
      </c>
      <c r="AI38" s="85">
        <f t="shared" si="136"/>
        <v>171106748.70326349</v>
      </c>
      <c r="AJ38" s="82">
        <f t="shared" si="137"/>
        <v>5578156338.008235</v>
      </c>
      <c r="AK38" s="151">
        <f t="shared" ref="AK38:AQ38" si="196">AK20+IFERROR((W38-W20)/(W45-W20)*(AK45-AK20),0)</f>
        <v>1921180025.1760068</v>
      </c>
      <c r="AL38" s="85">
        <f t="shared" si="196"/>
        <v>478398589.05987042</v>
      </c>
      <c r="AM38" s="85">
        <f t="shared" si="196"/>
        <v>24571922.977693141</v>
      </c>
      <c r="AN38" s="85">
        <f t="shared" si="196"/>
        <v>47380162.898718134</v>
      </c>
      <c r="AO38" s="85">
        <f t="shared" si="196"/>
        <v>237748458.89513153</v>
      </c>
      <c r="AP38" s="85">
        <f t="shared" si="196"/>
        <v>162987954.80408752</v>
      </c>
      <c r="AQ38" s="85">
        <f t="shared" si="196"/>
        <v>5561726710.9252567</v>
      </c>
      <c r="AR38" s="79">
        <f t="shared" si="156"/>
        <v>150367.95416664446</v>
      </c>
      <c r="AS38" s="80">
        <f t="shared" si="157"/>
        <v>242878.68000001437</v>
      </c>
      <c r="AT38" s="80">
        <f t="shared" si="158"/>
        <v>633615.29583332303</v>
      </c>
      <c r="AU38" s="80">
        <f t="shared" si="159"/>
        <v>852682.43125000002</v>
      </c>
      <c r="AV38" s="80">
        <f t="shared" si="160"/>
        <v>1305767.3877777848</v>
      </c>
      <c r="AW38" s="80">
        <f t="shared" si="161"/>
        <v>269233.09166667698</v>
      </c>
      <c r="AX38" s="81">
        <f>INDEX(LINEST(AX$2:AX$4,$G$2:$G$4^{1,2}),1,1)*$A38*$A38+INDEX(LINEST(AX$2:AX$4,$G$2:$G$4^{1,2}),1,2)*$A38+INDEX(LINEST(AX$2:AX$4,$G$2:$G$4^{1,2}),1,3)</f>
        <v>96776915.263763428</v>
      </c>
      <c r="AY38" s="79">
        <f t="shared" si="162"/>
        <v>167127.65208332223</v>
      </c>
      <c r="AZ38" s="80">
        <f t="shared" si="106"/>
        <v>270226.80000002158</v>
      </c>
      <c r="BA38" s="80">
        <f t="shared" si="107"/>
        <v>633615.29583332303</v>
      </c>
      <c r="BB38" s="80">
        <f t="shared" si="108"/>
        <v>852682.43125000002</v>
      </c>
      <c r="BC38" s="80">
        <f t="shared" si="109"/>
        <v>1287714.5711111075</v>
      </c>
      <c r="BD38" s="80">
        <f t="shared" si="110"/>
        <v>269233.09166667698</v>
      </c>
      <c r="BE38" s="82">
        <f t="shared" si="111"/>
        <v>92276248.310034737</v>
      </c>
      <c r="BF38" s="79">
        <f t="shared" si="163"/>
        <v>167538.66041667777</v>
      </c>
      <c r="BG38" s="80">
        <f t="shared" si="164"/>
        <v>272138.40000002162</v>
      </c>
      <c r="BH38" s="80">
        <f t="shared" si="165"/>
        <v>633615.29583332303</v>
      </c>
      <c r="BI38" s="80">
        <f t="shared" si="166"/>
        <v>852682.43125000002</v>
      </c>
      <c r="BJ38" s="80">
        <f t="shared" si="167"/>
        <v>1287714.5711111075</v>
      </c>
      <c r="BK38" s="80">
        <f t="shared" si="168"/>
        <v>269233.09166667698</v>
      </c>
      <c r="BL38" s="82">
        <f>BL20+IFERROR((AX38-AX20)/(AX45-AX20)*(BL45-BL20),0)</f>
        <v>92063327.938312262</v>
      </c>
      <c r="BM38" s="147">
        <f>INDEX(LINEST(BM$2:BM$4,$G$2:$G$4^{1,2}),1,1)*$A38*$A38+INDEX(LINEST(BM$2:BM$4,$G$2:$G$4^{1,2}),1,2)*$A38+INDEX(LINEST(BM$2:BM$4,$G$2:$G$4^{1,2}),1,3)</f>
        <v>45137548.896930695</v>
      </c>
      <c r="BN38" s="81">
        <f>INDEX(LINEST(BN$2:BN$4,$G$2:$G$4^{1,2}),1,1)*$A38*$A38+INDEX(LINEST(BN$2:BN$4,$G$2:$G$4^{1,2}),1,2)*$A38+INDEX(LINEST(BN$2:BN$4,$G$2:$G$4^{1,2}),1,3)</f>
        <v>26984851.305761337</v>
      </c>
      <c r="BO38" s="81">
        <f>INDEX(LINEST(BO$2:BO$4,$G$2:$G$4^{1,2}),1,1)*$A38*$A38+INDEX(LINEST(BO$2:BO$4,$G$2:$G$4^{1,2}),1,2)*$A38+INDEX(LINEST(BO$2:BO$4,$G$2:$G$4^{1,2}),1,3)</f>
        <v>4200153.0670183301</v>
      </c>
      <c r="BP38" s="81">
        <f>INDEX(LINEST(BP$2:BP$4,$G$2:$G$4^{1,2}),1,1)*$A38*$A38+INDEX(LINEST(BP$2:BP$4,$G$2:$G$4^{1,2}),1,2)*$A38+INDEX(LINEST(BP$2:BP$4,$G$2:$G$4^{1,2}),1,3)</f>
        <v>6629441.9052271843</v>
      </c>
      <c r="BQ38" s="81">
        <f>INDEX(LINEST(BQ$2:BQ$4,$G$2:$G$4^{1,2}),1,1)*$A38*$A38+INDEX(LINEST(BQ$2:BQ$4,$G$2:$G$4^{1,2}),1,2)*$A38+INDEX(LINEST(BQ$2:BQ$4,$G$2:$G$4^{1,2}),1,3)</f>
        <v>24144711.580459595</v>
      </c>
      <c r="BR38" s="81">
        <f>INDEX(LINEST(BR$2:BR$4,$G$2:$G$4^{1,2}),1,1)*$A38*$A38+INDEX(LINEST(BR$2:BR$4,$G$2:$G$4^{1,2}),1,2)*$A38+INDEX(LINEST(BR$2:BR$4,$G$2:$G$4^{1,2}),1,3)</f>
        <v>13377230.195952415</v>
      </c>
      <c r="BS38" s="81">
        <f>INDEX(LINEST(BS$2:BS$4,$G$2:$G$4^{1,2}),1,1)*$A38*$A38+INDEX(LINEST(BS$2:BS$4,$G$2:$G$4^{1,2}),1,2)*$A38+INDEX(LINEST(BS$2:BS$4,$G$2:$G$4^{1,2}),1,3)</f>
        <v>125809989.84289551</v>
      </c>
      <c r="BT38" s="84">
        <f t="shared" si="122"/>
        <v>61423234.607010797</v>
      </c>
      <c r="BU38" s="85">
        <f t="shared" si="123"/>
        <v>28573491.710455131</v>
      </c>
      <c r="BV38" s="85">
        <f t="shared" si="124"/>
        <v>4299285.3142210152</v>
      </c>
      <c r="BW38" s="85">
        <f t="shared" si="125"/>
        <v>6172841.6574582104</v>
      </c>
      <c r="BX38" s="85">
        <f t="shared" si="126"/>
        <v>22428648.503938805</v>
      </c>
      <c r="BY38" s="85">
        <f t="shared" si="127"/>
        <v>9868742.670616962</v>
      </c>
      <c r="BZ38" s="82">
        <f t="shared" si="128"/>
        <v>119959122.80304655</v>
      </c>
      <c r="CA38" s="151">
        <f t="shared" ref="CA38:CG38" si="197">CA20+IFERROR((BM38-BM20)/(BM45-BM20)*(CA45-CA20),0)</f>
        <v>61813559.02738291</v>
      </c>
      <c r="CB38" s="151">
        <f t="shared" si="197"/>
        <v>28748775.423040833</v>
      </c>
      <c r="CC38" s="85">
        <f t="shared" si="197"/>
        <v>4290538.5365055492</v>
      </c>
      <c r="CD38" s="85">
        <f t="shared" si="197"/>
        <v>6241252.0422009183</v>
      </c>
      <c r="CE38" s="85">
        <f t="shared" si="197"/>
        <v>22472474.476510528</v>
      </c>
      <c r="CF38" s="85">
        <f t="shared" si="197"/>
        <v>9499251.9965868201</v>
      </c>
      <c r="CG38" s="82">
        <f t="shared" si="197"/>
        <v>119682326.31980731</v>
      </c>
    </row>
    <row r="39" spans="1:85" x14ac:dyDescent="0.25">
      <c r="A39" s="98">
        <v>2047</v>
      </c>
      <c r="B39" s="79">
        <f t="shared" si="142"/>
        <v>13702787.002489064</v>
      </c>
      <c r="C39" s="80">
        <f t="shared" si="143"/>
        <v>12449222.018510176</v>
      </c>
      <c r="D39" s="80">
        <f t="shared" si="144"/>
        <v>12000637.351500001</v>
      </c>
      <c r="E39" s="80">
        <f t="shared" si="145"/>
        <v>20230966.324500002</v>
      </c>
      <c r="F39" s="80">
        <f t="shared" si="146"/>
        <v>44227664.434111491</v>
      </c>
      <c r="G39" s="80">
        <f t="shared" si="147"/>
        <v>11898904.284639079</v>
      </c>
      <c r="H39" s="81">
        <f>INDEX(LINEST(H$2:H$4,$G$2:$G$4^{1,2}),1,1)*$A39*$A39+INDEX(LINEST(H$2:H$4,$G$2:$G$4^{1,2}),1,2)*$A39+INDEX(LINEST(H$2:H$4,$G$2:$G$4^{1,2}),1,3)</f>
        <v>4387511111.5283203</v>
      </c>
      <c r="I39" s="79">
        <f t="shared" si="148"/>
        <v>16407165.516249999</v>
      </c>
      <c r="J39" s="80">
        <f t="shared" si="149"/>
        <v>14574575.915999999</v>
      </c>
      <c r="K39" s="80">
        <f t="shared" si="150"/>
        <v>12000637.351500001</v>
      </c>
      <c r="L39" s="80">
        <f t="shared" si="151"/>
        <v>20230966.324500002</v>
      </c>
      <c r="M39" s="80">
        <f t="shared" si="152"/>
        <v>43329688.371999994</v>
      </c>
      <c r="N39" s="80">
        <f t="shared" si="153"/>
        <v>11898811.064999999</v>
      </c>
      <c r="O39" s="82">
        <f t="shared" si="90"/>
        <v>4292990007.5354557</v>
      </c>
      <c r="P39" s="79">
        <f t="shared" si="154"/>
        <v>16527834.00825</v>
      </c>
      <c r="Q39" s="80">
        <f t="shared" si="92"/>
        <v>14681988.396000002</v>
      </c>
      <c r="R39" s="80">
        <f t="shared" si="93"/>
        <v>12000637.351500001</v>
      </c>
      <c r="S39" s="80">
        <f t="shared" si="94"/>
        <v>20230966.324500002</v>
      </c>
      <c r="T39" s="80">
        <f t="shared" si="95"/>
        <v>43329688.371999994</v>
      </c>
      <c r="U39" s="80">
        <f t="shared" si="96"/>
        <v>11898811.064999999</v>
      </c>
      <c r="V39" s="82">
        <f>V20+IFERROR((H39-H20)/(H45-H20)*(V45-V20),0)</f>
        <v>4280255517.1987066</v>
      </c>
      <c r="W39" s="83">
        <f>INDEX(LINEST(W$2:W$4,$G$2:$G$4^{1,2}),1,1)*$A39*$A39+INDEX(LINEST(W$2:W$4,$G$2:$G$4^{1,2}),1,2)*$A39+INDEX(LINEST(W$2:W$4,$G$2:$G$4^{1,2}),1,3)</f>
        <v>1253004249.027832</v>
      </c>
      <c r="X39" s="81">
        <f>INDEX(LINEST(X$2:X$4,$G$2:$G$4^{1,2}),1,1)*$A39*$A39+INDEX(LINEST(X$2:X$4,$G$2:$G$4^{1,2}),1,2)*$A39+INDEX(LINEST(X$2:X$4,$G$2:$G$4^{1,2}),1,3)</f>
        <v>412517854.98760986</v>
      </c>
      <c r="Y39" s="81">
        <f>INDEX(LINEST(Y$2:Y$4,$G$2:$G$4^{1,2}),1,1)*$A39*$A39+INDEX(LINEST(Y$2:Y$4,$G$2:$G$4^{1,2}),1,2)*$A39+INDEX(LINEST(Y$2:Y$4,$G$2:$G$4^{1,2}),1,3)</f>
        <v>23185929.583706379</v>
      </c>
      <c r="Z39" s="81">
        <f>INDEX(LINEST(Z$2:Z$4,$G$2:$G$4^{1,2}),1,1)*$A39*$A39+INDEX(LINEST(Z$2:Z$4,$G$2:$G$4^{1,2}),1,2)*$A39+INDEX(LINEST(Z$2:Z$4,$G$2:$G$4^{1,2}),1,3)</f>
        <v>49020137.792404175</v>
      </c>
      <c r="AA39" s="81">
        <f>INDEX(LINEST(AA$2:AA$4,$G$2:$G$4^{1,2}),1,1)*$A39*$A39+INDEX(LINEST(AA$2:AA$4,$G$2:$G$4^{1,2}),1,2)*$A39+INDEX(LINEST(AA$2:AA$4,$G$2:$G$4^{1,2}),1,3)</f>
        <v>255472320.47954559</v>
      </c>
      <c r="AB39" s="81">
        <f>INDEX(LINEST(AB$2:AB$4,$G$2:$G$4^{1,2}),1,1)*$A39*$A39+INDEX(LINEST(AB$2:AB$4,$G$2:$G$4^{1,2}),1,2)*$A39+INDEX(LINEST(AB$2:AB$4,$G$2:$G$4^{1,2}),1,3)</f>
        <v>235955548.42767334</v>
      </c>
      <c r="AC39" s="148">
        <f>INDEX(LINEST(AC$2:AC$4,$G$2:$G$4^{1,2}),1,1)*$A39*$A39+INDEX(LINEST(AC$2:AC$4,$G$2:$G$4^{1,2}),1,2)*$A39+INDEX(LINEST(AC$2:AC$4,$G$2:$G$4^{1,2}),1,3)</f>
        <v>5703764444.9873047</v>
      </c>
      <c r="AD39" s="84">
        <f t="shared" si="97"/>
        <v>1907188790.5119777</v>
      </c>
      <c r="AE39" s="85">
        <f t="shared" si="132"/>
        <v>476674223.90688318</v>
      </c>
      <c r="AF39" s="85">
        <f t="shared" si="133"/>
        <v>24674092.830499567</v>
      </c>
      <c r="AG39" s="85">
        <f t="shared" si="134"/>
        <v>47192165.534952581</v>
      </c>
      <c r="AH39" s="85">
        <f t="shared" si="135"/>
        <v>238760883.82082954</v>
      </c>
      <c r="AI39" s="85">
        <f t="shared" si="136"/>
        <v>171905675.08718705</v>
      </c>
      <c r="AJ39" s="82">
        <f t="shared" si="137"/>
        <v>5580887009.7963066</v>
      </c>
      <c r="AK39" s="151">
        <f t="shared" ref="AK39:AQ39" si="198">AK20+IFERROR((W39-W20)/(W45-W20)*(AK45-AK20),0)</f>
        <v>1930322752.212352</v>
      </c>
      <c r="AL39" s="85">
        <f t="shared" si="198"/>
        <v>479245679.78283036</v>
      </c>
      <c r="AM39" s="85">
        <f t="shared" si="198"/>
        <v>24597222.747795224</v>
      </c>
      <c r="AN39" s="85">
        <f t="shared" si="198"/>
        <v>47459044.622317374</v>
      </c>
      <c r="AO39" s="85">
        <f t="shared" si="198"/>
        <v>238019339.43923494</v>
      </c>
      <c r="AP39" s="85">
        <f t="shared" si="198"/>
        <v>163826505.0214366</v>
      </c>
      <c r="AQ39" s="85">
        <f t="shared" si="198"/>
        <v>5564332172.3585224</v>
      </c>
      <c r="AR39" s="79">
        <f t="shared" si="156"/>
        <v>150367.95416664446</v>
      </c>
      <c r="AS39" s="80">
        <f t="shared" si="157"/>
        <v>242878.68000001437</v>
      </c>
      <c r="AT39" s="80">
        <f t="shared" si="158"/>
        <v>633615.29583332303</v>
      </c>
      <c r="AU39" s="80">
        <f t="shared" si="159"/>
        <v>852682.43125000002</v>
      </c>
      <c r="AV39" s="80">
        <f t="shared" si="160"/>
        <v>1305767.3877777848</v>
      </c>
      <c r="AW39" s="80">
        <f t="shared" si="161"/>
        <v>269233.09166667698</v>
      </c>
      <c r="AX39" s="81">
        <f>INDEX(LINEST(AX$2:AX$4,$G$2:$G$4^{1,2}),1,1)*$A39*$A39+INDEX(LINEST(AX$2:AX$4,$G$2:$G$4^{1,2}),1,2)*$A39+INDEX(LINEST(AX$2:AX$4,$G$2:$G$4^{1,2}),1,3)</f>
        <v>96932765.594657898</v>
      </c>
      <c r="AY39" s="79">
        <f t="shared" si="162"/>
        <v>167127.65208332223</v>
      </c>
      <c r="AZ39" s="80">
        <f t="shared" si="106"/>
        <v>270226.80000002158</v>
      </c>
      <c r="BA39" s="80">
        <f t="shared" si="107"/>
        <v>633615.29583332303</v>
      </c>
      <c r="BB39" s="80">
        <f t="shared" si="108"/>
        <v>852682.43125000002</v>
      </c>
      <c r="BC39" s="80">
        <f t="shared" si="109"/>
        <v>1287714.5711111075</v>
      </c>
      <c r="BD39" s="80">
        <f t="shared" si="110"/>
        <v>269233.09166667698</v>
      </c>
      <c r="BE39" s="82">
        <f t="shared" si="111"/>
        <v>92337740.490295023</v>
      </c>
      <c r="BF39" s="79">
        <f t="shared" si="163"/>
        <v>167538.66041667777</v>
      </c>
      <c r="BG39" s="80">
        <f t="shared" si="164"/>
        <v>272138.40000002162</v>
      </c>
      <c r="BH39" s="80">
        <f t="shared" si="165"/>
        <v>633615.29583332303</v>
      </c>
      <c r="BI39" s="80">
        <f t="shared" si="166"/>
        <v>852682.43125000002</v>
      </c>
      <c r="BJ39" s="80">
        <f t="shared" si="167"/>
        <v>1287714.5711111075</v>
      </c>
      <c r="BK39" s="80">
        <f t="shared" si="168"/>
        <v>269233.09166667698</v>
      </c>
      <c r="BL39" s="82">
        <f>BL20+IFERROR((AX39-AX20)/(AX45-AX20)*(BL45-BL20),0)</f>
        <v>92123300.538706034</v>
      </c>
      <c r="BM39" s="147">
        <f>INDEX(LINEST(BM$2:BM$4,$G$2:$G$4^{1,2}),1,1)*$A39*$A39+INDEX(LINEST(BM$2:BM$4,$G$2:$G$4^{1,2}),1,2)*$A39+INDEX(LINEST(BM$2:BM$4,$G$2:$G$4^{1,2}),1,3)</f>
        <v>45239394.483917236</v>
      </c>
      <c r="BN39" s="81">
        <f>INDEX(LINEST(BN$2:BN$4,$G$2:$G$4^{1,2}),1,1)*$A39*$A39+INDEX(LINEST(BN$2:BN$4,$G$2:$G$4^{1,2}),1,2)*$A39+INDEX(LINEST(BN$2:BN$4,$G$2:$G$4^{1,2}),1,3)</f>
        <v>27042062.692306519</v>
      </c>
      <c r="BO39" s="81">
        <f>INDEX(LINEST(BO$2:BO$4,$G$2:$G$4^{1,2}),1,1)*$A39*$A39+INDEX(LINEST(BO$2:BO$4,$G$2:$G$4^{1,2}),1,2)*$A39+INDEX(LINEST(BO$2:BO$4,$G$2:$G$4^{1,2}),1,3)</f>
        <v>4201114.4176272452</v>
      </c>
      <c r="BP39" s="81">
        <f>INDEX(LINEST(BP$2:BP$4,$G$2:$G$4^{1,2}),1,1)*$A39*$A39+INDEX(LINEST(BP$2:BP$4,$G$2:$G$4^{1,2}),1,2)*$A39+INDEX(LINEST(BP$2:BP$4,$G$2:$G$4^{1,2}),1,3)</f>
        <v>6633935.2808375359</v>
      </c>
      <c r="BQ39" s="81">
        <f>INDEX(LINEST(BQ$2:BQ$4,$G$2:$G$4^{1,2}),1,1)*$A39*$A39+INDEX(LINEST(BQ$2:BQ$4,$G$2:$G$4^{1,2}),1,2)*$A39+INDEX(LINEST(BQ$2:BQ$4,$G$2:$G$4^{1,2}),1,3)</f>
        <v>24151604.332222939</v>
      </c>
      <c r="BR39" s="81">
        <f>INDEX(LINEST(BR$2:BR$4,$G$2:$G$4^{1,2}),1,1)*$A39*$A39+INDEX(LINEST(BR$2:BR$4,$G$2:$G$4^{1,2}),1,2)*$A39+INDEX(LINEST(BR$2:BR$4,$G$2:$G$4^{1,2}),1,3)</f>
        <v>13396652.085515022</v>
      </c>
      <c r="BS39" s="81">
        <f>INDEX(LINEST(BS$2:BS$4,$G$2:$G$4^{1,2}),1,1)*$A39*$A39+INDEX(LINEST(BS$2:BS$4,$G$2:$G$4^{1,2}),1,2)*$A39+INDEX(LINEST(BS$2:BS$4,$G$2:$G$4^{1,2}),1,3)</f>
        <v>126012595.27305603</v>
      </c>
      <c r="BT39" s="84">
        <f t="shared" si="122"/>
        <v>61668217.488281086</v>
      </c>
      <c r="BU39" s="85">
        <f t="shared" si="123"/>
        <v>28613250.94854084</v>
      </c>
      <c r="BV39" s="85">
        <f t="shared" si="124"/>
        <v>4300946.5102973655</v>
      </c>
      <c r="BW39" s="85">
        <f t="shared" si="125"/>
        <v>6177176.2318577515</v>
      </c>
      <c r="BX39" s="85">
        <f t="shared" si="126"/>
        <v>22435609.566651169</v>
      </c>
      <c r="BY39" s="85">
        <f t="shared" si="127"/>
        <v>9905745.5813553277</v>
      </c>
      <c r="BZ39" s="82">
        <f t="shared" si="128"/>
        <v>120039062.63738398</v>
      </c>
      <c r="CA39" s="151">
        <f t="shared" ref="CA39:CG39" si="199">CA20+IFERROR((BM39-BM20)/(BM45-BM20)*(CA45-CA20),0)</f>
        <v>62058541.715206504</v>
      </c>
      <c r="CB39" s="151">
        <f t="shared" si="199"/>
        <v>28788006.418257102</v>
      </c>
      <c r="CC39" s="85">
        <f t="shared" si="199"/>
        <v>4292320.0965938736</v>
      </c>
      <c r="CD39" s="85">
        <f t="shared" si="199"/>
        <v>6245507.2842752542</v>
      </c>
      <c r="CE39" s="85">
        <f t="shared" si="199"/>
        <v>22479873.286664959</v>
      </c>
      <c r="CF39" s="85">
        <f t="shared" si="199"/>
        <v>9538914.6637193784</v>
      </c>
      <c r="CG39" s="82">
        <f t="shared" si="199"/>
        <v>119760290.70031829</v>
      </c>
    </row>
    <row r="40" spans="1:85" x14ac:dyDescent="0.25">
      <c r="A40" s="98">
        <v>2048</v>
      </c>
      <c r="B40" s="79">
        <f t="shared" si="142"/>
        <v>13702787.002489064</v>
      </c>
      <c r="C40" s="80">
        <f t="shared" si="143"/>
        <v>12449222.018510176</v>
      </c>
      <c r="D40" s="80">
        <f t="shared" si="144"/>
        <v>12000637.351500001</v>
      </c>
      <c r="E40" s="80">
        <f t="shared" si="145"/>
        <v>20230966.324500002</v>
      </c>
      <c r="F40" s="80">
        <f t="shared" si="146"/>
        <v>44227664.434111491</v>
      </c>
      <c r="G40" s="80">
        <f t="shared" si="147"/>
        <v>11898904.284639079</v>
      </c>
      <c r="H40" s="81">
        <f>INDEX(LINEST(H$2:H$4,$G$2:$G$4^{1,2}),1,1)*$A40*$A40+INDEX(LINEST(H$2:H$4,$G$2:$G$4^{1,2}),1,2)*$A40+INDEX(LINEST(H$2:H$4,$G$2:$G$4^{1,2}),1,3)</f>
        <v>4391578657.2021484</v>
      </c>
      <c r="I40" s="79">
        <f t="shared" si="148"/>
        <v>16407165.516249999</v>
      </c>
      <c r="J40" s="80">
        <f t="shared" si="149"/>
        <v>14574575.915999999</v>
      </c>
      <c r="K40" s="80">
        <f t="shared" si="150"/>
        <v>12000637.351500001</v>
      </c>
      <c r="L40" s="80">
        <f t="shared" si="151"/>
        <v>20230966.324500002</v>
      </c>
      <c r="M40" s="80">
        <f t="shared" si="152"/>
        <v>43329688.371999994</v>
      </c>
      <c r="N40" s="80">
        <f t="shared" si="153"/>
        <v>11898811.064999999</v>
      </c>
      <c r="O40" s="82">
        <f t="shared" si="90"/>
        <v>4294841087.9304023</v>
      </c>
      <c r="P40" s="79">
        <f t="shared" si="154"/>
        <v>16527834.00825</v>
      </c>
      <c r="Q40" s="80">
        <f t="shared" si="92"/>
        <v>14681988.396000002</v>
      </c>
      <c r="R40" s="80">
        <f t="shared" si="93"/>
        <v>12000637.351500001</v>
      </c>
      <c r="S40" s="80">
        <f t="shared" si="94"/>
        <v>20230966.324500002</v>
      </c>
      <c r="T40" s="80">
        <f t="shared" si="95"/>
        <v>43329688.371999994</v>
      </c>
      <c r="U40" s="80">
        <f t="shared" si="96"/>
        <v>11898811.064999999</v>
      </c>
      <c r="V40" s="82">
        <f>V20+IFERROR((H40-H20)/(H45-H20)*(V45-V20),0)</f>
        <v>4282021719.4204359</v>
      </c>
      <c r="W40" s="83">
        <f>INDEX(LINEST(W$2:W$4,$G$2:$G$4^{1,2}),1,1)*$A40*$A40+INDEX(LINEST(W$2:W$4,$G$2:$G$4^{1,2}),1,2)*$A40+INDEX(LINEST(W$2:W$4,$G$2:$G$4^{1,2}),1,3)</f>
        <v>1255816251.996582</v>
      </c>
      <c r="X40" s="81">
        <f>INDEX(LINEST(X$2:X$4,$G$2:$G$4^{1,2}),1,1)*$A40*$A40+INDEX(LINEST(X$2:X$4,$G$2:$G$4^{1,2}),1,2)*$A40+INDEX(LINEST(X$2:X$4,$G$2:$G$4^{1,2}),1,3)</f>
        <v>413284560.79696655</v>
      </c>
      <c r="Y40" s="81">
        <f>INDEX(LINEST(Y$2:Y$4,$G$2:$G$4^{1,2}),1,1)*$A40*$A40+INDEX(LINEST(Y$2:Y$4,$G$2:$G$4^{1,2}),1,2)*$A40+INDEX(LINEST(Y$2:Y$4,$G$2:$G$4^{1,2}),1,3)</f>
        <v>23191533.805752039</v>
      </c>
      <c r="Z40" s="81">
        <f>INDEX(LINEST(Z$2:Z$4,$G$2:$G$4^{1,2}),1,1)*$A40*$A40+INDEX(LINEST(Z$2:Z$4,$G$2:$G$4^{1,2}),1,2)*$A40+INDEX(LINEST(Z$2:Z$4,$G$2:$G$4^{1,2}),1,3)</f>
        <v>49068926.996440887</v>
      </c>
      <c r="AA40" s="81">
        <f>INDEX(LINEST(AA$2:AA$4,$G$2:$G$4^{1,2}),1,1)*$A40*$A40+INDEX(LINEST(AA$2:AA$4,$G$2:$G$4^{1,2}),1,2)*$A40+INDEX(LINEST(AA$2:AA$4,$G$2:$G$4^{1,2}),1,3)</f>
        <v>255570572.34945679</v>
      </c>
      <c r="AB40" s="81">
        <f>INDEX(LINEST(AB$2:AB$4,$G$2:$G$4^{1,2}),1,1)*$A40*$A40+INDEX(LINEST(AB$2:AB$4,$G$2:$G$4^{1,2}),1,2)*$A40+INDEX(LINEST(AB$2:AB$4,$G$2:$G$4^{1,2}),1,3)</f>
        <v>236306142.56207275</v>
      </c>
      <c r="AC40" s="148">
        <f>INDEX(LINEST(AC$2:AC$4,$G$2:$G$4^{1,2}),1,1)*$A40*$A40+INDEX(LINEST(AC$2:AC$4,$G$2:$G$4^{1,2}),1,2)*$A40+INDEX(LINEST(AC$2:AC$4,$G$2:$G$4^{1,2}),1,3)</f>
        <v>5709052254.3630371</v>
      </c>
      <c r="AD40" s="84">
        <f t="shared" si="97"/>
        <v>1915184306.9102817</v>
      </c>
      <c r="AE40" s="85">
        <f t="shared" si="132"/>
        <v>477430222.08844852</v>
      </c>
      <c r="AF40" s="85">
        <f t="shared" si="133"/>
        <v>24695870.918893449</v>
      </c>
      <c r="AG40" s="85">
        <f t="shared" si="134"/>
        <v>47261809.11170768</v>
      </c>
      <c r="AH40" s="85">
        <f t="shared" si="135"/>
        <v>238991875.38376814</v>
      </c>
      <c r="AI40" s="85">
        <f t="shared" si="136"/>
        <v>172609728.96299708</v>
      </c>
      <c r="AJ40" s="82">
        <f t="shared" si="137"/>
        <v>5583293414.3096285</v>
      </c>
      <c r="AK40" s="151">
        <f t="shared" ref="AK40:AQ40" si="200">AK20+IFERROR((W40-W20)/(W45-W20)*(AK45-AK20),0)</f>
        <v>1938379780.4134288</v>
      </c>
      <c r="AL40" s="85">
        <f t="shared" si="200"/>
        <v>479992178.48243374</v>
      </c>
      <c r="AM40" s="85">
        <f t="shared" si="200"/>
        <v>24619518.170196462</v>
      </c>
      <c r="AN40" s="85">
        <f t="shared" si="200"/>
        <v>47528559.141246744</v>
      </c>
      <c r="AO40" s="85">
        <f t="shared" si="200"/>
        <v>238258052.9186973</v>
      </c>
      <c r="AP40" s="85">
        <f t="shared" si="200"/>
        <v>164565477.40045175</v>
      </c>
      <c r="AQ40" s="85">
        <f t="shared" si="200"/>
        <v>5566628235.2466669</v>
      </c>
      <c r="AR40" s="79">
        <f t="shared" si="156"/>
        <v>150367.95416664446</v>
      </c>
      <c r="AS40" s="80">
        <f t="shared" si="157"/>
        <v>242878.68000001437</v>
      </c>
      <c r="AT40" s="80">
        <f t="shared" si="158"/>
        <v>633615.29583332303</v>
      </c>
      <c r="AU40" s="80">
        <f t="shared" si="159"/>
        <v>852682.43125000002</v>
      </c>
      <c r="AV40" s="80">
        <f t="shared" si="160"/>
        <v>1305767.3877777848</v>
      </c>
      <c r="AW40" s="80">
        <f t="shared" si="161"/>
        <v>269233.09166667698</v>
      </c>
      <c r="AX40" s="81">
        <f>INDEX(LINEST(AX$2:AX$4,$G$2:$G$4^{1,2}),1,1)*$A40*$A40+INDEX(LINEST(AX$2:AX$4,$G$2:$G$4^{1,2}),1,2)*$A40+INDEX(LINEST(AX$2:AX$4,$G$2:$G$4^{1,2}),1,3)</f>
        <v>97070108.698760986</v>
      </c>
      <c r="AY40" s="79">
        <f t="shared" si="162"/>
        <v>167127.65208332223</v>
      </c>
      <c r="AZ40" s="80">
        <f t="shared" si="106"/>
        <v>270226.80000002158</v>
      </c>
      <c r="BA40" s="80">
        <f t="shared" si="107"/>
        <v>633615.29583332303</v>
      </c>
      <c r="BB40" s="80">
        <f t="shared" si="108"/>
        <v>852682.43125000002</v>
      </c>
      <c r="BC40" s="80">
        <f t="shared" si="109"/>
        <v>1287714.5711111075</v>
      </c>
      <c r="BD40" s="80">
        <f t="shared" si="110"/>
        <v>269233.09166667698</v>
      </c>
      <c r="BE40" s="82">
        <f t="shared" si="111"/>
        <v>92391930.47415033</v>
      </c>
      <c r="BF40" s="79">
        <f t="shared" si="163"/>
        <v>167538.66041667777</v>
      </c>
      <c r="BG40" s="80">
        <f t="shared" si="164"/>
        <v>272138.40000002162</v>
      </c>
      <c r="BH40" s="80">
        <f t="shared" si="165"/>
        <v>633615.29583332303</v>
      </c>
      <c r="BI40" s="80">
        <f t="shared" si="166"/>
        <v>852682.43125000002</v>
      </c>
      <c r="BJ40" s="80">
        <f t="shared" si="167"/>
        <v>1287714.5711111075</v>
      </c>
      <c r="BK40" s="80">
        <f t="shared" si="168"/>
        <v>269233.09166667698</v>
      </c>
      <c r="BL40" s="82">
        <f>BL20+IFERROR((AX40-AX20)/(AX45-AX20)*(BL45-BL20),0)</f>
        <v>92176151.392803937</v>
      </c>
      <c r="BM40" s="147">
        <f>INDEX(LINEST(BM$2:BM$4,$G$2:$G$4^{1,2}),1,1)*$A40*$A40+INDEX(LINEST(BM$2:BM$4,$G$2:$G$4^{1,2}),1,2)*$A40+INDEX(LINEST(BM$2:BM$4,$G$2:$G$4^{1,2}),1,3)</f>
        <v>45329145.90745163</v>
      </c>
      <c r="BN40" s="81">
        <f>INDEX(LINEST(BN$2:BN$4,$G$2:$G$4^{1,2}),1,1)*$A40*$A40+INDEX(LINEST(BN$2:BN$4,$G$2:$G$4^{1,2}),1,2)*$A40+INDEX(LINEST(BN$2:BN$4,$G$2:$G$4^{1,2}),1,3)</f>
        <v>27092480.226703644</v>
      </c>
      <c r="BO40" s="81">
        <f>INDEX(LINEST(BO$2:BO$4,$G$2:$G$4^{1,2}),1,1)*$A40*$A40+INDEX(LINEST(BO$2:BO$4,$G$2:$G$4^{1,2}),1,2)*$A40+INDEX(LINEST(BO$2:BO$4,$G$2:$G$4^{1,2}),1,3)</f>
        <v>4201961.6078513861</v>
      </c>
      <c r="BP40" s="81">
        <f>INDEX(LINEST(BP$2:BP$4,$G$2:$G$4^{1,2}),1,1)*$A40*$A40+INDEX(LINEST(BP$2:BP$4,$G$2:$G$4^{1,2}),1,2)*$A40+INDEX(LINEST(BP$2:BP$4,$G$2:$G$4^{1,2}),1,3)</f>
        <v>6637895.0680940151</v>
      </c>
      <c r="BQ40" s="81">
        <f>INDEX(LINEST(BQ$2:BQ$4,$G$2:$G$4^{1,2}),1,1)*$A40*$A40+INDEX(LINEST(BQ$2:BQ$4,$G$2:$G$4^{1,2}),1,2)*$A40+INDEX(LINEST(BQ$2:BQ$4,$G$2:$G$4^{1,2}),1,3)</f>
        <v>24157678.569714785</v>
      </c>
      <c r="BR40" s="81">
        <f>INDEX(LINEST(BR$2:BR$4,$G$2:$G$4^{1,2}),1,1)*$A40*$A40+INDEX(LINEST(BR$2:BR$4,$G$2:$G$4^{1,2}),1,2)*$A40+INDEX(LINEST(BR$2:BR$4,$G$2:$G$4^{1,2}),1,3)</f>
        <v>13413767.625692368</v>
      </c>
      <c r="BS40" s="81">
        <f>INDEX(LINEST(BS$2:BS$4,$G$2:$G$4^{1,2}),1,1)*$A40*$A40+INDEX(LINEST(BS$2:BS$4,$G$2:$G$4^{1,2}),1,2)*$A40+INDEX(LINEST(BS$2:BS$4,$G$2:$G$4^{1,2}),1,3)</f>
        <v>126191141.30838776</v>
      </c>
      <c r="BT40" s="84">
        <f t="shared" si="122"/>
        <v>61884108.652406551</v>
      </c>
      <c r="BU40" s="85">
        <f t="shared" si="123"/>
        <v>28648288.777106781</v>
      </c>
      <c r="BV40" s="85">
        <f t="shared" si="124"/>
        <v>4302410.4393397085</v>
      </c>
      <c r="BW40" s="85">
        <f t="shared" si="125"/>
        <v>6180996.075547209</v>
      </c>
      <c r="BX40" s="85">
        <f t="shared" si="126"/>
        <v>22441744.003166843</v>
      </c>
      <c r="BY40" s="85">
        <f t="shared" si="127"/>
        <v>9938354.3964440785</v>
      </c>
      <c r="BZ40" s="82">
        <f t="shared" si="128"/>
        <v>120109509.61639494</v>
      </c>
      <c r="CA40" s="151">
        <f t="shared" ref="CA40:CG40" si="201">CA20+IFERROR((BM40-BM20)/(BM45-BM20)*(CA45-CA20),0)</f>
        <v>62274432.708857074</v>
      </c>
      <c r="CB40" s="151">
        <f t="shared" si="201"/>
        <v>28822578.732794307</v>
      </c>
      <c r="CC40" s="85">
        <f t="shared" si="201"/>
        <v>4293890.0964217726</v>
      </c>
      <c r="CD40" s="85">
        <f t="shared" si="201"/>
        <v>6249257.2163531259</v>
      </c>
      <c r="CE40" s="85">
        <f t="shared" si="201"/>
        <v>22486393.488113977</v>
      </c>
      <c r="CF40" s="85">
        <f t="shared" si="201"/>
        <v>9573867.3891305532</v>
      </c>
      <c r="CG40" s="82">
        <f t="shared" si="201"/>
        <v>119828996.81064466</v>
      </c>
    </row>
    <row r="41" spans="1:85" x14ac:dyDescent="0.25">
      <c r="A41" s="98">
        <v>2049</v>
      </c>
      <c r="B41" s="79">
        <f t="shared" si="142"/>
        <v>13702787.002489064</v>
      </c>
      <c r="C41" s="80">
        <f t="shared" si="143"/>
        <v>12449222.018510176</v>
      </c>
      <c r="D41" s="80">
        <f t="shared" si="144"/>
        <v>12000637.351500001</v>
      </c>
      <c r="E41" s="80">
        <f t="shared" si="145"/>
        <v>20230966.324500002</v>
      </c>
      <c r="F41" s="80">
        <f t="shared" si="146"/>
        <v>44227664.434111491</v>
      </c>
      <c r="G41" s="80">
        <f t="shared" si="147"/>
        <v>11898904.284639079</v>
      </c>
      <c r="H41" s="81">
        <f>INDEX(LINEST(H$2:H$4,$G$2:$G$4^{1,2}),1,1)*$A41*$A41+INDEX(LINEST(H$2:H$4,$G$2:$G$4^{1,2}),1,2)*$A41+INDEX(LINEST(H$2:H$4,$G$2:$G$4^{1,2}),1,3)</f>
        <v>4395098093.8845215</v>
      </c>
      <c r="I41" s="79">
        <f t="shared" si="148"/>
        <v>16407165.516249999</v>
      </c>
      <c r="J41" s="80">
        <f t="shared" si="149"/>
        <v>14574575.915999999</v>
      </c>
      <c r="K41" s="80">
        <f t="shared" si="150"/>
        <v>12000637.351500001</v>
      </c>
      <c r="L41" s="80">
        <f t="shared" si="151"/>
        <v>20230966.324500002</v>
      </c>
      <c r="M41" s="80">
        <f t="shared" si="152"/>
        <v>43329688.371999994</v>
      </c>
      <c r="N41" s="80">
        <f t="shared" si="153"/>
        <v>11898811.064999999</v>
      </c>
      <c r="O41" s="82">
        <f t="shared" si="90"/>
        <v>4296442731.9600973</v>
      </c>
      <c r="P41" s="79">
        <f t="shared" si="154"/>
        <v>16527834.00825</v>
      </c>
      <c r="Q41" s="80">
        <f t="shared" si="92"/>
        <v>14681988.396000002</v>
      </c>
      <c r="R41" s="80">
        <f t="shared" si="93"/>
        <v>12000637.351500001</v>
      </c>
      <c r="S41" s="80">
        <f t="shared" si="94"/>
        <v>20230966.324500002</v>
      </c>
      <c r="T41" s="80">
        <f t="shared" si="95"/>
        <v>43329688.371999994</v>
      </c>
      <c r="U41" s="80">
        <f t="shared" si="96"/>
        <v>11898811.064999999</v>
      </c>
      <c r="V41" s="82">
        <f>V20+IFERROR((H41-H20)/(H45-H20)*(V45-V20),0)</f>
        <v>4283549922.7612467</v>
      </c>
      <c r="W41" s="83">
        <f>INDEX(LINEST(W$2:W$4,$G$2:$G$4^{1,2}),1,1)*$A41*$A41+INDEX(LINEST(W$2:W$4,$G$2:$G$4^{1,2}),1,2)*$A41+INDEX(LINEST(W$2:W$4,$G$2:$G$4^{1,2}),1,3)</f>
        <v>1258249332.5794678</v>
      </c>
      <c r="X41" s="81">
        <f>INDEX(LINEST(X$2:X$4,$G$2:$G$4^{1,2}),1,1)*$A41*$A41+INDEX(LINEST(X$2:X$4,$G$2:$G$4^{1,2}),1,2)*$A41+INDEX(LINEST(X$2:X$4,$G$2:$G$4^{1,2}),1,3)</f>
        <v>413947951.63909912</v>
      </c>
      <c r="Y41" s="81">
        <f>INDEX(LINEST(Y$2:Y$4,$G$2:$G$4^{1,2}),1,1)*$A41*$A41+INDEX(LINEST(Y$2:Y$4,$G$2:$G$4^{1,2}),1,2)*$A41+INDEX(LINEST(Y$2:Y$4,$G$2:$G$4^{1,2}),1,3)</f>
        <v>23196382.848940611</v>
      </c>
      <c r="Z41" s="81">
        <f>INDEX(LINEST(Z$2:Z$4,$G$2:$G$4^{1,2}),1,1)*$A41*$A41+INDEX(LINEST(Z$2:Z$4,$G$2:$G$4^{1,2}),1,2)*$A41+INDEX(LINEST(Z$2:Z$4,$G$2:$G$4^{1,2}),1,3)</f>
        <v>49111141.768728256</v>
      </c>
      <c r="AA41" s="81">
        <f>INDEX(LINEST(AA$2:AA$4,$G$2:$G$4^{1,2}),1,1)*$A41*$A41+INDEX(LINEST(AA$2:AA$4,$G$2:$G$4^{1,2}),1,2)*$A41+INDEX(LINEST(AA$2:AA$4,$G$2:$G$4^{1,2}),1,3)</f>
        <v>255655584.60569382</v>
      </c>
      <c r="AB41" s="81">
        <f>INDEX(LINEST(AB$2:AB$4,$G$2:$G$4^{1,2}),1,1)*$A41*$A41+INDEX(LINEST(AB$2:AB$4,$G$2:$G$4^{1,2}),1,2)*$A41+INDEX(LINEST(AB$2:AB$4,$G$2:$G$4^{1,2}),1,3)</f>
        <v>236609493.51524353</v>
      </c>
      <c r="AC41" s="148">
        <f>INDEX(LINEST(AC$2:AC$4,$G$2:$G$4^{1,2}),1,1)*$A41*$A41+INDEX(LINEST(AC$2:AC$4,$G$2:$G$4^{1,2}),1,2)*$A41+INDEX(LINEST(AC$2:AC$4,$G$2:$G$4^{1,2}),1,3)</f>
        <v>5713627522.0498047</v>
      </c>
      <c r="AD41" s="84">
        <f t="shared" si="97"/>
        <v>1922102413.2974546</v>
      </c>
      <c r="AE41" s="85">
        <f t="shared" si="132"/>
        <v>478084348.17461979</v>
      </c>
      <c r="AF41" s="85">
        <f t="shared" si="133"/>
        <v>24714714.371263128</v>
      </c>
      <c r="AG41" s="85">
        <f t="shared" si="134"/>
        <v>47322068.09301392</v>
      </c>
      <c r="AH41" s="85">
        <f t="shared" si="135"/>
        <v>239191740.42404556</v>
      </c>
      <c r="AI41" s="85">
        <f t="shared" si="136"/>
        <v>173218910.33072424</v>
      </c>
      <c r="AJ41" s="82">
        <f t="shared" si="137"/>
        <v>5585375551.5480881</v>
      </c>
      <c r="AK41" s="151">
        <f t="shared" ref="AK41:AQ41" si="202">AK20+IFERROR((W41-W20)/(W45-W20)*(AK45-AK20),0)</f>
        <v>1945351109.7788868</v>
      </c>
      <c r="AL41" s="85">
        <f t="shared" si="202"/>
        <v>480638085.15868062</v>
      </c>
      <c r="AM41" s="85">
        <f t="shared" si="202"/>
        <v>24638809.244898755</v>
      </c>
      <c r="AN41" s="85">
        <f t="shared" si="202"/>
        <v>47588706.455498092</v>
      </c>
      <c r="AO41" s="85">
        <f t="shared" si="202"/>
        <v>238464599.33355567</v>
      </c>
      <c r="AP41" s="85">
        <f t="shared" si="202"/>
        <v>165204871.94116512</v>
      </c>
      <c r="AQ41" s="85">
        <f t="shared" si="202"/>
        <v>5568614899.5895844</v>
      </c>
      <c r="AR41" s="79">
        <f t="shared" si="156"/>
        <v>150367.95416664446</v>
      </c>
      <c r="AS41" s="80">
        <f t="shared" si="157"/>
        <v>242878.68000001437</v>
      </c>
      <c r="AT41" s="80">
        <f t="shared" si="158"/>
        <v>633615.29583332303</v>
      </c>
      <c r="AU41" s="80">
        <f t="shared" si="159"/>
        <v>852682.43125000002</v>
      </c>
      <c r="AV41" s="80">
        <f t="shared" si="160"/>
        <v>1305767.3877777848</v>
      </c>
      <c r="AW41" s="80">
        <f t="shared" si="161"/>
        <v>269233.09166667698</v>
      </c>
      <c r="AX41" s="81">
        <f>INDEX(LINEST(AX$2:AX$4,$G$2:$G$4^{1,2}),1,1)*$A41*$A41+INDEX(LINEST(AX$2:AX$4,$G$2:$G$4^{1,2}),1,2)*$A41+INDEX(LINEST(AX$2:AX$4,$G$2:$G$4^{1,2}),1,3)</f>
        <v>97188944.576072693</v>
      </c>
      <c r="AY41" s="79">
        <f t="shared" si="162"/>
        <v>167127.65208332223</v>
      </c>
      <c r="AZ41" s="80">
        <f t="shared" si="106"/>
        <v>270226.80000002158</v>
      </c>
      <c r="BA41" s="80">
        <f t="shared" si="107"/>
        <v>633615.29583332303</v>
      </c>
      <c r="BB41" s="80">
        <f t="shared" si="108"/>
        <v>852682.43125000002</v>
      </c>
      <c r="BC41" s="80">
        <f t="shared" si="109"/>
        <v>1287714.5711111075</v>
      </c>
      <c r="BD41" s="80">
        <f t="shared" si="110"/>
        <v>269233.09166667698</v>
      </c>
      <c r="BE41" s="82">
        <f t="shared" si="111"/>
        <v>92438818.261600643</v>
      </c>
      <c r="BF41" s="79">
        <f t="shared" si="163"/>
        <v>167538.66041667777</v>
      </c>
      <c r="BG41" s="80">
        <f t="shared" si="164"/>
        <v>272138.40000002162</v>
      </c>
      <c r="BH41" s="80">
        <f t="shared" si="165"/>
        <v>633615.29583332303</v>
      </c>
      <c r="BI41" s="80">
        <f t="shared" si="166"/>
        <v>852682.43125000002</v>
      </c>
      <c r="BJ41" s="80">
        <f t="shared" si="167"/>
        <v>1287714.5711111075</v>
      </c>
      <c r="BK41" s="80">
        <f t="shared" si="168"/>
        <v>269233.09166667698</v>
      </c>
      <c r="BL41" s="82">
        <f>BL20+IFERROR((AX41-AX20)/(AX45-AX20)*(BL45-BL20),0)</f>
        <v>92221880.500605986</v>
      </c>
      <c r="BM41" s="147">
        <f>INDEX(LINEST(BM$2:BM$4,$G$2:$G$4^{1,2}),1,1)*$A41*$A41+INDEX(LINEST(BM$2:BM$4,$G$2:$G$4^{1,2}),1,2)*$A41+INDEX(LINEST(BM$2:BM$4,$G$2:$G$4^{1,2}),1,3)</f>
        <v>45406803.16753006</v>
      </c>
      <c r="BN41" s="81">
        <f>INDEX(LINEST(BN$2:BN$4,$G$2:$G$4^{1,2}),1,1)*$A41*$A41+INDEX(LINEST(BN$2:BN$4,$G$2:$G$4^{1,2}),1,2)*$A41+INDEX(LINEST(BN$2:BN$4,$G$2:$G$4^{1,2}),1,3)</f>
        <v>27136103.908948898</v>
      </c>
      <c r="BO41" s="81">
        <f>INDEX(LINEST(BO$2:BO$4,$G$2:$G$4^{1,2}),1,1)*$A41*$A41+INDEX(LINEST(BO$2:BO$4,$G$2:$G$4^{1,2}),1,2)*$A41+INDEX(LINEST(BO$2:BO$4,$G$2:$G$4^{1,2}),1,3)</f>
        <v>4202694.6376906931</v>
      </c>
      <c r="BP41" s="81">
        <f>INDEX(LINEST(BP$2:BP$4,$G$2:$G$4^{1,2}),1,1)*$A41*$A41+INDEX(LINEST(BP$2:BP$4,$G$2:$G$4^{1,2}),1,2)*$A41+INDEX(LINEST(BP$2:BP$4,$G$2:$G$4^{1,2}),1,3)</f>
        <v>6641321.2669968605</v>
      </c>
      <c r="BQ41" s="81">
        <f>INDEX(LINEST(BQ$2:BQ$4,$G$2:$G$4^{1,2}),1,1)*$A41*$A41+INDEX(LINEST(BQ$2:BQ$4,$G$2:$G$4^{1,2}),1,2)*$A41+INDEX(LINEST(BQ$2:BQ$4,$G$2:$G$4^{1,2}),1,3)</f>
        <v>24162934.292934656</v>
      </c>
      <c r="BR41" s="81">
        <f>INDEX(LINEST(BR$2:BR$4,$G$2:$G$4^{1,2}),1,1)*$A41*$A41+INDEX(LINEST(BR$2:BR$4,$G$2:$G$4^{1,2}),1,2)*$A41+INDEX(LINEST(BR$2:BR$4,$G$2:$G$4^{1,2}),1,3)</f>
        <v>13428576.816483498</v>
      </c>
      <c r="BS41" s="81">
        <f>INDEX(LINEST(BS$2:BS$4,$G$2:$G$4^{1,2}),1,1)*$A41*$A41+INDEX(LINEST(BS$2:BS$4,$G$2:$G$4^{1,2}),1,2)*$A41+INDEX(LINEST(BS$2:BS$4,$G$2:$G$4^{1,2}),1,3)</f>
        <v>126345627.94889069</v>
      </c>
      <c r="BT41" s="84">
        <f t="shared" si="122"/>
        <v>62070908.099378012</v>
      </c>
      <c r="BU41" s="85">
        <f t="shared" si="123"/>
        <v>28678605.196150299</v>
      </c>
      <c r="BV41" s="85">
        <f t="shared" si="124"/>
        <v>4303677.1013479419</v>
      </c>
      <c r="BW41" s="85">
        <f t="shared" si="125"/>
        <v>6184301.1885268129</v>
      </c>
      <c r="BX41" s="85">
        <f t="shared" si="126"/>
        <v>22447051.813485343</v>
      </c>
      <c r="BY41" s="85">
        <f t="shared" si="127"/>
        <v>9966569.115881402</v>
      </c>
      <c r="BZ41" s="82">
        <f t="shared" si="128"/>
        <v>120170463.7400794</v>
      </c>
      <c r="CA41" s="151">
        <f t="shared" ref="CA41:CG41" si="203">CA20+IFERROR((BM41-BM20)/(BM45-BM20)*(CA45-CA20),0)</f>
        <v>62461232.008325443</v>
      </c>
      <c r="CB41" s="151">
        <f t="shared" si="203"/>
        <v>28852492.366649836</v>
      </c>
      <c r="CC41" s="85">
        <f t="shared" si="203"/>
        <v>4295248.5359891364</v>
      </c>
      <c r="CD41" s="85">
        <f t="shared" si="203"/>
        <v>6252501.8384347623</v>
      </c>
      <c r="CE41" s="85">
        <f t="shared" si="203"/>
        <v>22492035.080857076</v>
      </c>
      <c r="CF41" s="85">
        <f t="shared" si="203"/>
        <v>9604110.1728183981</v>
      </c>
      <c r="CG41" s="82">
        <f t="shared" si="203"/>
        <v>119888444.65078641</v>
      </c>
    </row>
    <row r="42" spans="1:85" x14ac:dyDescent="0.25">
      <c r="A42" s="98">
        <v>2050</v>
      </c>
      <c r="B42" s="79">
        <f t="shared" si="142"/>
        <v>13702787.002489064</v>
      </c>
      <c r="C42" s="80">
        <f t="shared" si="143"/>
        <v>12449222.018510176</v>
      </c>
      <c r="D42" s="80">
        <f t="shared" si="144"/>
        <v>12000637.351500001</v>
      </c>
      <c r="E42" s="80">
        <f t="shared" si="145"/>
        <v>20230966.324500002</v>
      </c>
      <c r="F42" s="80">
        <f t="shared" si="146"/>
        <v>44227664.434111491</v>
      </c>
      <c r="G42" s="80">
        <f t="shared" si="147"/>
        <v>11898904.284639079</v>
      </c>
      <c r="H42" s="81">
        <f>INDEX(LINEST(H$2:H$4,$G$2:$G$4^{1,2}),1,1)*$A42*$A42+INDEX(LINEST(H$2:H$4,$G$2:$G$4^{1,2}),1,2)*$A42+INDEX(LINEST(H$2:H$4,$G$2:$G$4^{1,2}),1,3)</f>
        <v>4398069421.574707</v>
      </c>
      <c r="I42" s="79">
        <f t="shared" si="148"/>
        <v>16407165.516249999</v>
      </c>
      <c r="J42" s="80">
        <f t="shared" si="149"/>
        <v>14574575.915999999</v>
      </c>
      <c r="K42" s="80">
        <f t="shared" si="150"/>
        <v>12000637.351500001</v>
      </c>
      <c r="L42" s="80">
        <f t="shared" si="151"/>
        <v>20230966.324500002</v>
      </c>
      <c r="M42" s="80">
        <f t="shared" si="152"/>
        <v>43329688.371999994</v>
      </c>
      <c r="N42" s="80">
        <f t="shared" si="153"/>
        <v>11898811.064999999</v>
      </c>
      <c r="O42" s="82">
        <f t="shared" si="90"/>
        <v>4297794939.6242065</v>
      </c>
      <c r="P42" s="79">
        <f t="shared" si="154"/>
        <v>16527834.00825</v>
      </c>
      <c r="Q42" s="80">
        <f t="shared" si="92"/>
        <v>14681988.396000002</v>
      </c>
      <c r="R42" s="80">
        <f t="shared" si="93"/>
        <v>12000637.351500001</v>
      </c>
      <c r="S42" s="80">
        <f t="shared" si="94"/>
        <v>20230966.324500002</v>
      </c>
      <c r="T42" s="80">
        <f t="shared" si="95"/>
        <v>43329688.371999994</v>
      </c>
      <c r="U42" s="80">
        <f t="shared" si="96"/>
        <v>11898811.064999999</v>
      </c>
      <c r="V42" s="82">
        <f>V20+IFERROR((H42-H20)/(H45-H20)*(V45-V20),0)</f>
        <v>4284840127.2208204</v>
      </c>
      <c r="W42" s="83">
        <f>INDEX(LINEST(W$2:W$4,$G$2:$G$4^{1,2}),1,1)*$A42*$A42+INDEX(LINEST(W$2:W$4,$G$2:$G$4^{1,2}),1,2)*$A42+INDEX(LINEST(W$2:W$4,$G$2:$G$4^{1,2}),1,3)</f>
        <v>1260303490.7763672</v>
      </c>
      <c r="X42" s="81">
        <f>INDEX(LINEST(X$2:X$4,$G$2:$G$4^{1,2}),1,1)*$A42*$A42+INDEX(LINEST(X$2:X$4,$G$2:$G$4^{1,2}),1,2)*$A42+INDEX(LINEST(X$2:X$4,$G$2:$G$4^{1,2}),1,3)</f>
        <v>414508027.51403809</v>
      </c>
      <c r="Y42" s="81">
        <f>INDEX(LINEST(Y$2:Y$4,$G$2:$G$4^{1,2}),1,1)*$A42*$A42+INDEX(LINEST(Y$2:Y$4,$G$2:$G$4^{1,2}),1,2)*$A42+INDEX(LINEST(Y$2:Y$4,$G$2:$G$4^{1,2}),1,3)</f>
        <v>23200476.713272095</v>
      </c>
      <c r="Z42" s="81">
        <f>INDEX(LINEST(Z$2:Z$4,$G$2:$G$4^{1,2}),1,1)*$A42*$A42+INDEX(LINEST(Z$2:Z$4,$G$2:$G$4^{1,2}),1,2)*$A42+INDEX(LINEST(Z$2:Z$4,$G$2:$G$4^{1,2}),1,3)</f>
        <v>49146782.109260559</v>
      </c>
      <c r="AA42" s="81">
        <f>INDEX(LINEST(AA$2:AA$4,$G$2:$G$4^{1,2}),1,1)*$A42*$A42+INDEX(LINEST(AA$2:AA$4,$G$2:$G$4^{1,2}),1,2)*$A42+INDEX(LINEST(AA$2:AA$4,$G$2:$G$4^{1,2}),1,3)</f>
        <v>255727357.2482605</v>
      </c>
      <c r="AB42" s="81">
        <f>INDEX(LINEST(AB$2:AB$4,$G$2:$G$4^{1,2}),1,1)*$A42*$A42+INDEX(LINEST(AB$2:AB$4,$G$2:$G$4^{1,2}),1,2)*$A42+INDEX(LINEST(AB$2:AB$4,$G$2:$G$4^{1,2}),1,3)</f>
        <v>236865601.28718567</v>
      </c>
      <c r="AC42" s="148">
        <f>INDEX(LINEST(AC$2:AC$4,$G$2:$G$4^{1,2}),1,1)*$A42*$A42+INDEX(LINEST(AC$2:AC$4,$G$2:$G$4^{1,2}),1,2)*$A42+INDEX(LINEST(AC$2:AC$4,$G$2:$G$4^{1,2}),1,3)</f>
        <v>5717490248.0476074</v>
      </c>
      <c r="AD42" s="84">
        <f t="shared" si="97"/>
        <v>1927943109.6731491</v>
      </c>
      <c r="AE42" s="85">
        <f t="shared" si="132"/>
        <v>478636602.16542721</v>
      </c>
      <c r="AF42" s="85">
        <f t="shared" si="133"/>
        <v>24730623.187608596</v>
      </c>
      <c r="AG42" s="85">
        <f t="shared" si="134"/>
        <v>47372942.478863128</v>
      </c>
      <c r="AH42" s="85">
        <f t="shared" si="135"/>
        <v>239360478.94167069</v>
      </c>
      <c r="AI42" s="85">
        <f t="shared" si="136"/>
        <v>173733219.19036853</v>
      </c>
      <c r="AJ42" s="82">
        <f t="shared" si="137"/>
        <v>5587133421.5116873</v>
      </c>
      <c r="AK42" s="151">
        <f t="shared" ref="AK42:AQ42" si="204">AK20+IFERROR((W42-W20)/(W45-W20)*(AK45-AK20),0)</f>
        <v>1951236740.3083768</v>
      </c>
      <c r="AL42" s="85">
        <f t="shared" si="204"/>
        <v>481183399.81160074</v>
      </c>
      <c r="AM42" s="85">
        <f t="shared" si="204"/>
        <v>24655095.971902102</v>
      </c>
      <c r="AN42" s="85">
        <f t="shared" si="204"/>
        <v>47639486.565063268</v>
      </c>
      <c r="AO42" s="85">
        <f t="shared" si="204"/>
        <v>238638978.68381929</v>
      </c>
      <c r="AP42" s="85">
        <f t="shared" si="204"/>
        <v>165744688.64357674</v>
      </c>
      <c r="AQ42" s="85">
        <f t="shared" si="204"/>
        <v>5570292165.3872757</v>
      </c>
      <c r="AR42" s="79">
        <f t="shared" si="156"/>
        <v>150367.95416664446</v>
      </c>
      <c r="AS42" s="80">
        <f t="shared" si="157"/>
        <v>242878.68000001437</v>
      </c>
      <c r="AT42" s="80">
        <f t="shared" si="158"/>
        <v>633615.29583332303</v>
      </c>
      <c r="AU42" s="80">
        <f t="shared" si="159"/>
        <v>852682.43125000002</v>
      </c>
      <c r="AV42" s="80">
        <f t="shared" si="160"/>
        <v>1305767.3877777848</v>
      </c>
      <c r="AW42" s="80">
        <f t="shared" si="161"/>
        <v>269233.09166667698</v>
      </c>
      <c r="AX42" s="81">
        <f>INDEX(LINEST(AX$2:AX$4,$G$2:$G$4^{1,2}),1,1)*$A42*$A42+INDEX(LINEST(AX$2:AX$4,$G$2:$G$4^{1,2}),1,2)*$A42+INDEX(LINEST(AX$2:AX$4,$G$2:$G$4^{1,2}),1,3)</f>
        <v>97289273.226585388</v>
      </c>
      <c r="AY42" s="79">
        <f t="shared" si="162"/>
        <v>167127.65208332223</v>
      </c>
      <c r="AZ42" s="80">
        <f t="shared" si="106"/>
        <v>270226.80000002158</v>
      </c>
      <c r="BA42" s="80">
        <f t="shared" si="107"/>
        <v>633615.29583332303</v>
      </c>
      <c r="BB42" s="80">
        <f t="shared" si="108"/>
        <v>852682.43125000002</v>
      </c>
      <c r="BC42" s="80">
        <f t="shared" si="109"/>
        <v>1287714.5711111075</v>
      </c>
      <c r="BD42" s="80">
        <f t="shared" si="110"/>
        <v>269233.09166667698</v>
      </c>
      <c r="BE42" s="82">
        <f t="shared" si="111"/>
        <v>92478403.852642953</v>
      </c>
      <c r="BF42" s="79">
        <f t="shared" si="163"/>
        <v>167538.66041667777</v>
      </c>
      <c r="BG42" s="80">
        <f t="shared" si="164"/>
        <v>272138.40000002162</v>
      </c>
      <c r="BH42" s="80">
        <f t="shared" si="165"/>
        <v>633615.29583332303</v>
      </c>
      <c r="BI42" s="80">
        <f t="shared" si="166"/>
        <v>852682.43125000002</v>
      </c>
      <c r="BJ42" s="80">
        <f t="shared" si="167"/>
        <v>1287714.5711111075</v>
      </c>
      <c r="BK42" s="80">
        <f t="shared" si="168"/>
        <v>269233.09166667698</v>
      </c>
      <c r="BL42" s="82">
        <f>BL20+IFERROR((AX42-AX20)/(AX45-AX20)*(BL45-BL20),0)</f>
        <v>92260487.862109244</v>
      </c>
      <c r="BM42" s="147">
        <f>INDEX(LINEST(BM$2:BM$4,$G$2:$G$4^{1,2}),1,1)*$A42*$A42+INDEX(LINEST(BM$2:BM$4,$G$2:$G$4^{1,2}),1,2)*$A42+INDEX(LINEST(BM$2:BM$4,$G$2:$G$4^{1,2}),1,3)</f>
        <v>45472366.264152527</v>
      </c>
      <c r="BN42" s="81">
        <f>INDEX(LINEST(BN$2:BN$4,$G$2:$G$4^{1,2}),1,1)*$A42*$A42+INDEX(LINEST(BN$2:BN$4,$G$2:$G$4^{1,2}),1,2)*$A42+INDEX(LINEST(BN$2:BN$4,$G$2:$G$4^{1,2}),1,3)</f>
        <v>27172933.739034653</v>
      </c>
      <c r="BO42" s="81">
        <f>INDEX(LINEST(BO$2:BO$4,$G$2:$G$4^{1,2}),1,1)*$A42*$A42+INDEX(LINEST(BO$2:BO$4,$G$2:$G$4^{1,2}),1,2)*$A42+INDEX(LINEST(BO$2:BO$4,$G$2:$G$4^{1,2}),1,3)</f>
        <v>4203313.5071451962</v>
      </c>
      <c r="BP42" s="81">
        <f>INDEX(LINEST(BP$2:BP$4,$G$2:$G$4^{1,2}),1,1)*$A42*$A42+INDEX(LINEST(BP$2:BP$4,$G$2:$G$4^{1,2}),1,2)*$A42+INDEX(LINEST(BP$2:BP$4,$G$2:$G$4^{1,2}),1,3)</f>
        <v>6644213.877546072</v>
      </c>
      <c r="BQ42" s="81">
        <f>INDEX(LINEST(BQ$2:BQ$4,$G$2:$G$4^{1,2}),1,1)*$A42*$A42+INDEX(LINEST(BQ$2:BQ$4,$G$2:$G$4^{1,2}),1,2)*$A42+INDEX(LINEST(BQ$2:BQ$4,$G$2:$G$4^{1,2}),1,3)</f>
        <v>24167371.501882315</v>
      </c>
      <c r="BR42" s="81">
        <f>INDEX(LINEST(BR$2:BR$4,$G$2:$G$4^{1,2}),1,1)*$A42*$A42+INDEX(LINEST(BR$2:BR$4,$G$2:$G$4^{1,2}),1,2)*$A42+INDEX(LINEST(BR$2:BR$4,$G$2:$G$4^{1,2}),1,3)</f>
        <v>13441079.657889366</v>
      </c>
      <c r="BS42" s="81">
        <f>INDEX(LINEST(BS$2:BS$4,$G$2:$G$4^{1,2}),1,1)*$A42*$A42+INDEX(LINEST(BS$2:BS$4,$G$2:$G$4^{1,2}),1,2)*$A42+INDEX(LINEST(BS$2:BS$4,$G$2:$G$4^{1,2}),1,3)</f>
        <v>126476055.19455719</v>
      </c>
      <c r="BT42" s="84">
        <f t="shared" si="122"/>
        <v>62228615.82919547</v>
      </c>
      <c r="BU42" s="85">
        <f t="shared" si="123"/>
        <v>28704200.205666091</v>
      </c>
      <c r="BV42" s="85">
        <f t="shared" si="124"/>
        <v>4304746.4963221168</v>
      </c>
      <c r="BW42" s="85">
        <f t="shared" si="125"/>
        <v>6187091.5707965633</v>
      </c>
      <c r="BX42" s="85">
        <f t="shared" si="126"/>
        <v>22451532.997606434</v>
      </c>
      <c r="BY42" s="85">
        <f t="shared" si="127"/>
        <v>9990389.7396691106</v>
      </c>
      <c r="BZ42" s="82">
        <f t="shared" si="128"/>
        <v>120221925.00843439</v>
      </c>
      <c r="CA42" s="151">
        <f t="shared" ref="CA42:CG42" si="205">CA20+IFERROR((BM42-BM20)/(BM45-BM20)*(CA45-CA20),0)</f>
        <v>62618939.613611594</v>
      </c>
      <c r="CB42" s="151">
        <f t="shared" si="205"/>
        <v>28877747.319818452</v>
      </c>
      <c r="CC42" s="85">
        <f t="shared" si="205"/>
        <v>4296395.4152960209</v>
      </c>
      <c r="CD42" s="85">
        <f t="shared" si="205"/>
        <v>6255241.1505201608</v>
      </c>
      <c r="CE42" s="85">
        <f t="shared" si="205"/>
        <v>22496798.064893998</v>
      </c>
      <c r="CF42" s="85">
        <f t="shared" si="205"/>
        <v>9629643.0147848614</v>
      </c>
      <c r="CG42" s="82">
        <f t="shared" si="205"/>
        <v>119938634.22074062</v>
      </c>
    </row>
    <row r="43" spans="1:85" x14ac:dyDescent="0.25">
      <c r="A43" s="98">
        <v>2051</v>
      </c>
      <c r="B43" s="79">
        <f t="shared" si="142"/>
        <v>13702787.002489064</v>
      </c>
      <c r="C43" s="80">
        <f t="shared" si="143"/>
        <v>12449222.018510176</v>
      </c>
      <c r="D43" s="80">
        <f t="shared" si="144"/>
        <v>12000637.351500001</v>
      </c>
      <c r="E43" s="80">
        <f t="shared" si="145"/>
        <v>20230966.324500002</v>
      </c>
      <c r="F43" s="80">
        <f t="shared" si="146"/>
        <v>44227664.434111491</v>
      </c>
      <c r="G43" s="80">
        <f t="shared" si="147"/>
        <v>11898904.284639079</v>
      </c>
      <c r="H43" s="81">
        <f>INDEX(LINEST(H$2:H$4,$G$2:$G$4^{1,2}),1,1)*$A43*$A43+INDEX(LINEST(H$2:H$4,$G$2:$G$4^{1,2}),1,2)*$A43+INDEX(LINEST(H$2:H$4,$G$2:$G$4^{1,2}),1,3)</f>
        <v>4400492640.2741699</v>
      </c>
      <c r="I43" s="79">
        <f t="shared" si="148"/>
        <v>16407165.516249999</v>
      </c>
      <c r="J43" s="80">
        <f t="shared" si="149"/>
        <v>14574575.915999999</v>
      </c>
      <c r="K43" s="80">
        <f t="shared" si="150"/>
        <v>12000637.351500001</v>
      </c>
      <c r="L43" s="80">
        <f t="shared" si="151"/>
        <v>20230966.324500002</v>
      </c>
      <c r="M43" s="80">
        <f t="shared" si="152"/>
        <v>43329688.371999994</v>
      </c>
      <c r="N43" s="80">
        <f t="shared" si="153"/>
        <v>11898811.064999999</v>
      </c>
      <c r="O43" s="82">
        <f t="shared" si="90"/>
        <v>4298897710.9233961</v>
      </c>
      <c r="P43" s="79">
        <f t="shared" si="154"/>
        <v>16527834.00825</v>
      </c>
      <c r="Q43" s="80">
        <f t="shared" si="92"/>
        <v>14681988.396000002</v>
      </c>
      <c r="R43" s="80">
        <f t="shared" si="93"/>
        <v>12000637.351500001</v>
      </c>
      <c r="S43" s="80">
        <f t="shared" si="94"/>
        <v>20230966.324500002</v>
      </c>
      <c r="T43" s="80">
        <f t="shared" si="95"/>
        <v>43329688.371999994</v>
      </c>
      <c r="U43" s="80">
        <f t="shared" si="96"/>
        <v>11898811.064999999</v>
      </c>
      <c r="V43" s="82">
        <f>V20+IFERROR((H43-H20)/(H45-H20)*(V45-V20),0)</f>
        <v>4285892332.7997932</v>
      </c>
      <c r="W43" s="83">
        <f>INDEX(LINEST(W$2:W$4,$G$2:$G$4^{1,2}),1,1)*$A43*$A43+INDEX(LINEST(W$2:W$4,$G$2:$G$4^{1,2}),1,2)*$A43+INDEX(LINEST(W$2:W$4,$G$2:$G$4^{1,2}),1,3)</f>
        <v>1261978726.5876465</v>
      </c>
      <c r="X43" s="81">
        <f>INDEX(LINEST(X$2:X$4,$G$2:$G$4^{1,2}),1,1)*$A43*$A43+INDEX(LINEST(X$2:X$4,$G$2:$G$4^{1,2}),1,2)*$A43+INDEX(LINEST(X$2:X$4,$G$2:$G$4^{1,2}),1,3)</f>
        <v>414964788.42175293</v>
      </c>
      <c r="Y43" s="81">
        <f>INDEX(LINEST(Y$2:Y$4,$G$2:$G$4^{1,2}),1,1)*$A43*$A43+INDEX(LINEST(Y$2:Y$4,$G$2:$G$4^{1,2}),1,2)*$A43+INDEX(LINEST(Y$2:Y$4,$G$2:$G$4^{1,2}),1,3)</f>
        <v>23203815.398746014</v>
      </c>
      <c r="Z43" s="81">
        <f>INDEX(LINEST(Z$2:Z$4,$G$2:$G$4^{1,2}),1,1)*$A43*$A43+INDEX(LINEST(Z$2:Z$4,$G$2:$G$4^{1,2}),1,2)*$A43+INDEX(LINEST(Z$2:Z$4,$G$2:$G$4^{1,2}),1,3)</f>
        <v>49175848.01804924</v>
      </c>
      <c r="AA43" s="81">
        <f>INDEX(LINEST(AA$2:AA$4,$G$2:$G$4^{1,2}),1,1)*$A43*$A43+INDEX(LINEST(AA$2:AA$4,$G$2:$G$4^{1,2}),1,2)*$A43+INDEX(LINEST(AA$2:AA$4,$G$2:$G$4^{1,2}),1,3)</f>
        <v>255785890.27714539</v>
      </c>
      <c r="AB43" s="81">
        <f>INDEX(LINEST(AB$2:AB$4,$G$2:$G$4^{1,2}),1,1)*$A43*$A43+INDEX(LINEST(AB$2:AB$4,$G$2:$G$4^{1,2}),1,2)*$A43+INDEX(LINEST(AB$2:AB$4,$G$2:$G$4^{1,2}),1,3)</f>
        <v>237074465.87789917</v>
      </c>
      <c r="AC43" s="148">
        <f>INDEX(LINEST(AC$2:AC$4,$G$2:$G$4^{1,2}),1,1)*$A43*$A43+INDEX(LINEST(AC$2:AC$4,$G$2:$G$4^{1,2}),1,2)*$A43+INDEX(LINEST(AC$2:AC$4,$G$2:$G$4^{1,2}),1,3)</f>
        <v>5720640432.3562012</v>
      </c>
      <c r="AD43" s="84">
        <f t="shared" si="97"/>
        <v>1932706396.0384064</v>
      </c>
      <c r="AE43" s="85">
        <f t="shared" si="132"/>
        <v>479086984.06084061</v>
      </c>
      <c r="AF43" s="85">
        <f t="shared" si="133"/>
        <v>24743597.367928002</v>
      </c>
      <c r="AG43" s="85">
        <f t="shared" si="134"/>
        <v>47414432.269271635</v>
      </c>
      <c r="AH43" s="85">
        <f t="shared" si="135"/>
        <v>239498090.93661666</v>
      </c>
      <c r="AI43" s="85">
        <f t="shared" si="136"/>
        <v>174152655.54192993</v>
      </c>
      <c r="AJ43" s="82">
        <f t="shared" si="137"/>
        <v>5588567024.2003136</v>
      </c>
      <c r="AK43" s="151">
        <f t="shared" ref="AK43:AQ43" si="206">AK20+IFERROR((W43-W20)/(W45-W20)*(AK45-AK20),0)</f>
        <v>1956036672.0029476</v>
      </c>
      <c r="AL43" s="85">
        <f t="shared" si="206"/>
        <v>481628122.44116437</v>
      </c>
      <c r="AM43" s="85">
        <f t="shared" si="206"/>
        <v>24668378.351204604</v>
      </c>
      <c r="AN43" s="85">
        <f t="shared" si="206"/>
        <v>47680899.469958581</v>
      </c>
      <c r="AO43" s="85">
        <f t="shared" si="206"/>
        <v>238781190.9694604</v>
      </c>
      <c r="AP43" s="85">
        <f t="shared" si="206"/>
        <v>166184927.50768661</v>
      </c>
      <c r="AQ43" s="85">
        <f t="shared" si="206"/>
        <v>5571660032.6396332</v>
      </c>
      <c r="AR43" s="79">
        <f t="shared" si="156"/>
        <v>150367.95416664446</v>
      </c>
      <c r="AS43" s="80">
        <f t="shared" si="157"/>
        <v>242878.68000001437</v>
      </c>
      <c r="AT43" s="80">
        <f t="shared" si="158"/>
        <v>633615.29583332303</v>
      </c>
      <c r="AU43" s="80">
        <f t="shared" si="159"/>
        <v>852682.43125000002</v>
      </c>
      <c r="AV43" s="80">
        <f t="shared" si="160"/>
        <v>1305767.3877777848</v>
      </c>
      <c r="AW43" s="80">
        <f t="shared" si="161"/>
        <v>269233.09166667698</v>
      </c>
      <c r="AX43" s="81">
        <f>INDEX(LINEST(AX$2:AX$4,$G$2:$G$4^{1,2}),1,1)*$A43*$A43+INDEX(LINEST(AX$2:AX$4,$G$2:$G$4^{1,2}),1,2)*$A43+INDEX(LINEST(AX$2:AX$4,$G$2:$G$4^{1,2}),1,3)</f>
        <v>97371094.650306702</v>
      </c>
      <c r="AY43" s="79">
        <f t="shared" si="162"/>
        <v>167127.65208332223</v>
      </c>
      <c r="AZ43" s="80">
        <f t="shared" si="106"/>
        <v>270226.80000002158</v>
      </c>
      <c r="BA43" s="80">
        <f t="shared" si="107"/>
        <v>633615.29583332303</v>
      </c>
      <c r="BB43" s="80">
        <f t="shared" si="108"/>
        <v>852682.43125000002</v>
      </c>
      <c r="BC43" s="80">
        <f t="shared" si="109"/>
        <v>1287714.5711111075</v>
      </c>
      <c r="BD43" s="80">
        <f t="shared" si="110"/>
        <v>269233.09166667698</v>
      </c>
      <c r="BE43" s="82">
        <f t="shared" si="111"/>
        <v>92510687.247280285</v>
      </c>
      <c r="BF43" s="79">
        <f t="shared" si="163"/>
        <v>167538.66041667777</v>
      </c>
      <c r="BG43" s="80">
        <f t="shared" si="164"/>
        <v>272138.40000002162</v>
      </c>
      <c r="BH43" s="80">
        <f t="shared" si="165"/>
        <v>633615.29583332303</v>
      </c>
      <c r="BI43" s="80">
        <f t="shared" si="166"/>
        <v>852682.43125000002</v>
      </c>
      <c r="BJ43" s="80">
        <f t="shared" si="167"/>
        <v>1287714.5711111075</v>
      </c>
      <c r="BK43" s="80">
        <f t="shared" si="168"/>
        <v>269233.09166667698</v>
      </c>
      <c r="BL43" s="82">
        <f>BL20+IFERROR((AX43-AX20)/(AX45-AX20)*(BL45-BL20),0)</f>
        <v>92291973.477316633</v>
      </c>
      <c r="BM43" s="147">
        <f>INDEX(LINEST(BM$2:BM$4,$G$2:$G$4^{1,2}),1,1)*$A43*$A43+INDEX(LINEST(BM$2:BM$4,$G$2:$G$4^{1,2}),1,2)*$A43+INDEX(LINEST(BM$2:BM$4,$G$2:$G$4^{1,2}),1,3)</f>
        <v>45525835.197319031</v>
      </c>
      <c r="BN43" s="81">
        <f>INDEX(LINEST(BN$2:BN$4,$G$2:$G$4^{1,2}),1,1)*$A43*$A43+INDEX(LINEST(BN$2:BN$4,$G$2:$G$4^{1,2}),1,2)*$A43+INDEX(LINEST(BN$2:BN$4,$G$2:$G$4^{1,2}),1,3)</f>
        <v>27202969.716976166</v>
      </c>
      <c r="BO43" s="81">
        <f>INDEX(LINEST(BO$2:BO$4,$G$2:$G$4^{1,2}),1,1)*$A43*$A43+INDEX(LINEST(BO$2:BO$4,$G$2:$G$4^{1,2}),1,2)*$A43+INDEX(LINEST(BO$2:BO$4,$G$2:$G$4^{1,2}),1,3)</f>
        <v>4203818.2162149549</v>
      </c>
      <c r="BP43" s="81">
        <f>INDEX(LINEST(BP$2:BP$4,$G$2:$G$4^{1,2}),1,1)*$A43*$A43+INDEX(LINEST(BP$2:BP$4,$G$2:$G$4^{1,2}),1,2)*$A43+INDEX(LINEST(BP$2:BP$4,$G$2:$G$4^{1,2}),1,3)</f>
        <v>6646572.8997411728</v>
      </c>
      <c r="BQ43" s="81">
        <f>INDEX(LINEST(BQ$2:BQ$4,$G$2:$G$4^{1,2}),1,1)*$A43*$A43+INDEX(LINEST(BQ$2:BQ$4,$G$2:$G$4^{1,2}),1,2)*$A43+INDEX(LINEST(BQ$2:BQ$4,$G$2:$G$4^{1,2}),1,3)</f>
        <v>24170990.196558237</v>
      </c>
      <c r="BR43" s="81">
        <f>INDEX(LINEST(BR$2:BR$4,$G$2:$G$4^{1,2}),1,1)*$A43*$A43+INDEX(LINEST(BR$2:BR$4,$G$2:$G$4^{1,2}),1,2)*$A43+INDEX(LINEST(BR$2:BR$4,$G$2:$G$4^{1,2}),1,3)</f>
        <v>13451276.149909973</v>
      </c>
      <c r="BS43" s="81">
        <f>INDEX(LINEST(BS$2:BS$4,$G$2:$G$4^{1,2}),1,1)*$A43*$A43+INDEX(LINEST(BS$2:BS$4,$G$2:$G$4^{1,2}),1,2)*$A43+INDEX(LINEST(BS$2:BS$4,$G$2:$G$4^{1,2}),1,3)</f>
        <v>126582423.0453949</v>
      </c>
      <c r="BT43" s="84">
        <f t="shared" si="122"/>
        <v>62357231.841858931</v>
      </c>
      <c r="BU43" s="85">
        <f t="shared" si="123"/>
        <v>28725073.80566477</v>
      </c>
      <c r="BV43" s="85">
        <f t="shared" si="124"/>
        <v>4305618.6242623357</v>
      </c>
      <c r="BW43" s="85">
        <f t="shared" si="125"/>
        <v>6189367.222356</v>
      </c>
      <c r="BX43" s="85">
        <f t="shared" si="126"/>
        <v>22455187.555530593</v>
      </c>
      <c r="BY43" s="85">
        <f t="shared" si="127"/>
        <v>10009816.267807206</v>
      </c>
      <c r="BZ43" s="82">
        <f t="shared" si="128"/>
        <v>120263893.42146289</v>
      </c>
      <c r="CA43" s="151">
        <f t="shared" ref="CA43:CG43" si="207">CA20+IFERROR((BM43-BM20)/(BM45-BM20)*(CA45-CA20),0)</f>
        <v>62747555.524715543</v>
      </c>
      <c r="CB43" s="151">
        <f t="shared" si="207"/>
        <v>28898343.592310626</v>
      </c>
      <c r="CC43" s="85">
        <f t="shared" si="207"/>
        <v>4297330.734342536</v>
      </c>
      <c r="CD43" s="85">
        <f t="shared" si="207"/>
        <v>6257475.1526088705</v>
      </c>
      <c r="CE43" s="85">
        <f t="shared" si="207"/>
        <v>22500682.440225251</v>
      </c>
      <c r="CF43" s="85">
        <f t="shared" si="207"/>
        <v>9650465.9150299411</v>
      </c>
      <c r="CG43" s="82">
        <f t="shared" si="207"/>
        <v>119979565.5205102</v>
      </c>
    </row>
    <row r="44" spans="1:85" x14ac:dyDescent="0.25">
      <c r="A44" s="98">
        <v>2052</v>
      </c>
      <c r="B44" s="79">
        <f t="shared" si="142"/>
        <v>13702787.002489064</v>
      </c>
      <c r="C44" s="80">
        <f t="shared" si="143"/>
        <v>12449222.018510176</v>
      </c>
      <c r="D44" s="80">
        <f t="shared" si="144"/>
        <v>12000637.351500001</v>
      </c>
      <c r="E44" s="80">
        <f t="shared" si="145"/>
        <v>20230966.324500002</v>
      </c>
      <c r="F44" s="80">
        <f t="shared" si="146"/>
        <v>44227664.434111491</v>
      </c>
      <c r="G44" s="80">
        <f t="shared" si="147"/>
        <v>11898904.284639079</v>
      </c>
      <c r="H44" s="81">
        <f>INDEX(LINEST(H$2:H$4,$G$2:$G$4^{1,2}),1,1)*$A44*$A44+INDEX(LINEST(H$2:H$4,$G$2:$G$4^{1,2}),1,2)*$A44+INDEX(LINEST(H$2:H$4,$G$2:$G$4^{1,2}),1,3)</f>
        <v>4402367749.9819336</v>
      </c>
      <c r="I44" s="79">
        <f t="shared" si="148"/>
        <v>16407165.516249999</v>
      </c>
      <c r="J44" s="80">
        <f t="shared" si="149"/>
        <v>14574575.915999999</v>
      </c>
      <c r="K44" s="80">
        <f t="shared" si="150"/>
        <v>12000637.351500001</v>
      </c>
      <c r="L44" s="80">
        <f t="shared" si="151"/>
        <v>20230966.324500002</v>
      </c>
      <c r="M44" s="80">
        <f t="shared" si="152"/>
        <v>43329688.371999994</v>
      </c>
      <c r="N44" s="80">
        <f t="shared" si="153"/>
        <v>11898811.064999999</v>
      </c>
      <c r="O44" s="82">
        <f t="shared" si="90"/>
        <v>4299751045.8572235</v>
      </c>
      <c r="P44" s="79">
        <f t="shared" si="154"/>
        <v>16527834.00825</v>
      </c>
      <c r="Q44" s="80">
        <f t="shared" si="92"/>
        <v>14681988.396000002</v>
      </c>
      <c r="R44" s="80">
        <f t="shared" si="93"/>
        <v>12000637.351500001</v>
      </c>
      <c r="S44" s="80">
        <f t="shared" si="94"/>
        <v>20230966.324500002</v>
      </c>
      <c r="T44" s="80">
        <f t="shared" si="95"/>
        <v>43329688.371999994</v>
      </c>
      <c r="U44" s="80">
        <f t="shared" si="96"/>
        <v>11898811.064999999</v>
      </c>
      <c r="V44" s="82">
        <f>V20+IFERROR((H44-H20)/(H45-H20)*(V45-V20),0)</f>
        <v>4286706539.4977407</v>
      </c>
      <c r="W44" s="83">
        <f>INDEX(LINEST(W$2:W$4,$G$2:$G$4^{1,2}),1,1)*$A44*$A44+INDEX(LINEST(W$2:W$4,$G$2:$G$4^{1,2}),1,2)*$A44+INDEX(LINEST(W$2:W$4,$G$2:$G$4^{1,2}),1,3)</f>
        <v>1263275040.0129395</v>
      </c>
      <c r="X44" s="81">
        <f>INDEX(LINEST(X$2:X$4,$G$2:$G$4^{1,2}),1,1)*$A44*$A44+INDEX(LINEST(X$2:X$4,$G$2:$G$4^{1,2}),1,2)*$A44+INDEX(LINEST(X$2:X$4,$G$2:$G$4^{1,2}),1,3)</f>
        <v>415318234.36224365</v>
      </c>
      <c r="Y44" s="81">
        <f>INDEX(LINEST(Y$2:Y$4,$G$2:$G$4^{1,2}),1,1)*$A44*$A44+INDEX(LINEST(Y$2:Y$4,$G$2:$G$4^{1,2}),1,2)*$A44+INDEX(LINEST(Y$2:Y$4,$G$2:$G$4^{1,2}),1,3)</f>
        <v>23206398.905362368</v>
      </c>
      <c r="Z44" s="81">
        <f>INDEX(LINEST(Z$2:Z$4,$G$2:$G$4^{1,2}),1,1)*$A44*$A44+INDEX(LINEST(Z$2:Z$4,$G$2:$G$4^{1,2}),1,2)*$A44+INDEX(LINEST(Z$2:Z$4,$G$2:$G$4^{1,2}),1,3)</f>
        <v>49198339.495082855</v>
      </c>
      <c r="AA44" s="81">
        <f>INDEX(LINEST(AA$2:AA$4,$G$2:$G$4^{1,2}),1,1)*$A44*$A44+INDEX(LINEST(AA$2:AA$4,$G$2:$G$4^{1,2}),1,2)*$A44+INDEX(LINEST(AA$2:AA$4,$G$2:$G$4^{1,2}),1,3)</f>
        <v>255831183.69234848</v>
      </c>
      <c r="AB44" s="81">
        <f>INDEX(LINEST(AB$2:AB$4,$G$2:$G$4^{1,2}),1,1)*$A44*$A44+INDEX(LINEST(AB$2:AB$4,$G$2:$G$4^{1,2}),1,2)*$A44+INDEX(LINEST(AB$2:AB$4,$G$2:$G$4^{1,2}),1,3)</f>
        <v>237236087.28736877</v>
      </c>
      <c r="AC44" s="148">
        <f>INDEX(LINEST(AC$2:AC$4,$G$2:$G$4^{1,2}),1,1)*$A44*$A44+INDEX(LINEST(AC$2:AC$4,$G$2:$G$4^{1,2}),1,2)*$A44+INDEX(LINEST(AC$2:AC$4,$G$2:$G$4^{1,2}),1,3)</f>
        <v>5723078074.9763184</v>
      </c>
      <c r="AD44" s="84">
        <f t="shared" si="97"/>
        <v>1936392272.3921852</v>
      </c>
      <c r="AE44" s="85">
        <f t="shared" si="132"/>
        <v>479435493.86086005</v>
      </c>
      <c r="AF44" s="85">
        <f t="shared" si="133"/>
        <v>24753636.912221346</v>
      </c>
      <c r="AG44" s="85">
        <f t="shared" si="134"/>
        <v>47446537.464223117</v>
      </c>
      <c r="AH44" s="85">
        <f t="shared" si="135"/>
        <v>239604576.40888348</v>
      </c>
      <c r="AI44" s="85">
        <f t="shared" si="136"/>
        <v>174477219.38537782</v>
      </c>
      <c r="AJ44" s="82">
        <f t="shared" si="137"/>
        <v>5589676359.6143007</v>
      </c>
      <c r="AK44" s="151">
        <f t="shared" ref="AK44:AQ44" si="208">AK20+IFERROR((W44-W20)/(W45-W20)*(AK45-AK20),0)</f>
        <v>1959750904.8615503</v>
      </c>
      <c r="AL44" s="85">
        <f t="shared" si="208"/>
        <v>481972253.04737145</v>
      </c>
      <c r="AM44" s="85">
        <f t="shared" si="208"/>
        <v>24678656.382806264</v>
      </c>
      <c r="AN44" s="85">
        <f t="shared" si="208"/>
        <v>47712945.170167714</v>
      </c>
      <c r="AO44" s="85">
        <f t="shared" si="208"/>
        <v>238891236.19047895</v>
      </c>
      <c r="AP44" s="85">
        <f t="shared" si="208"/>
        <v>166525588.53346258</v>
      </c>
      <c r="AQ44" s="85">
        <f t="shared" si="208"/>
        <v>5572718501.3469772</v>
      </c>
      <c r="AR44" s="79">
        <f t="shared" si="156"/>
        <v>150367.95416664446</v>
      </c>
      <c r="AS44" s="80">
        <f t="shared" si="157"/>
        <v>242878.68000001437</v>
      </c>
      <c r="AT44" s="80">
        <f t="shared" si="158"/>
        <v>633615.29583332303</v>
      </c>
      <c r="AU44" s="80">
        <f t="shared" si="159"/>
        <v>852682.43125000002</v>
      </c>
      <c r="AV44" s="80">
        <f t="shared" si="160"/>
        <v>1305767.3877777848</v>
      </c>
      <c r="AW44" s="80">
        <f t="shared" si="161"/>
        <v>269233.09166667698</v>
      </c>
      <c r="AX44" s="81">
        <f>INDEX(LINEST(AX$2:AX$4,$G$2:$G$4^{1,2}),1,1)*$A44*$A44+INDEX(LINEST(AX$2:AX$4,$G$2:$G$4^{1,2}),1,2)*$A44+INDEX(LINEST(AX$2:AX$4,$G$2:$G$4^{1,2}),1,3)</f>
        <v>97434408.847221375</v>
      </c>
      <c r="AY44" s="79">
        <f t="shared" si="162"/>
        <v>167127.65208332223</v>
      </c>
      <c r="AZ44" s="80">
        <f t="shared" si="106"/>
        <v>270226.80000002158</v>
      </c>
      <c r="BA44" s="80">
        <f t="shared" si="107"/>
        <v>633615.29583332303</v>
      </c>
      <c r="BB44" s="80">
        <f t="shared" si="108"/>
        <v>852682.43125000002</v>
      </c>
      <c r="BC44" s="80">
        <f t="shared" si="109"/>
        <v>1287714.5711111075</v>
      </c>
      <c r="BD44" s="80">
        <f t="shared" si="110"/>
        <v>269233.09166667698</v>
      </c>
      <c r="BE44" s="82">
        <f t="shared" si="111"/>
        <v>92535668.445506603</v>
      </c>
      <c r="BF44" s="79">
        <f t="shared" si="163"/>
        <v>167538.66041667777</v>
      </c>
      <c r="BG44" s="80">
        <f t="shared" si="164"/>
        <v>272138.40000002162</v>
      </c>
      <c r="BH44" s="80">
        <f t="shared" si="165"/>
        <v>633615.29583332303</v>
      </c>
      <c r="BI44" s="80">
        <f t="shared" si="166"/>
        <v>852682.43125000002</v>
      </c>
      <c r="BJ44" s="80">
        <f t="shared" si="167"/>
        <v>1287714.5711111075</v>
      </c>
      <c r="BK44" s="80">
        <f t="shared" si="168"/>
        <v>269233.09166667698</v>
      </c>
      <c r="BL44" s="82">
        <f>BL20+IFERROR((AX44-AX20)/(AX45-AX20)*(BL45-BL20),0)</f>
        <v>92316337.346222296</v>
      </c>
      <c r="BM44" s="147">
        <f>INDEX(LINEST(BM$2:BM$4,$G$2:$G$4^{1,2}),1,1)*$A44*$A44+INDEX(LINEST(BM$2:BM$4,$G$2:$G$4^{1,2}),1,2)*$A44+INDEX(LINEST(BM$2:BM$4,$G$2:$G$4^{1,2}),1,3)</f>
        <v>45567209.967033386</v>
      </c>
      <c r="BN44" s="81">
        <f>INDEX(LINEST(BN$2:BN$4,$G$2:$G$4^{1,2}),1,1)*$A44*$A44+INDEX(LINEST(BN$2:BN$4,$G$2:$G$4^{1,2}),1,2)*$A44+INDEX(LINEST(BN$2:BN$4,$G$2:$G$4^{1,2}),1,3)</f>
        <v>27226211.842760086</v>
      </c>
      <c r="BO44" s="81">
        <f>INDEX(LINEST(BO$2:BO$4,$G$2:$G$4^{1,2}),1,1)*$A44*$A44+INDEX(LINEST(BO$2:BO$4,$G$2:$G$4^{1,2}),1,2)*$A44+INDEX(LINEST(BO$2:BO$4,$G$2:$G$4^{1,2}),1,3)</f>
        <v>4204208.7648998201</v>
      </c>
      <c r="BP44" s="81">
        <f>INDEX(LINEST(BP$2:BP$4,$G$2:$G$4^{1,2}),1,1)*$A44*$A44+INDEX(LINEST(BP$2:BP$4,$G$2:$G$4^{1,2}),1,2)*$A44+INDEX(LINEST(BP$2:BP$4,$G$2:$G$4^{1,2}),1,3)</f>
        <v>6648398.3335833549</v>
      </c>
      <c r="BQ44" s="81">
        <f>INDEX(LINEST(BQ$2:BQ$4,$G$2:$G$4^{1,2}),1,1)*$A44*$A44+INDEX(LINEST(BQ$2:BQ$4,$G$2:$G$4^{1,2}),1,2)*$A44+INDEX(LINEST(BQ$2:BQ$4,$G$2:$G$4^{1,2}),1,3)</f>
        <v>24173790.376962423</v>
      </c>
      <c r="BR44" s="81">
        <f>INDEX(LINEST(BR$2:BR$4,$G$2:$G$4^{1,2}),1,1)*$A44*$A44+INDEX(LINEST(BR$2:BR$4,$G$2:$G$4^{1,2}),1,2)*$A44+INDEX(LINEST(BR$2:BR$4,$G$2:$G$4^{1,2}),1,3)</f>
        <v>13459166.292544365</v>
      </c>
      <c r="BS44" s="81">
        <f>INDEX(LINEST(BS$2:BS$4,$G$2:$G$4^{1,2}),1,1)*$A44*$A44+INDEX(LINEST(BS$2:BS$4,$G$2:$G$4^{1,2}),1,2)*$A44+INDEX(LINEST(BS$2:BS$4,$G$2:$G$4^{1,2}),1,3)</f>
        <v>126664731.50140381</v>
      </c>
      <c r="BT44" s="84">
        <f t="shared" si="122"/>
        <v>62456756.137377568</v>
      </c>
      <c r="BU44" s="85">
        <f t="shared" si="123"/>
        <v>28741225.996137045</v>
      </c>
      <c r="BV44" s="85">
        <f t="shared" si="124"/>
        <v>4306293.4851683415</v>
      </c>
      <c r="BW44" s="85">
        <f t="shared" si="125"/>
        <v>6191128.1432062732</v>
      </c>
      <c r="BX44" s="85">
        <f t="shared" si="126"/>
        <v>22458015.48725782</v>
      </c>
      <c r="BY44" s="85">
        <f t="shared" si="127"/>
        <v>10024848.700293873</v>
      </c>
      <c r="BZ44" s="82">
        <f t="shared" si="128"/>
        <v>120296368.97916493</v>
      </c>
      <c r="CA44" s="151">
        <f t="shared" ref="CA44:CG44" si="209">CA20+IFERROR((BM44-BM20)/(BM45-BM20)*(CA45-CA20),0)</f>
        <v>62847079.741646469</v>
      </c>
      <c r="CB44" s="151">
        <f t="shared" si="209"/>
        <v>28914281.184117194</v>
      </c>
      <c r="CC44" s="85">
        <f t="shared" si="209"/>
        <v>4298054.493128405</v>
      </c>
      <c r="CD44" s="85">
        <f t="shared" si="209"/>
        <v>6259203.8447020203</v>
      </c>
      <c r="CE44" s="85">
        <f t="shared" si="209"/>
        <v>22503688.206850842</v>
      </c>
      <c r="CF44" s="85">
        <f t="shared" si="209"/>
        <v>9666578.873551691</v>
      </c>
      <c r="CG44" s="82">
        <f t="shared" si="209"/>
        <v>120011238.55009517</v>
      </c>
    </row>
    <row r="45" spans="1:85" s="160" customFormat="1" x14ac:dyDescent="0.25">
      <c r="A45" s="153">
        <v>2053</v>
      </c>
      <c r="B45" s="157">
        <f>'výkony-model'!K64</f>
        <v>13702787.002489064</v>
      </c>
      <c r="C45" s="158">
        <f>'výkony-model'!K65</f>
        <v>12449222.018510176</v>
      </c>
      <c r="D45" s="158">
        <f>'výkony-model'!K62</f>
        <v>12000637.351500001</v>
      </c>
      <c r="E45" s="158">
        <f>'výkony-model'!K59</f>
        <v>20230966.324500002</v>
      </c>
      <c r="F45" s="158">
        <f>'výkony-model'!K60</f>
        <v>44227664.434111491</v>
      </c>
      <c r="G45" s="158">
        <f>'výkony-model'!K61</f>
        <v>11898904.284639079</v>
      </c>
      <c r="H45" s="158">
        <f>'výkony-model'!K67</f>
        <v>4403694750.6982622</v>
      </c>
      <c r="I45" s="157">
        <f>'výkony-model'!K110</f>
        <v>16407165.516249999</v>
      </c>
      <c r="J45" s="158">
        <f>'výkony-model'!K111</f>
        <v>14574575.915999999</v>
      </c>
      <c r="K45" s="158">
        <f>'výkony-model'!K108</f>
        <v>12000637.351500001</v>
      </c>
      <c r="L45" s="158">
        <f>'výkony-model'!K105</f>
        <v>20230966.324500002</v>
      </c>
      <c r="M45" s="158">
        <f>'výkony-model'!K106</f>
        <v>43329688.371999994</v>
      </c>
      <c r="N45" s="158">
        <f>'výkony-model'!K107</f>
        <v>11898811.064999999</v>
      </c>
      <c r="O45" s="159">
        <f>'výkony-model'!K113</f>
        <v>4300354944.425808</v>
      </c>
      <c r="P45" s="157">
        <f>'výkony-model'!K156</f>
        <v>16527834.00825</v>
      </c>
      <c r="Q45" s="158">
        <f>'výkony-model'!K157</f>
        <v>14681988.396000002</v>
      </c>
      <c r="R45" s="158">
        <f>'výkony-model'!K154</f>
        <v>12000637.351500001</v>
      </c>
      <c r="S45" s="158">
        <f>'výkony-model'!K151</f>
        <v>20230966.324500002</v>
      </c>
      <c r="T45" s="158">
        <f>'výkony-model'!K152</f>
        <v>43329688.371999994</v>
      </c>
      <c r="U45" s="158">
        <f>'výkony-model'!K153</f>
        <v>11898811.064999999</v>
      </c>
      <c r="V45" s="159">
        <f>'výkony-model'!K159</f>
        <v>4287282747.3147783</v>
      </c>
      <c r="W45" s="157">
        <f>'výkony-model'!M64</f>
        <v>1264192431.0525134</v>
      </c>
      <c r="X45" s="158">
        <f>'výkony-model'!M65</f>
        <v>415568365.33556539</v>
      </c>
      <c r="Y45" s="158">
        <f>'výkony-model'!M62</f>
        <v>23208227.233121879</v>
      </c>
      <c r="Z45" s="158">
        <f>'výkony-model'!M59</f>
        <v>49214256.540372409</v>
      </c>
      <c r="AA45" s="158">
        <f>'výkony-model'!M60</f>
        <v>255863237.49388003</v>
      </c>
      <c r="AB45" s="158">
        <f>'výkony-model'!M61</f>
        <v>237350465.51564062</v>
      </c>
      <c r="AC45" s="164">
        <f>'výkony-model'!M67</f>
        <v>5724803175.9077415</v>
      </c>
      <c r="AD45" s="157">
        <f>'výkony-model'!M110</f>
        <v>1939000738.7352457</v>
      </c>
      <c r="AE45" s="158">
        <f>'výkony-model'!M111</f>
        <v>479682131.56553984</v>
      </c>
      <c r="AF45" s="158">
        <f>'výkony-model'!M108</f>
        <v>24760741.820491437</v>
      </c>
      <c r="AG45" s="158">
        <f>'výkony-model'!M105</f>
        <v>47469258.063733272</v>
      </c>
      <c r="AH45" s="158">
        <f>'výkony-model'!M106</f>
        <v>239679935.35849524</v>
      </c>
      <c r="AI45" s="158">
        <f>'výkony-model'!M107</f>
        <v>174706910.72080481</v>
      </c>
      <c r="AJ45" s="159">
        <f>'výkony-model'!M113</f>
        <v>5590461427.7535505</v>
      </c>
      <c r="AK45" s="165">
        <f>'výkony-model'!M156</f>
        <v>1962379438.8849506</v>
      </c>
      <c r="AL45" s="158">
        <f>'výkony-model'!M157</f>
        <v>482215791.63027573</v>
      </c>
      <c r="AM45" s="158">
        <f>'výkony-model'!M154</f>
        <v>24685930.066709954</v>
      </c>
      <c r="AN45" s="158">
        <f>'výkony-model'!M151</f>
        <v>47735623.665706351</v>
      </c>
      <c r="AO45" s="158">
        <f>'výkony-model'!M152</f>
        <v>238969114.3468999</v>
      </c>
      <c r="AP45" s="158">
        <f>'výkony-model'!M153</f>
        <v>166766671.72100183</v>
      </c>
      <c r="AQ45" s="158">
        <f>'výkony-model'!M159</f>
        <v>5573467571.5092115</v>
      </c>
      <c r="AR45" s="157">
        <f>'výkony-model'!L64</f>
        <v>150367.95416664446</v>
      </c>
      <c r="AS45" s="158">
        <f>'výkony-model'!L65</f>
        <v>242878.68000001437</v>
      </c>
      <c r="AT45" s="158">
        <f>'výkony-model'!L62</f>
        <v>633615.29583332303</v>
      </c>
      <c r="AU45" s="158">
        <f>'výkony-model'!L59</f>
        <v>852682.43125000002</v>
      </c>
      <c r="AV45" s="158">
        <f>'výkony-model'!L60</f>
        <v>1305767.3877777848</v>
      </c>
      <c r="AW45" s="158">
        <f>'výkony-model'!L61</f>
        <v>269233.09166667698</v>
      </c>
      <c r="AX45" s="158">
        <f>'výkony-model'!L67</f>
        <v>97479215.817359999</v>
      </c>
      <c r="AY45" s="157">
        <f>'výkony-model'!L110</f>
        <v>167127.65208332223</v>
      </c>
      <c r="AZ45" s="158">
        <f>'výkony-model'!L111</f>
        <v>270226.80000002158</v>
      </c>
      <c r="BA45" s="158">
        <f>'výkony-model'!L108</f>
        <v>633615.29583332303</v>
      </c>
      <c r="BB45" s="158">
        <f>'výkony-model'!L105</f>
        <v>852682.43125000002</v>
      </c>
      <c r="BC45" s="158">
        <f>'výkony-model'!L106</f>
        <v>1287714.5711111075</v>
      </c>
      <c r="BD45" s="158">
        <f>'výkony-model'!L107</f>
        <v>269233.09166667698</v>
      </c>
      <c r="BE45" s="158">
        <f>'výkony-model'!L113</f>
        <v>92553347.447333992</v>
      </c>
      <c r="BF45" s="157">
        <f>'výkony-model'!L156</f>
        <v>167538.66041667777</v>
      </c>
      <c r="BG45" s="158">
        <f>'výkony-model'!L157</f>
        <v>272138.40000002162</v>
      </c>
      <c r="BH45" s="158">
        <f>'výkony-model'!L154</f>
        <v>633615.29583332303</v>
      </c>
      <c r="BI45" s="158">
        <f>'výkony-model'!L151</f>
        <v>852682.43125000002</v>
      </c>
      <c r="BJ45" s="158">
        <f>'výkony-model'!L152</f>
        <v>1287714.5711111075</v>
      </c>
      <c r="BK45" s="158">
        <f>'výkony-model'!L153</f>
        <v>269233.09166667698</v>
      </c>
      <c r="BL45" s="159">
        <f>'výkony-model'!L159</f>
        <v>92333579.468837991</v>
      </c>
      <c r="BM45" s="165">
        <f>'výkony-model'!O64</f>
        <v>45596490.573298909</v>
      </c>
      <c r="BN45" s="158">
        <f>'výkony-model'!O65</f>
        <v>27242660.116396878</v>
      </c>
      <c r="BO45" s="158">
        <f>'výkony-model'!O62</f>
        <v>4204485.1531998692</v>
      </c>
      <c r="BP45" s="158">
        <f>'výkony-model'!O59</f>
        <v>6649690.1790712364</v>
      </c>
      <c r="BQ45" s="158">
        <f>'výkony-model'!O60</f>
        <v>24175772.043094005</v>
      </c>
      <c r="BR45" s="158">
        <f>'výkony-model'!O61</f>
        <v>13464750.085795598</v>
      </c>
      <c r="BS45" s="158">
        <f>'výkony-model'!O67</f>
        <v>126722980.56256799</v>
      </c>
      <c r="BT45" s="157">
        <f>'výkony-model'!O110</f>
        <v>62527188.715759352</v>
      </c>
      <c r="BU45" s="158">
        <f>'výkony-model'!O111</f>
        <v>28752656.777090199</v>
      </c>
      <c r="BV45" s="158">
        <f>'výkony-model'!O108</f>
        <v>4306771.0790402684</v>
      </c>
      <c r="BW45" s="158">
        <f>'výkony-model'!O105</f>
        <v>6192374.3333460502</v>
      </c>
      <c r="BX45" s="158">
        <f>'výkony-model'!O106</f>
        <v>22460016.792787243</v>
      </c>
      <c r="BY45" s="158">
        <f>'výkony-model'!O107</f>
        <v>10035487.037134932</v>
      </c>
      <c r="BZ45" s="158">
        <f>'výkony-model'!O113</f>
        <v>120319351.68153419</v>
      </c>
      <c r="CA45" s="157">
        <f>'výkony-model'!O156</f>
        <v>62917512.264412329</v>
      </c>
      <c r="CB45" s="158">
        <f>'výkony-model'!O157</f>
        <v>28925560.095245335</v>
      </c>
      <c r="CC45" s="158">
        <f>'výkony-model'!O154</f>
        <v>4298566.6916537723</v>
      </c>
      <c r="CD45" s="158">
        <f>'výkony-model'!O151</f>
        <v>6260427.2267983025</v>
      </c>
      <c r="CE45" s="158">
        <f>'výkony-model'!O152</f>
        <v>22505815.364769831</v>
      </c>
      <c r="CF45" s="158">
        <f>'výkony-model'!O153</f>
        <v>9677981.8903563526</v>
      </c>
      <c r="CG45" s="159">
        <f>'výkony-model'!O159</f>
        <v>120033653.3094894</v>
      </c>
    </row>
    <row r="46" spans="1:85" x14ac:dyDescent="0.25">
      <c r="A46" s="98">
        <v>2054</v>
      </c>
      <c r="B46" s="79">
        <f>B45</f>
        <v>13702787.002489064</v>
      </c>
      <c r="C46" s="80">
        <f t="shared" ref="C46:G46" si="210">C45</f>
        <v>12449222.018510176</v>
      </c>
      <c r="D46" s="80">
        <f t="shared" si="210"/>
        <v>12000637.351500001</v>
      </c>
      <c r="E46" s="80">
        <f t="shared" si="210"/>
        <v>20230966.324500002</v>
      </c>
      <c r="F46" s="80">
        <f t="shared" si="210"/>
        <v>44227664.434111491</v>
      </c>
      <c r="G46" s="80">
        <f t="shared" si="210"/>
        <v>11898904.284639079</v>
      </c>
      <c r="H46" s="81">
        <f>IF(INDEX(LINEST(H$2:H$4,$G$2:$G$4^{1,2}),1,1)*$A46*$A46+INDEX(LINEST(H$2:H$4,$G$2:$G$4^{1,2}),1,2)*$A46+INDEX(LINEST(H$2:H$4,$G$2:$G$4^{1,2}),1,3)&lt;H45,H45,INDEX(LINEST(H$2:H$4,$G$2:$G$4^{1,2}),1,1)*$A46*$A46+INDEX(LINEST(H$2:H$4,$G$2:$G$4^{1,2}),1,2)*$A46+INDEX(LINEST(H$2:H$4,$G$2:$G$4^{1,2}),1,3))</f>
        <v>4404473642.4226074</v>
      </c>
      <c r="I46" s="79">
        <f>I45</f>
        <v>16407165.516249999</v>
      </c>
      <c r="J46" s="80">
        <f t="shared" ref="J46:J49" si="211">J45</f>
        <v>14574575.915999999</v>
      </c>
      <c r="K46" s="80">
        <f t="shared" ref="K46:K49" si="212">K45</f>
        <v>12000637.351500001</v>
      </c>
      <c r="L46" s="80">
        <f t="shared" ref="L46:L49" si="213">L45</f>
        <v>20230966.324500002</v>
      </c>
      <c r="M46" s="80">
        <f t="shared" ref="M46:M49" si="214">M45</f>
        <v>43329688.371999994</v>
      </c>
      <c r="N46" s="80">
        <f t="shared" ref="N46:N49" si="215">N45</f>
        <v>11898811.064999999</v>
      </c>
      <c r="O46" s="82">
        <f>O$20+IFERROR((H46-H$20)/(H$45-H$20)*(O$45-O$20),0)</f>
        <v>4300709406.6288996</v>
      </c>
      <c r="P46" s="79">
        <f>P45</f>
        <v>16527834.00825</v>
      </c>
      <c r="Q46" s="80">
        <f t="shared" ref="Q46:Q49" si="216">Q45</f>
        <v>14681988.396000002</v>
      </c>
      <c r="R46" s="80">
        <f t="shared" ref="R46:R49" si="217">R45</f>
        <v>12000637.351500001</v>
      </c>
      <c r="S46" s="80">
        <f t="shared" ref="S46:S49" si="218">S45</f>
        <v>20230966.324500002</v>
      </c>
      <c r="T46" s="80">
        <f t="shared" ref="T46:T49" si="219">T45</f>
        <v>43329688.371999994</v>
      </c>
      <c r="U46" s="80">
        <f t="shared" ref="U46:U49" si="220">U45</f>
        <v>11898811.064999999</v>
      </c>
      <c r="V46" s="82">
        <f>V20+IFERROR((H46-H20)/(H45-H20)*(V45-V20),0)</f>
        <v>4287620956.2506676</v>
      </c>
      <c r="W46" s="81">
        <f>IF(INDEX(LINEST(W$2:W$4,$G$2:$G$4^{1,2}),1,1)*$A46*$A46+INDEX(LINEST(W$2:W$4,$G$2:$G$4^{1,2}),1,2)*$A46+INDEX(LINEST(W$2:W$4,$G$2:$G$4^{1,2}),1,3)&lt;W45,W45,INDEX(LINEST(W$2:W$4,$G$2:$G$4^{1,2}),1,1)*$A46*$A46+INDEX(LINEST(W$2:W$4,$G$2:$G$4^{1,2}),1,2)*$A46+INDEX(LINEST(W$2:W$4,$G$2:$G$4^{1,2}),1,3))</f>
        <v>1264730899.7058105</v>
      </c>
      <c r="X46" s="81">
        <f>IF(INDEX(LINEST(X$2:X$4,$G$2:$G$4^{1,2}),1,1)*$A46*$A46+INDEX(LINEST(X$2:X$4,$G$2:$G$4^{1,2}),1,2)*$A46+INDEX(LINEST(X$2:X$4,$G$2:$G$4^{1,2}),1,3)&lt;X45,X45,INDEX(LINEST(X$2:X$4,$G$2:$G$4^{1,2}),1,1)*$A46*$A46+INDEX(LINEST(X$2:X$4,$G$2:$G$4^{1,2}),1,2)*$A46+INDEX(LINEST(X$2:X$4,$G$2:$G$4^{1,2}),1,3))</f>
        <v>415715181.34158325</v>
      </c>
      <c r="Y46" s="81">
        <f>IF(INDEX(LINEST(Y$2:Y$4,$G$2:$G$4^{1,2}),1,1)*$A46*$A46+INDEX(LINEST(Y$2:Y$4,$G$2:$G$4^{1,2}),1,2)*$A46+INDEX(LINEST(Y$2:Y$4,$G$2:$G$4^{1,2}),1,3)&lt;Y45,Y45,INDEX(LINEST(Y$2:Y$4,$G$2:$G$4^{1,2}),1,1)*$A46*$A46+INDEX(LINEST(Y$2:Y$4,$G$2:$G$4^{1,2}),1,2)*$A46+INDEX(LINEST(Y$2:Y$4,$G$2:$G$4^{1,2}),1,3))</f>
        <v>23209300.382024527</v>
      </c>
      <c r="Z46" s="81">
        <f>IF(INDEX(LINEST(Z$2:Z$4,$G$2:$G$4^{1,2}),1,1)*$A46*$A46+INDEX(LINEST(Z$2:Z$4,$G$2:$G$4^{1,2}),1,2)*$A46+INDEX(LINEST(Z$2:Z$4,$G$2:$G$4^{1,2}),1,3)&lt;Z45,Z45,INDEX(LINEST(Z$2:Z$4,$G$2:$G$4^{1,2}),1,1)*$A46*$A46+INDEX(LINEST(Z$2:Z$4,$G$2:$G$4^{1,2}),1,2)*$A46+INDEX(LINEST(Z$2:Z$4,$G$2:$G$4^{1,2}),1,3))</f>
        <v>49223599.153911591</v>
      </c>
      <c r="AA46" s="81">
        <f>IF(INDEX(LINEST(AA$2:AA$4,$G$2:$G$4^{1,2}),1,1)*$A46*$A46+INDEX(LINEST(AA$2:AA$4,$G$2:$G$4^{1,2}),1,2)*$A46+INDEX(LINEST(AA$2:AA$4,$G$2:$G$4^{1,2}),1,3)&lt;AA45,AA45,INDEX(LINEST(AA$2:AA$4,$G$2:$G$4^{1,2}),1,1)*$A46*$A46+INDEX(LINEST(AA$2:AA$4,$G$2:$G$4^{1,2}),1,2)*$A46+INDEX(LINEST(AA$2:AA$4,$G$2:$G$4^{1,2}),1,3))</f>
        <v>255882051.68174362</v>
      </c>
      <c r="AB46" s="81">
        <f>IF(INDEX(LINEST(AB$2:AB$4,$G$2:$G$4^{1,2}),1,1)*$A46*$A46+INDEX(LINEST(AB$2:AB$4,$G$2:$G$4^{1,2}),1,2)*$A46+INDEX(LINEST(AB$2:AB$4,$G$2:$G$4^{1,2}),1,3)&lt;AB45,AB45,INDEX(LINEST(AB$2:AB$4,$G$2:$G$4^{1,2}),1,1)*$A46*$A46+INDEX(LINEST(AB$2:AB$4,$G$2:$G$4^{1,2}),1,2)*$A46+INDEX(LINEST(AB$2:AB$4,$G$2:$G$4^{1,2}),1,3))</f>
        <v>237417600.56262207</v>
      </c>
      <c r="AC46" s="148">
        <f>IF(INDEX(LINEST(AC$2:AC$4,$G$2:$G$4^{1,2}),1,1)*$A46*$A46+INDEX(LINEST(AC$2:AC$4,$G$2:$G$4^{1,2}),1,2)*$A46+INDEX(LINEST(AC$2:AC$4,$G$2:$G$4^{1,2}),1,3)&lt;AC45,AC45,INDEX(LINEST(AC$2:AC$4,$G$2:$G$4^{1,2}),1,1)*$A46*$A46+INDEX(LINEST(AC$2:AC$4,$G$2:$G$4^{1,2}),1,2)*$A46+INDEX(LINEST(AC$2:AC$4,$G$2:$G$4^{1,2}),1,3))</f>
        <v>5725815735.1496582</v>
      </c>
      <c r="AD46" s="84">
        <f t="shared" ref="AD46" si="221">AD$20+IFERROR((W46-W$20)/(W$45-W$20)*(AD$45-AD$20),0)</f>
        <v>1940531795.0660021</v>
      </c>
      <c r="AE46" s="85">
        <f t="shared" ref="AE46" si="222">AE$20+IFERROR((X46-X$20)/(X$45-X$20)*(AE$45-AE$20),0)</f>
        <v>479826897.17474699</v>
      </c>
      <c r="AF46" s="85">
        <f t="shared" ref="AF46" si="223">AF$20+IFERROR((Y46-Y$20)/(Y$45-Y$20)*(AF$45-AF$20),0)</f>
        <v>24764912.092738189</v>
      </c>
      <c r="AG46" s="85">
        <f t="shared" ref="AG46" si="224">AG$20+IFERROR((Z46-Z$20)/(Z$45-Z$20)*(AG$45-AG$20),0)</f>
        <v>47482594.067793101</v>
      </c>
      <c r="AH46" s="85">
        <f t="shared" ref="AH46" si="225">AH$20+IFERROR((AA46-AA$20)/(AA$45-AA$20)*(AH$45-AH$20),0)</f>
        <v>239724167.78546032</v>
      </c>
      <c r="AI46" s="85">
        <f t="shared" ref="AI46" si="226">AI$20+IFERROR((AB46-AB$20)/(AB$45-AB$20)*(AI$45-AI$20),0)</f>
        <v>174841729.54802492</v>
      </c>
      <c r="AJ46" s="82">
        <f t="shared" ref="AJ46" si="227">AJ$20+IFERROR((AC46-AC$20)/(AC$45-AC$20)*(AJ$45-AJ$20),0)</f>
        <v>5590922228.617692</v>
      </c>
      <c r="AK46" s="151">
        <f t="shared" ref="AK46:AQ46" si="228">AK20+IFERROR((W46-W20)/(W45-W20)*(AK45-AK20),0)</f>
        <v>1963922274.0715506</v>
      </c>
      <c r="AL46" s="85">
        <f t="shared" si="228"/>
        <v>482358738.18974584</v>
      </c>
      <c r="AM46" s="85">
        <f t="shared" si="228"/>
        <v>24690199.40291559</v>
      </c>
      <c r="AN46" s="85">
        <f t="shared" si="228"/>
        <v>47748934.956565507</v>
      </c>
      <c r="AO46" s="85">
        <f t="shared" si="228"/>
        <v>239014825.43873188</v>
      </c>
      <c r="AP46" s="85">
        <f t="shared" si="228"/>
        <v>166908177.07010919</v>
      </c>
      <c r="AQ46" s="85">
        <f t="shared" si="228"/>
        <v>5573907243.1259842</v>
      </c>
      <c r="AR46" s="79">
        <f t="shared" ref="AR46:AR49" si="229">AR45</f>
        <v>150367.95416664446</v>
      </c>
      <c r="AS46" s="80">
        <f t="shared" ref="AS46:AS49" si="230">AS45</f>
        <v>242878.68000001437</v>
      </c>
      <c r="AT46" s="80">
        <f t="shared" ref="AT46:AT49" si="231">AT45</f>
        <v>633615.29583332303</v>
      </c>
      <c r="AU46" s="80">
        <f t="shared" ref="AU46:AU49" si="232">AU45</f>
        <v>852682.43125000002</v>
      </c>
      <c r="AV46" s="80">
        <f t="shared" ref="AV46:AV49" si="233">AV45</f>
        <v>1305767.3877777848</v>
      </c>
      <c r="AW46" s="80">
        <f t="shared" ref="AW46:AW49" si="234">AW45</f>
        <v>269233.09166667698</v>
      </c>
      <c r="AX46" s="81">
        <f>IF(INDEX(LINEST(AX$2:AX$4,$G$2:$G$4^{1,2}),1,1)*$A46*$A46+INDEX(LINEST(AX$2:AX$4,$G$2:$G$4^{1,2}),1,2)*$A46+INDEX(LINEST(AX$2:AX$4,$G$2:$G$4^{1,2}),1,3)&lt;AX45,AX45,INDEX(LINEST(AX$2:AX$4,$G$2:$G$4^{1,2}),1,1)*$A46*$A46+INDEX(LINEST(AX$2:AX$4,$G$2:$G$4^{1,2}),1,2)*$A46+INDEX(LINEST(AX$2:AX$4,$G$2:$G$4^{1,2}),1,3))</f>
        <v>97505515.560714722</v>
      </c>
      <c r="AY46" s="79">
        <f>AY45</f>
        <v>167127.65208332223</v>
      </c>
      <c r="AZ46" s="80">
        <f t="shared" ref="AZ46:BD46" si="235">AZ45</f>
        <v>270226.80000002158</v>
      </c>
      <c r="BA46" s="80">
        <f t="shared" si="235"/>
        <v>633615.29583332303</v>
      </c>
      <c r="BB46" s="80">
        <f t="shared" si="235"/>
        <v>852682.43125000002</v>
      </c>
      <c r="BC46" s="80">
        <f t="shared" si="235"/>
        <v>1287714.5711111075</v>
      </c>
      <c r="BD46" s="80">
        <f t="shared" si="235"/>
        <v>269233.09166667698</v>
      </c>
      <c r="BE46" s="82">
        <f t="shared" si="111"/>
        <v>92563724.252759337</v>
      </c>
      <c r="BF46" s="79">
        <f>BF45</f>
        <v>167538.66041667777</v>
      </c>
      <c r="BG46" s="80">
        <f t="shared" ref="BG46:BK46" si="236">BG45</f>
        <v>272138.40000002162</v>
      </c>
      <c r="BH46" s="80">
        <f t="shared" si="236"/>
        <v>633615.29583332303</v>
      </c>
      <c r="BI46" s="80">
        <f t="shared" si="236"/>
        <v>852682.43125000002</v>
      </c>
      <c r="BJ46" s="80">
        <f t="shared" si="236"/>
        <v>1287714.5711111075</v>
      </c>
      <c r="BK46" s="80">
        <f t="shared" si="236"/>
        <v>269233.09166667698</v>
      </c>
      <c r="BL46" s="82">
        <f>BL20+IFERROR((AX46-AX20)/(AX45-AX20)*(BL45-BL20),0)</f>
        <v>92343699.845160708</v>
      </c>
      <c r="BM46" s="81">
        <f>IF(INDEX(LINEST(BM$2:BM$4,$G$2:$G$4^{1,2}),1,1)*$A46*$A46+INDEX(LINEST(BM$2:BM$4,$G$2:$G$4^{1,2}),1,2)*$A46+INDEX(LINEST(BM$2:BM$4,$G$2:$G$4^{1,2}),1,3)&lt;BM45,BM45,INDEX(LINEST(BM$2:BM$4,$G$2:$G$4^{1,2}),1,1)*$A46*$A46+INDEX(LINEST(BM$2:BM$4,$G$2:$G$4^{1,2}),1,2)*$A46+INDEX(LINEST(BM$2:BM$4,$G$2:$G$4^{1,2}),1,3))</f>
        <v>45613677.016094208</v>
      </c>
      <c r="BN46" s="81">
        <f>IF(INDEX(LINEST(BN$2:BN$4,$G$2:$G$4^{1,2}),1,1)*$A46*$A46+INDEX(LINEST(BN$2:BN$4,$G$2:$G$4^{1,2}),1,2)*$A46+INDEX(LINEST(BN$2:BN$4,$G$2:$G$4^{1,2}),1,3)&lt;BN45,BN45,INDEX(LINEST(BN$2:BN$4,$G$2:$G$4^{1,2}),1,1)*$A46*$A46+INDEX(LINEST(BN$2:BN$4,$G$2:$G$4^{1,2}),1,2)*$A46+INDEX(LINEST(BN$2:BN$4,$G$2:$G$4^{1,2}),1,3))</f>
        <v>27252314.537872314</v>
      </c>
      <c r="BO46" s="81">
        <f>IF(INDEX(LINEST(BO$2:BO$4,$G$2:$G$4^{1,2}),1,1)*$A46*$A46+INDEX(LINEST(BO$2:BO$4,$G$2:$G$4^{1,2}),1,2)*$A46+INDEX(LINEST(BO$2:BO$4,$G$2:$G$4^{1,2}),1,3)&lt;BO45,BO45,INDEX(LINEST(BO$2:BO$4,$G$2:$G$4^{1,2}),1,1)*$A46*$A46+INDEX(LINEST(BO$2:BO$4,$G$2:$G$4^{1,2}),1,2)*$A46+INDEX(LINEST(BO$2:BO$4,$G$2:$G$4^{1,2}),1,3))</f>
        <v>4204647.3811151087</v>
      </c>
      <c r="BP46" s="81">
        <f>IF(INDEX(LINEST(BP$2:BP$4,$G$2:$G$4^{1,2}),1,1)*$A46*$A46+INDEX(LINEST(BP$2:BP$4,$G$2:$G$4^{1,2}),1,2)*$A46+INDEX(LINEST(BP$2:BP$4,$G$2:$G$4^{1,2}),1,3)&lt;BP45,BP45,INDEX(LINEST(BP$2:BP$4,$G$2:$G$4^{1,2}),1,1)*$A46*$A46+INDEX(LINEST(BP$2:BP$4,$G$2:$G$4^{1,2}),1,2)*$A46+INDEX(LINEST(BP$2:BP$4,$G$2:$G$4^{1,2}),1,3))</f>
        <v>6650448.4362053871</v>
      </c>
      <c r="BQ46" s="81">
        <f>IF(INDEX(LINEST(BQ$2:BQ$4,$G$2:$G$4^{1,2}),1,1)*$A46*$A46+INDEX(LINEST(BQ$2:BQ$4,$G$2:$G$4^{1,2}),1,2)*$A46+INDEX(LINEST(BQ$2:BQ$4,$G$2:$G$4^{1,2}),1,3)&lt;BQ45,BQ45,INDEX(LINEST(BQ$2:BQ$4,$G$2:$G$4^{1,2}),1,1)*$A46*$A46+INDEX(LINEST(BQ$2:BQ$4,$G$2:$G$4^{1,2}),1,2)*$A46+INDEX(LINEST(BQ$2:BQ$4,$G$2:$G$4^{1,2}),1,3))</f>
        <v>24176935.194954395</v>
      </c>
      <c r="BR46" s="81">
        <f>IF(INDEX(LINEST(BR$2:BR$4,$G$2:$G$4^{1,2}),1,1)*$A46*$A46+INDEX(LINEST(BR$2:BR$4,$G$2:$G$4^{1,2}),1,2)*$A46+INDEX(LINEST(BR$2:BR$4,$G$2:$G$4^{1,2}),1,3)&lt;BR45,BR45,INDEX(LINEST(BR$2:BR$4,$G$2:$G$4^{1,2}),1,1)*$A46*$A46+INDEX(LINEST(BR$2:BR$4,$G$2:$G$4^{1,2}),1,2)*$A46+INDEX(LINEST(BR$2:BR$4,$G$2:$G$4^{1,2}),1,3))</f>
        <v>13468027.529657364</v>
      </c>
      <c r="BS46" s="81">
        <f>IF(INDEX(LINEST(BS$2:BS$4,$G$2:$G$4^{1,2}),1,1)*$A46*$A46+INDEX(LINEST(BS$2:BS$4,$G$2:$G$4^{1,2}),1,2)*$A46+INDEX(LINEST(BS$2:BS$4,$G$2:$G$4^{1,2}),1,3)&lt;BS45,BS45,INDEX(LINEST(BS$2:BS$4,$G$2:$G$4^{1,2}),1,1)*$A46*$A46+INDEX(LINEST(BS$2:BS$4,$G$2:$G$4^{1,2}),1,2)*$A46+INDEX(LINEST(BS$2:BS$4,$G$2:$G$4^{1,2}),1,3))</f>
        <v>126757170.22891235</v>
      </c>
      <c r="BT46" s="84">
        <f t="shared" ref="BT46:BT50" si="237">BT$20+IFERROR((BM46-BM$20)/(BM$45-BM$20)*(BT$45-BT$20),0)</f>
        <v>62568529.57695283</v>
      </c>
      <c r="BU46" s="85">
        <f t="shared" ref="BU46:BU50" si="238">BU$20+IFERROR((BN46-BN$20)/(BN$45-BN$20)*(BU$45-BU$20),0)</f>
        <v>28759366.148514338</v>
      </c>
      <c r="BV46" s="85">
        <f t="shared" ref="BV46:BV50" si="239">BV$20+IFERROR((BO46-BO$20)/(BO$45-BO$20)*(BV$45-BV$20),0)</f>
        <v>4307051.4058781266</v>
      </c>
      <c r="BW46" s="85">
        <f t="shared" ref="BW46:BW50" si="240">BW$20+IFERROR((BP46-BP$20)/(BP$45-BP$20)*(BW$45-BW$20),0)</f>
        <v>6193105.7927758796</v>
      </c>
      <c r="BX46" s="85">
        <f t="shared" ref="BX46:BX50" si="241">BX$20+IFERROR((BQ46-BQ$20)/(BQ$45-BQ$20)*(BX$45-BX$20),0)</f>
        <v>22461191.472120281</v>
      </c>
      <c r="BY46" s="85">
        <f t="shared" ref="BY46:BY50" si="242">BY$20+IFERROR((BR46-BR$20)/(BR$45-BR$20)*(BY$45-BY$20),0)</f>
        <v>10041731.278318366</v>
      </c>
      <c r="BZ46" s="82">
        <f t="shared" ref="BZ46:BZ50" si="243">BZ$20+IFERROR((BS46-BS$20)/(BS$45-BS$20)*(BZ$45-BZ$20),0)</f>
        <v>120332841.52858052</v>
      </c>
      <c r="CA46" s="151">
        <f t="shared" ref="CA46:CG46" si="244">CA20+IFERROR((BM46-BM20)/(BM45-BM20)*(CA45-CA20),0)</f>
        <v>62958853.092961684</v>
      </c>
      <c r="CB46" s="151">
        <f t="shared" si="244"/>
        <v>28932180.325685296</v>
      </c>
      <c r="CC46" s="85">
        <f t="shared" si="244"/>
        <v>4298867.329918649</v>
      </c>
      <c r="CD46" s="85">
        <f t="shared" si="244"/>
        <v>6261145.2988982555</v>
      </c>
      <c r="CE46" s="85">
        <f t="shared" si="244"/>
        <v>22507063.91398374</v>
      </c>
      <c r="CF46" s="85">
        <f t="shared" si="244"/>
        <v>9684674.965431042</v>
      </c>
      <c r="CG46" s="82">
        <f t="shared" si="244"/>
        <v>120046809.79870246</v>
      </c>
    </row>
    <row r="47" spans="1:85" x14ac:dyDescent="0.25">
      <c r="A47" s="98">
        <v>2055</v>
      </c>
      <c r="B47" s="79">
        <f t="shared" ref="B47:B49" si="245">B46</f>
        <v>13702787.002489064</v>
      </c>
      <c r="C47" s="80">
        <f t="shared" ref="C47:C49" si="246">C46</f>
        <v>12449222.018510176</v>
      </c>
      <c r="D47" s="80">
        <f t="shared" ref="D47:D49" si="247">D46</f>
        <v>12000637.351500001</v>
      </c>
      <c r="E47" s="80">
        <f t="shared" ref="E47:E49" si="248">E46</f>
        <v>20230966.324500002</v>
      </c>
      <c r="F47" s="80">
        <f t="shared" ref="F47:F49" si="249">F46</f>
        <v>44227664.434111491</v>
      </c>
      <c r="G47" s="80">
        <f t="shared" ref="G47:G49" si="250">G46</f>
        <v>11898904.284639079</v>
      </c>
      <c r="H47" s="81">
        <f>IF(INDEX(LINEST(H$2:H$4,$G$2:$G$4^{1,2}),1,1)*$A47*$A47+INDEX(LINEST(H$2:H$4,$G$2:$G$4^{1,2}),1,2)*$A47+INDEX(LINEST(H$2:H$4,$G$2:$G$4^{1,2}),1,3)&lt;H46,H46,INDEX(LINEST(H$2:H$4,$G$2:$G$4^{1,2}),1,1)*$A47*$A47+INDEX(LINEST(H$2:H$4,$G$2:$G$4^{1,2}),1,2)*$A47+INDEX(LINEST(H$2:H$4,$G$2:$G$4^{1,2}),1,3))</f>
        <v>4404704425.1557617</v>
      </c>
      <c r="I47" s="79">
        <f t="shared" ref="I47:I49" si="251">I46</f>
        <v>16407165.516249999</v>
      </c>
      <c r="J47" s="80">
        <f t="shared" si="211"/>
        <v>14574575.915999999</v>
      </c>
      <c r="K47" s="80">
        <f t="shared" si="212"/>
        <v>12000637.351500001</v>
      </c>
      <c r="L47" s="80">
        <f t="shared" si="213"/>
        <v>20230966.324500002</v>
      </c>
      <c r="M47" s="80">
        <f t="shared" si="214"/>
        <v>43329688.371999994</v>
      </c>
      <c r="N47" s="80">
        <f t="shared" si="215"/>
        <v>11898811.064999999</v>
      </c>
      <c r="O47" s="82">
        <f t="shared" ref="O47:O50" si="252">O$20+IFERROR((H47-H$20)/(H$45-H$20)*(O$45-O$20),0)</f>
        <v>4300814432.4668598</v>
      </c>
      <c r="P47" s="79">
        <f t="shared" ref="P47:P49" si="253">P46</f>
        <v>16527834.00825</v>
      </c>
      <c r="Q47" s="80">
        <f t="shared" si="216"/>
        <v>14681988.396000002</v>
      </c>
      <c r="R47" s="80">
        <f t="shared" si="217"/>
        <v>12000637.351500001</v>
      </c>
      <c r="S47" s="80">
        <f t="shared" si="218"/>
        <v>20230966.324500002</v>
      </c>
      <c r="T47" s="80">
        <f t="shared" si="219"/>
        <v>43329688.371999994</v>
      </c>
      <c r="U47" s="80">
        <f t="shared" si="220"/>
        <v>11898811.064999999</v>
      </c>
      <c r="V47" s="82">
        <f>V20+IFERROR((H47-H20)/(H45-H20)*(V45-V20),0)</f>
        <v>4287721166.3057523</v>
      </c>
      <c r="W47" s="81">
        <f>IF(INDEX(LINEST(W$2:W$4,$G$2:$G$4^{1,2}),1,1)*$A47*$A47+INDEX(LINEST(W$2:W$4,$G$2:$G$4^{1,2}),1,2)*$A47+INDEX(LINEST(W$2:W$4,$G$2:$G$4^{1,2}),1,3)&lt;W46,W46,INDEX(LINEST(W$2:W$4,$G$2:$G$4^{1,2}),1,1)*$A47*$A47+INDEX(LINEST(W$2:W$4,$G$2:$G$4^{1,2}),1,2)*$A47+INDEX(LINEST(W$2:W$4,$G$2:$G$4^{1,2}),1,3))</f>
        <v>1264890445.9736328</v>
      </c>
      <c r="X47" s="81">
        <f>IF(INDEX(LINEST(X$2:X$4,$G$2:$G$4^{1,2}),1,1)*$A47*$A47+INDEX(LINEST(X$2:X$4,$G$2:$G$4^{1,2}),1,2)*$A47+INDEX(LINEST(X$2:X$4,$G$2:$G$4^{1,2}),1,3)&lt;X46,X46,INDEX(LINEST(X$2:X$4,$G$2:$G$4^{1,2}),1,1)*$A47*$A47+INDEX(LINEST(X$2:X$4,$G$2:$G$4^{1,2}),1,2)*$A47+INDEX(LINEST(X$2:X$4,$G$2:$G$4^{1,2}),1,3))</f>
        <v>415758682.38040161</v>
      </c>
      <c r="Y47" s="81">
        <f>IF(INDEX(LINEST(Y$2:Y$4,$G$2:$G$4^{1,2}),1,1)*$A47*$A47+INDEX(LINEST(Y$2:Y$4,$G$2:$G$4^{1,2}),1,2)*$A47+INDEX(LINEST(Y$2:Y$4,$G$2:$G$4^{1,2}),1,3)&lt;Y46,Y46,INDEX(LINEST(Y$2:Y$4,$G$2:$G$4^{1,2}),1,1)*$A47*$A47+INDEX(LINEST(Y$2:Y$4,$G$2:$G$4^{1,2}),1,2)*$A47+INDEX(LINEST(Y$2:Y$4,$G$2:$G$4^{1,2}),1,3))</f>
        <v>23209618.352069855</v>
      </c>
      <c r="Z47" s="81">
        <f>IF(INDEX(LINEST(Z$2:Z$4,$G$2:$G$4^{1,2}),1,1)*$A47*$A47+INDEX(LINEST(Z$2:Z$4,$G$2:$G$4^{1,2}),1,2)*$A47+INDEX(LINEST(Z$2:Z$4,$G$2:$G$4^{1,2}),1,3)&lt;Z46,Z46,INDEX(LINEST(Z$2:Z$4,$G$2:$G$4^{1,2}),1,1)*$A47*$A47+INDEX(LINEST(Z$2:Z$4,$G$2:$G$4^{1,2}),1,2)*$A47+INDEX(LINEST(Z$2:Z$4,$G$2:$G$4^{1,2}),1,3))</f>
        <v>49226367.335700989</v>
      </c>
      <c r="AA47" s="81">
        <f>IF(INDEX(LINEST(AA$2:AA$4,$G$2:$G$4^{1,2}),1,1)*$A47*$A47+INDEX(LINEST(AA$2:AA$4,$G$2:$G$4^{1,2}),1,2)*$A47+INDEX(LINEST(AA$2:AA$4,$G$2:$G$4^{1,2}),1,3)&lt;AA46,AA46,INDEX(LINEST(AA$2:AA$4,$G$2:$G$4^{1,2}),1,1)*$A47*$A47+INDEX(LINEST(AA$2:AA$4,$G$2:$G$4^{1,2}),1,2)*$A47+INDEX(LINEST(AA$2:AA$4,$G$2:$G$4^{1,2}),1,3))</f>
        <v>255887626.25592041</v>
      </c>
      <c r="AB47" s="81">
        <f>IF(INDEX(LINEST(AB$2:AB$4,$G$2:$G$4^{1,2}),1,1)*$A47*$A47+INDEX(LINEST(AB$2:AB$4,$G$2:$G$4^{1,2}),1,2)*$A47+INDEX(LINEST(AB$2:AB$4,$G$2:$G$4^{1,2}),1,3)&lt;AB46,AB46,INDEX(LINEST(AB$2:AB$4,$G$2:$G$4^{1,2}),1,1)*$A47*$A47+INDEX(LINEST(AB$2:AB$4,$G$2:$G$4^{1,2}),1,2)*$A47+INDEX(LINEST(AB$2:AB$4,$G$2:$G$4^{1,2}),1,3))</f>
        <v>237437492.42840576</v>
      </c>
      <c r="AC47" s="148">
        <f>IF(INDEX(LINEST(AC$2:AC$4,$G$2:$G$4^{1,2}),1,1)*$A47*$A47+INDEX(LINEST(AC$2:AC$4,$G$2:$G$4^{1,2}),1,2)*$A47+INDEX(LINEST(AC$2:AC$4,$G$2:$G$4^{1,2}),1,3)&lt;AC46,AC46,INDEX(LINEST(AC$2:AC$4,$G$2:$G$4^{1,2}),1,1)*$A47*$A47+INDEX(LINEST(AC$2:AC$4,$G$2:$G$4^{1,2}),1,2)*$A47+INDEX(LINEST(AC$2:AC$4,$G$2:$G$4^{1,2}),1,3))</f>
        <v>5726115752.7028809</v>
      </c>
      <c r="AD47" s="84">
        <f t="shared" ref="AD47:AD50" si="254">AD$20+IFERROR((W47-W$20)/(W$45-W$20)*(AD$45-AD$20),0)</f>
        <v>1940985441.3867342</v>
      </c>
      <c r="AE47" s="85">
        <f t="shared" ref="AE47:AE50" si="255">AE$20+IFERROR((X47-X$20)/(X$45-X$20)*(AE$45-AE$20),0)</f>
        <v>479869790.68858445</v>
      </c>
      <c r="AF47" s="85">
        <f t="shared" ref="AF47:AF50" si="256">AF$20+IFERROR((Y47-Y$20)/(Y$45-Y$20)*(AF$45-AF$20),0)</f>
        <v>24766147.728959836</v>
      </c>
      <c r="AG47" s="85">
        <f t="shared" ref="AG47:AG50" si="257">AG$20+IFERROR((Z47-Z$20)/(Z$45-Z$20)*(AG$45-AG$20),0)</f>
        <v>47486545.47640343</v>
      </c>
      <c r="AH47" s="85">
        <f t="shared" ref="AH47:AH50" si="258">AH$20+IFERROR((AA47-AA$20)/(AA$45-AA$20)*(AH$45-AH$20),0)</f>
        <v>239737273.68973449</v>
      </c>
      <c r="AI47" s="85">
        <f t="shared" ref="AI47:AI50" si="259">AI$20+IFERROR((AB47-AB$20)/(AB$45-AB$20)*(AI$45-AI$20),0)</f>
        <v>174881675.86722416</v>
      </c>
      <c r="AJ47" s="82">
        <f t="shared" ref="AJ47:AJ50" si="260">AJ$20+IFERROR((AC47-AC$20)/(AC$45-AC$20)*(AJ$45-AJ$20),0)</f>
        <v>5591058762.2070961</v>
      </c>
      <c r="AK47" s="151">
        <f t="shared" ref="AK47:AQ47" si="261">AK20+IFERROR((W47-W20)/(W45-W20)*(AK45-AK20),0)</f>
        <v>1964379410.4236476</v>
      </c>
      <c r="AL47" s="85">
        <f t="shared" si="261"/>
        <v>482401092.72588342</v>
      </c>
      <c r="AM47" s="85">
        <f t="shared" si="261"/>
        <v>24691464.391421355</v>
      </c>
      <c r="AN47" s="85">
        <f t="shared" si="261"/>
        <v>47752879.042746007</v>
      </c>
      <c r="AO47" s="85">
        <f t="shared" si="261"/>
        <v>239028369.46592918</v>
      </c>
      <c r="AP47" s="85">
        <f t="shared" si="261"/>
        <v>166950104.58097985</v>
      </c>
      <c r="AQ47" s="85">
        <f t="shared" si="261"/>
        <v>5574037516.1976471</v>
      </c>
      <c r="AR47" s="79">
        <f t="shared" si="229"/>
        <v>150367.95416664446</v>
      </c>
      <c r="AS47" s="80">
        <f t="shared" si="230"/>
        <v>242878.68000001437</v>
      </c>
      <c r="AT47" s="80">
        <f t="shared" si="231"/>
        <v>633615.29583332303</v>
      </c>
      <c r="AU47" s="80">
        <f t="shared" si="232"/>
        <v>852682.43125000002</v>
      </c>
      <c r="AV47" s="80">
        <f t="shared" si="233"/>
        <v>1305767.3877777848</v>
      </c>
      <c r="AW47" s="80">
        <f t="shared" si="234"/>
        <v>269233.09166667698</v>
      </c>
      <c r="AX47" s="81">
        <f>IF(INDEX(LINEST(AX$2:AX$4,$G$2:$G$4^{1,2}),1,1)*$A47*$A47+INDEX(LINEST(AX$2:AX$4,$G$2:$G$4^{1,2}),1,2)*$A47+INDEX(LINEST(AX$2:AX$4,$G$2:$G$4^{1,2}),1,3)&lt;AX46,AX46,INDEX(LINEST(AX$2:AX$4,$G$2:$G$4^{1,2}),1,1)*$A47*$A47+INDEX(LINEST(AX$2:AX$4,$G$2:$G$4^{1,2}),1,2)*$A47+INDEX(LINEST(AX$2:AX$4,$G$2:$G$4^{1,2}),1,3))</f>
        <v>97513308.07724762</v>
      </c>
      <c r="AY47" s="79">
        <f t="shared" ref="AY47:AY49" si="262">AY46</f>
        <v>167127.65208332223</v>
      </c>
      <c r="AZ47" s="80">
        <f t="shared" ref="AZ47:AZ49" si="263">AZ46</f>
        <v>270226.80000002158</v>
      </c>
      <c r="BA47" s="80">
        <f t="shared" ref="BA47:BA49" si="264">BA46</f>
        <v>633615.29583332303</v>
      </c>
      <c r="BB47" s="80">
        <f t="shared" ref="BB47:BB49" si="265">BB46</f>
        <v>852682.43125000002</v>
      </c>
      <c r="BC47" s="80">
        <f t="shared" ref="BC47:BC49" si="266">BC46</f>
        <v>1287714.5711111075</v>
      </c>
      <c r="BD47" s="80">
        <f t="shared" ref="BD47:BD49" si="267">BD46</f>
        <v>269233.09166667698</v>
      </c>
      <c r="BE47" s="82">
        <f t="shared" si="111"/>
        <v>92566798.861767694</v>
      </c>
      <c r="BF47" s="79">
        <f t="shared" ref="BF47:BF49" si="268">BF46</f>
        <v>167538.66041667777</v>
      </c>
      <c r="BG47" s="80">
        <f t="shared" ref="BG47:BG49" si="269">BG46</f>
        <v>272138.40000002162</v>
      </c>
      <c r="BH47" s="80">
        <f t="shared" ref="BH47:BH49" si="270">BH46</f>
        <v>633615.29583332303</v>
      </c>
      <c r="BI47" s="80">
        <f t="shared" ref="BI47:BI49" si="271">BI46</f>
        <v>852682.43125000002</v>
      </c>
      <c r="BJ47" s="80">
        <f t="shared" ref="BJ47:BJ49" si="272">BJ46</f>
        <v>1287714.5711111075</v>
      </c>
      <c r="BK47" s="80">
        <f t="shared" ref="BK47:BK49" si="273">BK46</f>
        <v>269233.09166667698</v>
      </c>
      <c r="BL47" s="82">
        <f>BL20+IFERROR((AX47-AX20)/(AX45-AX20)*(BL45-BL20),0)</f>
        <v>92346698.475175843</v>
      </c>
      <c r="BM47" s="81">
        <f>IF(INDEX(LINEST(BM$2:BM$4,$G$2:$G$4^{1,2}),1,1)*$A47*$A47+INDEX(LINEST(BM$2:BM$4,$G$2:$G$4^{1,2}),1,2)*$A47+INDEX(LINEST(BM$2:BM$4,$G$2:$G$4^{1,2}),1,3)&lt;BM46,BM46,INDEX(LINEST(BM$2:BM$4,$G$2:$G$4^{1,2}),1,1)*$A47*$A47+INDEX(LINEST(BM$2:BM$4,$G$2:$G$4^{1,2}),1,2)*$A47+INDEX(LINEST(BM$2:BM$4,$G$2:$G$4^{1,2}),1,3))</f>
        <v>45618769.295448303</v>
      </c>
      <c r="BN47" s="81">
        <f>IF(INDEX(LINEST(BN$2:BN$4,$G$2:$G$4^{1,2}),1,1)*$A47*$A47+INDEX(LINEST(BN$2:BN$4,$G$2:$G$4^{1,2}),1,2)*$A47+INDEX(LINEST(BN$2:BN$4,$G$2:$G$4^{1,2}),1,3)&lt;BN46,BN46,INDEX(LINEST(BN$2:BN$4,$G$2:$G$4^{1,2}),1,1)*$A47*$A47+INDEX(LINEST(BN$2:BN$4,$G$2:$G$4^{1,2}),1,2)*$A47+INDEX(LINEST(BN$2:BN$4,$G$2:$G$4^{1,2}),1,3))</f>
        <v>27255175.107200623</v>
      </c>
      <c r="BO47" s="81">
        <f>IF(INDEX(LINEST(BO$2:BO$4,$G$2:$G$4^{1,2}),1,1)*$A47*$A47+INDEX(LINEST(BO$2:BO$4,$G$2:$G$4^{1,2}),1,2)*$A47+INDEX(LINEST(BO$2:BO$4,$G$2:$G$4^{1,2}),1,3)&lt;BO46,BO46,INDEX(LINEST(BO$2:BO$4,$G$2:$G$4^{1,2}),1,1)*$A47*$A47+INDEX(LINEST(BO$2:BO$4,$G$2:$G$4^{1,2}),1,2)*$A47+INDEX(LINEST(BO$2:BO$4,$G$2:$G$4^{1,2}),1,3))</f>
        <v>4204695.4486455619</v>
      </c>
      <c r="BP47" s="81">
        <f>IF(INDEX(LINEST(BP$2:BP$4,$G$2:$G$4^{1,2}),1,1)*$A47*$A47+INDEX(LINEST(BP$2:BP$4,$G$2:$G$4^{1,2}),1,2)*$A47+INDEX(LINEST(BP$2:BP$4,$G$2:$G$4^{1,2}),1,3)&lt;BP46,BP46,INDEX(LINEST(BP$2:BP$4,$G$2:$G$4^{1,2}),1,1)*$A47*$A47+INDEX(LINEST(BP$2:BP$4,$G$2:$G$4^{1,2}),1,2)*$A47+INDEX(LINEST(BP$2:BP$4,$G$2:$G$4^{1,2}),1,3))</f>
        <v>6650673.1049859524</v>
      </c>
      <c r="BQ47" s="81">
        <f>IF(INDEX(LINEST(BQ$2:BQ$4,$G$2:$G$4^{1,2}),1,1)*$A47*$A47+INDEX(LINEST(BQ$2:BQ$4,$G$2:$G$4^{1,2}),1,2)*$A47+INDEX(LINEST(BQ$2:BQ$4,$G$2:$G$4^{1,2}),1,3)&lt;BQ46,BQ46,INDEX(LINEST(BQ$2:BQ$4,$G$2:$G$4^{1,2}),1,1)*$A47*$A47+INDEX(LINEST(BQ$2:BQ$4,$G$2:$G$4^{1,2}),1,2)*$A47+INDEX(LINEST(BQ$2:BQ$4,$G$2:$G$4^{1,2}),1,3))</f>
        <v>24177279.832542658</v>
      </c>
      <c r="BR47" s="81">
        <f>IF(INDEX(LINEST(BR$2:BR$4,$G$2:$G$4^{1,2}),1,1)*$A47*$A47+INDEX(LINEST(BR$2:BR$4,$G$2:$G$4^{1,2}),1,2)*$A47+INDEX(LINEST(BR$2:BR$4,$G$2:$G$4^{1,2}),1,3)&lt;BR46,BR46,INDEX(LINEST(BR$2:BR$4,$G$2:$G$4^{1,2}),1,1)*$A47*$A47+INDEX(LINEST(BR$2:BR$4,$G$2:$G$4^{1,2}),1,2)*$A47+INDEX(LINEST(BR$2:BR$4,$G$2:$G$4^{1,2}),1,3))</f>
        <v>13468998.624136925</v>
      </c>
      <c r="BS47" s="81">
        <f>IF(INDEX(LINEST(BS$2:BS$4,$G$2:$G$4^{1,2}),1,1)*$A47*$A47+INDEX(LINEST(BS$2:BS$4,$G$2:$G$4^{1,2}),1,2)*$A47+INDEX(LINEST(BS$2:BS$4,$G$2:$G$4^{1,2}),1,3)&lt;BS46,BS46,INDEX(LINEST(BS$2:BS$4,$G$2:$G$4^{1,2}),1,1)*$A47*$A47+INDEX(LINEST(BS$2:BS$4,$G$2:$G$4^{1,2}),1,2)*$A47+INDEX(LINEST(BS$2:BS$4,$G$2:$G$4^{1,2}),1,3))</f>
        <v>126767300.50041962</v>
      </c>
      <c r="BT47" s="84">
        <f t="shared" si="237"/>
        <v>62580778.721027821</v>
      </c>
      <c r="BU47" s="85">
        <f t="shared" si="238"/>
        <v>28761354.110419355</v>
      </c>
      <c r="BV47" s="85">
        <f t="shared" si="239"/>
        <v>4307134.4656819571</v>
      </c>
      <c r="BW47" s="85">
        <f t="shared" si="240"/>
        <v>6193322.5214959029</v>
      </c>
      <c r="BX47" s="85">
        <f t="shared" si="241"/>
        <v>22461539.525255997</v>
      </c>
      <c r="BY47" s="85">
        <f t="shared" si="242"/>
        <v>10043581.423858009</v>
      </c>
      <c r="BZ47" s="82">
        <f t="shared" si="243"/>
        <v>120336838.52029708</v>
      </c>
      <c r="CA47" s="151">
        <f t="shared" ref="CA47:CG47" si="274">CA20+IFERROR((BM47-BM20)/(BM45-BM20)*(CA45-CA20),0)</f>
        <v>62971102.227364331</v>
      </c>
      <c r="CB47" s="85">
        <f t="shared" si="274"/>
        <v>28934141.875446826</v>
      </c>
      <c r="CC47" s="85">
        <f t="shared" si="274"/>
        <v>4298956.4079230791</v>
      </c>
      <c r="CD47" s="85">
        <f t="shared" si="274"/>
        <v>6261358.0610020179</v>
      </c>
      <c r="CE47" s="85">
        <f t="shared" si="274"/>
        <v>22507433.854491565</v>
      </c>
      <c r="CF47" s="85">
        <f t="shared" si="274"/>
        <v>9686658.0987905916</v>
      </c>
      <c r="CG47" s="82">
        <f t="shared" si="274"/>
        <v>120050708.01772772</v>
      </c>
    </row>
    <row r="48" spans="1:85" x14ac:dyDescent="0.25">
      <c r="A48" s="98">
        <v>2056</v>
      </c>
      <c r="B48" s="79">
        <f t="shared" si="245"/>
        <v>13702787.002489064</v>
      </c>
      <c r="C48" s="80">
        <f t="shared" si="246"/>
        <v>12449222.018510176</v>
      </c>
      <c r="D48" s="80">
        <f t="shared" si="247"/>
        <v>12000637.351500001</v>
      </c>
      <c r="E48" s="80">
        <f t="shared" si="248"/>
        <v>20230966.324500002</v>
      </c>
      <c r="F48" s="80">
        <f t="shared" si="249"/>
        <v>44227664.434111491</v>
      </c>
      <c r="G48" s="80">
        <f t="shared" si="250"/>
        <v>11898904.284639079</v>
      </c>
      <c r="H48" s="81">
        <f>IF(INDEX(LINEST(H$2:H$4,$G$2:$G$4^{1,2}),1,1)*$A48*$A48+INDEX(LINEST(H$2:H$4,$G$2:$G$4^{1,2}),1,2)*$A48+INDEX(LINEST(H$2:H$4,$G$2:$G$4^{1,2}),1,3)&lt;H47,H47,INDEX(LINEST(H$2:H$4,$G$2:$G$4^{1,2}),1,1)*$A48*$A48+INDEX(LINEST(H$2:H$4,$G$2:$G$4^{1,2}),1,2)*$A48+INDEX(LINEST(H$2:H$4,$G$2:$G$4^{1,2}),1,3))</f>
        <v>4404704425.1557617</v>
      </c>
      <c r="I48" s="79">
        <f t="shared" si="251"/>
        <v>16407165.516249999</v>
      </c>
      <c r="J48" s="80">
        <f t="shared" si="211"/>
        <v>14574575.915999999</v>
      </c>
      <c r="K48" s="80">
        <f t="shared" si="212"/>
        <v>12000637.351500001</v>
      </c>
      <c r="L48" s="80">
        <f t="shared" si="213"/>
        <v>20230966.324500002</v>
      </c>
      <c r="M48" s="80">
        <f t="shared" si="214"/>
        <v>43329688.371999994</v>
      </c>
      <c r="N48" s="80">
        <f t="shared" si="215"/>
        <v>11898811.064999999</v>
      </c>
      <c r="O48" s="82">
        <f t="shared" si="252"/>
        <v>4300814432.4668598</v>
      </c>
      <c r="P48" s="79">
        <f t="shared" si="253"/>
        <v>16527834.00825</v>
      </c>
      <c r="Q48" s="80">
        <f t="shared" si="216"/>
        <v>14681988.396000002</v>
      </c>
      <c r="R48" s="80">
        <f t="shared" si="217"/>
        <v>12000637.351500001</v>
      </c>
      <c r="S48" s="80">
        <f t="shared" si="218"/>
        <v>20230966.324500002</v>
      </c>
      <c r="T48" s="80">
        <f t="shared" si="219"/>
        <v>43329688.371999994</v>
      </c>
      <c r="U48" s="80">
        <f t="shared" si="220"/>
        <v>11898811.064999999</v>
      </c>
      <c r="V48" s="82">
        <f>V20+IFERROR((H48-H20)/(H45-H20)*(V45-V20),0)</f>
        <v>4287721166.3057523</v>
      </c>
      <c r="W48" s="81">
        <f>IF(INDEX(LINEST(W$2:W$4,$G$2:$G$4^{1,2}),1,1)*$A48*$A48+INDEX(LINEST(W$2:W$4,$G$2:$G$4^{1,2}),1,2)*$A48+INDEX(LINEST(W$2:W$4,$G$2:$G$4^{1,2}),1,3)&lt;W47,W47,INDEX(LINEST(W$2:W$4,$G$2:$G$4^{1,2}),1,1)*$A48*$A48+INDEX(LINEST(W$2:W$4,$G$2:$G$4^{1,2}),1,2)*$A48+INDEX(LINEST(W$2:W$4,$G$2:$G$4^{1,2}),1,3))</f>
        <v>1264890445.9736328</v>
      </c>
      <c r="X48" s="81">
        <f>IF(INDEX(LINEST(X$2:X$4,$G$2:$G$4^{1,2}),1,1)*$A48*$A48+INDEX(LINEST(X$2:X$4,$G$2:$G$4^{1,2}),1,2)*$A48+INDEX(LINEST(X$2:X$4,$G$2:$G$4^{1,2}),1,3)&lt;X47,X47,INDEX(LINEST(X$2:X$4,$G$2:$G$4^{1,2}),1,1)*$A48*$A48+INDEX(LINEST(X$2:X$4,$G$2:$G$4^{1,2}),1,2)*$A48+INDEX(LINEST(X$2:X$4,$G$2:$G$4^{1,2}),1,3))</f>
        <v>415758682.38040161</v>
      </c>
      <c r="Y48" s="81">
        <f>IF(INDEX(LINEST(Y$2:Y$4,$G$2:$G$4^{1,2}),1,1)*$A48*$A48+INDEX(LINEST(Y$2:Y$4,$G$2:$G$4^{1,2}),1,2)*$A48+INDEX(LINEST(Y$2:Y$4,$G$2:$G$4^{1,2}),1,3)&lt;Y47,Y47,INDEX(LINEST(Y$2:Y$4,$G$2:$G$4^{1,2}),1,1)*$A48*$A48+INDEX(LINEST(Y$2:Y$4,$G$2:$G$4^{1,2}),1,2)*$A48+INDEX(LINEST(Y$2:Y$4,$G$2:$G$4^{1,2}),1,3))</f>
        <v>23209618.352069855</v>
      </c>
      <c r="Z48" s="81">
        <f>IF(INDEX(LINEST(Z$2:Z$4,$G$2:$G$4^{1,2}),1,1)*$A48*$A48+INDEX(LINEST(Z$2:Z$4,$G$2:$G$4^{1,2}),1,2)*$A48+INDEX(LINEST(Z$2:Z$4,$G$2:$G$4^{1,2}),1,3)&lt;Z47,Z47,INDEX(LINEST(Z$2:Z$4,$G$2:$G$4^{1,2}),1,1)*$A48*$A48+INDEX(LINEST(Z$2:Z$4,$G$2:$G$4^{1,2}),1,2)*$A48+INDEX(LINEST(Z$2:Z$4,$G$2:$G$4^{1,2}),1,3))</f>
        <v>49226367.335700989</v>
      </c>
      <c r="AA48" s="81">
        <f>IF(INDEX(LINEST(AA$2:AA$4,$G$2:$G$4^{1,2}),1,1)*$A48*$A48+INDEX(LINEST(AA$2:AA$4,$G$2:$G$4^{1,2}),1,2)*$A48+INDEX(LINEST(AA$2:AA$4,$G$2:$G$4^{1,2}),1,3)&lt;AA47,AA47,INDEX(LINEST(AA$2:AA$4,$G$2:$G$4^{1,2}),1,1)*$A48*$A48+INDEX(LINEST(AA$2:AA$4,$G$2:$G$4^{1,2}),1,2)*$A48+INDEX(LINEST(AA$2:AA$4,$G$2:$G$4^{1,2}),1,3))</f>
        <v>255887626.25592041</v>
      </c>
      <c r="AB48" s="81">
        <f>IF(INDEX(LINEST(AB$2:AB$4,$G$2:$G$4^{1,2}),1,1)*$A48*$A48+INDEX(LINEST(AB$2:AB$4,$G$2:$G$4^{1,2}),1,2)*$A48+INDEX(LINEST(AB$2:AB$4,$G$2:$G$4^{1,2}),1,3)&lt;AB47,AB47,INDEX(LINEST(AB$2:AB$4,$G$2:$G$4^{1,2}),1,1)*$A48*$A48+INDEX(LINEST(AB$2:AB$4,$G$2:$G$4^{1,2}),1,2)*$A48+INDEX(LINEST(AB$2:AB$4,$G$2:$G$4^{1,2}),1,3))</f>
        <v>237437492.42840576</v>
      </c>
      <c r="AC48" s="148">
        <f>IF(INDEX(LINEST(AC$2:AC$4,$G$2:$G$4^{1,2}),1,1)*$A48*$A48+INDEX(LINEST(AC$2:AC$4,$G$2:$G$4^{1,2}),1,2)*$A48+INDEX(LINEST(AC$2:AC$4,$G$2:$G$4^{1,2}),1,3)&lt;AC47,AC47,INDEX(LINEST(AC$2:AC$4,$G$2:$G$4^{1,2}),1,1)*$A48*$A48+INDEX(LINEST(AC$2:AC$4,$G$2:$G$4^{1,2}),1,2)*$A48+INDEX(LINEST(AC$2:AC$4,$G$2:$G$4^{1,2}),1,3))</f>
        <v>5726115752.7028809</v>
      </c>
      <c r="AD48" s="84">
        <f t="shared" si="254"/>
        <v>1940985441.3867342</v>
      </c>
      <c r="AE48" s="85">
        <f t="shared" si="255"/>
        <v>479869790.68858445</v>
      </c>
      <c r="AF48" s="85">
        <f t="shared" si="256"/>
        <v>24766147.728959836</v>
      </c>
      <c r="AG48" s="85">
        <f t="shared" si="257"/>
        <v>47486545.47640343</v>
      </c>
      <c r="AH48" s="85">
        <f t="shared" si="258"/>
        <v>239737273.68973449</v>
      </c>
      <c r="AI48" s="85">
        <f t="shared" si="259"/>
        <v>174881675.86722416</v>
      </c>
      <c r="AJ48" s="82">
        <f t="shared" si="260"/>
        <v>5591058762.2070961</v>
      </c>
      <c r="AK48" s="151">
        <f t="shared" ref="AK48:AQ48" si="275">AK20+IFERROR((W48-W20)/(W45-W20)*(AK45-AK20),0)</f>
        <v>1964379410.4236476</v>
      </c>
      <c r="AL48" s="85">
        <f t="shared" si="275"/>
        <v>482401092.72588342</v>
      </c>
      <c r="AM48" s="85">
        <f t="shared" si="275"/>
        <v>24691464.391421355</v>
      </c>
      <c r="AN48" s="85">
        <f t="shared" si="275"/>
        <v>47752879.042746007</v>
      </c>
      <c r="AO48" s="85">
        <f t="shared" si="275"/>
        <v>239028369.46592918</v>
      </c>
      <c r="AP48" s="85">
        <f t="shared" si="275"/>
        <v>166950104.58097985</v>
      </c>
      <c r="AQ48" s="85">
        <f t="shared" si="275"/>
        <v>5574037516.1976471</v>
      </c>
      <c r="AR48" s="79">
        <f t="shared" si="229"/>
        <v>150367.95416664446</v>
      </c>
      <c r="AS48" s="80">
        <f t="shared" si="230"/>
        <v>242878.68000001437</v>
      </c>
      <c r="AT48" s="80">
        <f t="shared" si="231"/>
        <v>633615.29583332303</v>
      </c>
      <c r="AU48" s="80">
        <f t="shared" si="232"/>
        <v>852682.43125000002</v>
      </c>
      <c r="AV48" s="80">
        <f t="shared" si="233"/>
        <v>1305767.3877777848</v>
      </c>
      <c r="AW48" s="80">
        <f t="shared" si="234"/>
        <v>269233.09166667698</v>
      </c>
      <c r="AX48" s="81">
        <f>IF(INDEX(LINEST(AX$2:AX$4,$G$2:$G$4^{1,2}),1,1)*$A48*$A48+INDEX(LINEST(AX$2:AX$4,$G$2:$G$4^{1,2}),1,2)*$A48+INDEX(LINEST(AX$2:AX$4,$G$2:$G$4^{1,2}),1,3)&lt;AX47,AX47,INDEX(LINEST(AX$2:AX$4,$G$2:$G$4^{1,2}),1,1)*$A48*$A48+INDEX(LINEST(AX$2:AX$4,$G$2:$G$4^{1,2}),1,2)*$A48+INDEX(LINEST(AX$2:AX$4,$G$2:$G$4^{1,2}),1,3))</f>
        <v>97513308.07724762</v>
      </c>
      <c r="AY48" s="79">
        <f t="shared" si="262"/>
        <v>167127.65208332223</v>
      </c>
      <c r="AZ48" s="80">
        <f t="shared" si="263"/>
        <v>270226.80000002158</v>
      </c>
      <c r="BA48" s="80">
        <f t="shared" si="264"/>
        <v>633615.29583332303</v>
      </c>
      <c r="BB48" s="80">
        <f t="shared" si="265"/>
        <v>852682.43125000002</v>
      </c>
      <c r="BC48" s="80">
        <f t="shared" si="266"/>
        <v>1287714.5711111075</v>
      </c>
      <c r="BD48" s="80">
        <f t="shared" si="267"/>
        <v>269233.09166667698</v>
      </c>
      <c r="BE48" s="82">
        <f t="shared" si="111"/>
        <v>92566798.861767694</v>
      </c>
      <c r="BF48" s="79">
        <f t="shared" si="268"/>
        <v>167538.66041667777</v>
      </c>
      <c r="BG48" s="80">
        <f t="shared" si="269"/>
        <v>272138.40000002162</v>
      </c>
      <c r="BH48" s="80">
        <f t="shared" si="270"/>
        <v>633615.29583332303</v>
      </c>
      <c r="BI48" s="80">
        <f t="shared" si="271"/>
        <v>852682.43125000002</v>
      </c>
      <c r="BJ48" s="80">
        <f t="shared" si="272"/>
        <v>1287714.5711111075</v>
      </c>
      <c r="BK48" s="80">
        <f t="shared" si="273"/>
        <v>269233.09166667698</v>
      </c>
      <c r="BL48" s="82">
        <f>BL20+IFERROR((AX48-AX20)/(AX45-AX20)*(BL45-BL20),0)</f>
        <v>92346698.475175843</v>
      </c>
      <c r="BM48" s="81">
        <f>IF(INDEX(LINEST(BM$2:BM$4,$G$2:$G$4^{1,2}),1,1)*$A48*$A48+INDEX(LINEST(BM$2:BM$4,$G$2:$G$4^{1,2}),1,2)*$A48+INDEX(LINEST(BM$2:BM$4,$G$2:$G$4^{1,2}),1,3)&lt;BM47,BM47,INDEX(LINEST(BM$2:BM$4,$G$2:$G$4^{1,2}),1,1)*$A48*$A48+INDEX(LINEST(BM$2:BM$4,$G$2:$G$4^{1,2}),1,2)*$A48+INDEX(LINEST(BM$2:BM$4,$G$2:$G$4^{1,2}),1,3))</f>
        <v>45618769.295448303</v>
      </c>
      <c r="BN48" s="81">
        <f>IF(INDEX(LINEST(BN$2:BN$4,$G$2:$G$4^{1,2}),1,1)*$A48*$A48+INDEX(LINEST(BN$2:BN$4,$G$2:$G$4^{1,2}),1,2)*$A48+INDEX(LINEST(BN$2:BN$4,$G$2:$G$4^{1,2}),1,3)&lt;BN47,BN47,INDEX(LINEST(BN$2:BN$4,$G$2:$G$4^{1,2}),1,1)*$A48*$A48+INDEX(LINEST(BN$2:BN$4,$G$2:$G$4^{1,2}),1,2)*$A48+INDEX(LINEST(BN$2:BN$4,$G$2:$G$4^{1,2}),1,3))</f>
        <v>27255175.107200623</v>
      </c>
      <c r="BO48" s="81">
        <f>IF(INDEX(LINEST(BO$2:BO$4,$G$2:$G$4^{1,2}),1,1)*$A48*$A48+INDEX(LINEST(BO$2:BO$4,$G$2:$G$4^{1,2}),1,2)*$A48+INDEX(LINEST(BO$2:BO$4,$G$2:$G$4^{1,2}),1,3)&lt;BO47,BO47,INDEX(LINEST(BO$2:BO$4,$G$2:$G$4^{1,2}),1,1)*$A48*$A48+INDEX(LINEST(BO$2:BO$4,$G$2:$G$4^{1,2}),1,2)*$A48+INDEX(LINEST(BO$2:BO$4,$G$2:$G$4^{1,2}),1,3))</f>
        <v>4204695.4486455619</v>
      </c>
      <c r="BP48" s="81">
        <f>IF(INDEX(LINEST(BP$2:BP$4,$G$2:$G$4^{1,2}),1,1)*$A48*$A48+INDEX(LINEST(BP$2:BP$4,$G$2:$G$4^{1,2}),1,2)*$A48+INDEX(LINEST(BP$2:BP$4,$G$2:$G$4^{1,2}),1,3)&lt;BP47,BP47,INDEX(LINEST(BP$2:BP$4,$G$2:$G$4^{1,2}),1,1)*$A48*$A48+INDEX(LINEST(BP$2:BP$4,$G$2:$G$4^{1,2}),1,2)*$A48+INDEX(LINEST(BP$2:BP$4,$G$2:$G$4^{1,2}),1,3))</f>
        <v>6650673.1049859524</v>
      </c>
      <c r="BQ48" s="81">
        <f>IF(INDEX(LINEST(BQ$2:BQ$4,$G$2:$G$4^{1,2}),1,1)*$A48*$A48+INDEX(LINEST(BQ$2:BQ$4,$G$2:$G$4^{1,2}),1,2)*$A48+INDEX(LINEST(BQ$2:BQ$4,$G$2:$G$4^{1,2}),1,3)&lt;BQ47,BQ47,INDEX(LINEST(BQ$2:BQ$4,$G$2:$G$4^{1,2}),1,1)*$A48*$A48+INDEX(LINEST(BQ$2:BQ$4,$G$2:$G$4^{1,2}),1,2)*$A48+INDEX(LINEST(BQ$2:BQ$4,$G$2:$G$4^{1,2}),1,3))</f>
        <v>24177279.832542658</v>
      </c>
      <c r="BR48" s="81">
        <f>IF(INDEX(LINEST(BR$2:BR$4,$G$2:$G$4^{1,2}),1,1)*$A48*$A48+INDEX(LINEST(BR$2:BR$4,$G$2:$G$4^{1,2}),1,2)*$A48+INDEX(LINEST(BR$2:BR$4,$G$2:$G$4^{1,2}),1,3)&lt;BR47,BR47,INDEX(LINEST(BR$2:BR$4,$G$2:$G$4^{1,2}),1,1)*$A48*$A48+INDEX(LINEST(BR$2:BR$4,$G$2:$G$4^{1,2}),1,2)*$A48+INDEX(LINEST(BR$2:BR$4,$G$2:$G$4^{1,2}),1,3))</f>
        <v>13468998.624136925</v>
      </c>
      <c r="BS48" s="81">
        <f>IF(INDEX(LINEST(BS$2:BS$4,$G$2:$G$4^{1,2}),1,1)*$A48*$A48+INDEX(LINEST(BS$2:BS$4,$G$2:$G$4^{1,2}),1,2)*$A48+INDEX(LINEST(BS$2:BS$4,$G$2:$G$4^{1,2}),1,3)&lt;BS47,BS47,INDEX(LINEST(BS$2:BS$4,$G$2:$G$4^{1,2}),1,1)*$A48*$A48+INDEX(LINEST(BS$2:BS$4,$G$2:$G$4^{1,2}),1,2)*$A48+INDEX(LINEST(BS$2:BS$4,$G$2:$G$4^{1,2}),1,3))</f>
        <v>126767300.50041962</v>
      </c>
      <c r="BT48" s="84">
        <f t="shared" si="237"/>
        <v>62580778.721027821</v>
      </c>
      <c r="BU48" s="85">
        <f t="shared" si="238"/>
        <v>28761354.110419355</v>
      </c>
      <c r="BV48" s="85">
        <f t="shared" si="239"/>
        <v>4307134.4656819571</v>
      </c>
      <c r="BW48" s="85">
        <f t="shared" si="240"/>
        <v>6193322.5214959029</v>
      </c>
      <c r="BX48" s="85">
        <f t="shared" si="241"/>
        <v>22461539.525255997</v>
      </c>
      <c r="BY48" s="85">
        <f t="shared" si="242"/>
        <v>10043581.423858009</v>
      </c>
      <c r="BZ48" s="82">
        <f t="shared" si="243"/>
        <v>120336838.52029708</v>
      </c>
      <c r="CA48" s="151">
        <f t="shared" ref="CA48:CG48" si="276">CA20+IFERROR((BM48-BM20)/(BM45-BM20)*(CA45-CA20),0)</f>
        <v>62971102.227364331</v>
      </c>
      <c r="CB48" s="85">
        <f t="shared" si="276"/>
        <v>28934141.875446826</v>
      </c>
      <c r="CC48" s="85">
        <f t="shared" si="276"/>
        <v>4298956.4079230791</v>
      </c>
      <c r="CD48" s="85">
        <f t="shared" si="276"/>
        <v>6261358.0610020179</v>
      </c>
      <c r="CE48" s="85">
        <f t="shared" si="276"/>
        <v>22507433.854491565</v>
      </c>
      <c r="CF48" s="85">
        <f t="shared" si="276"/>
        <v>9686658.0987905916</v>
      </c>
      <c r="CG48" s="82">
        <f t="shared" si="276"/>
        <v>120050708.01772772</v>
      </c>
    </row>
    <row r="49" spans="1:85" x14ac:dyDescent="0.25">
      <c r="A49" s="98">
        <v>2057</v>
      </c>
      <c r="B49" s="79">
        <f t="shared" si="245"/>
        <v>13702787.002489064</v>
      </c>
      <c r="C49" s="80">
        <f t="shared" si="246"/>
        <v>12449222.018510176</v>
      </c>
      <c r="D49" s="80">
        <f t="shared" si="247"/>
        <v>12000637.351500001</v>
      </c>
      <c r="E49" s="80">
        <f t="shared" si="248"/>
        <v>20230966.324500002</v>
      </c>
      <c r="F49" s="80">
        <f t="shared" si="249"/>
        <v>44227664.434111491</v>
      </c>
      <c r="G49" s="80">
        <f t="shared" si="250"/>
        <v>11898904.284639079</v>
      </c>
      <c r="H49" s="81">
        <f>IF(INDEX(LINEST(H$2:H$4,$G$2:$G$4^{1,2}),1,1)*$A49*$A49+INDEX(LINEST(H$2:H$4,$G$2:$G$4^{1,2}),1,2)*$A49+INDEX(LINEST(H$2:H$4,$G$2:$G$4^{1,2}),1,3)&lt;H48,H48,INDEX(LINEST(H$2:H$4,$G$2:$G$4^{1,2}),1,1)*$A49*$A49+INDEX(LINEST(H$2:H$4,$G$2:$G$4^{1,2}),1,2)*$A49+INDEX(LINEST(H$2:H$4,$G$2:$G$4^{1,2}),1,3))</f>
        <v>4404704425.1557617</v>
      </c>
      <c r="I49" s="79">
        <f t="shared" si="251"/>
        <v>16407165.516249999</v>
      </c>
      <c r="J49" s="80">
        <f t="shared" si="211"/>
        <v>14574575.915999999</v>
      </c>
      <c r="K49" s="80">
        <f t="shared" si="212"/>
        <v>12000637.351500001</v>
      </c>
      <c r="L49" s="80">
        <f t="shared" si="213"/>
        <v>20230966.324500002</v>
      </c>
      <c r="M49" s="80">
        <f t="shared" si="214"/>
        <v>43329688.371999994</v>
      </c>
      <c r="N49" s="80">
        <f t="shared" si="215"/>
        <v>11898811.064999999</v>
      </c>
      <c r="O49" s="82">
        <f t="shared" si="252"/>
        <v>4300814432.4668598</v>
      </c>
      <c r="P49" s="79">
        <f t="shared" si="253"/>
        <v>16527834.00825</v>
      </c>
      <c r="Q49" s="80">
        <f t="shared" si="216"/>
        <v>14681988.396000002</v>
      </c>
      <c r="R49" s="80">
        <f t="shared" si="217"/>
        <v>12000637.351500001</v>
      </c>
      <c r="S49" s="80">
        <f t="shared" si="218"/>
        <v>20230966.324500002</v>
      </c>
      <c r="T49" s="80">
        <f t="shared" si="219"/>
        <v>43329688.371999994</v>
      </c>
      <c r="U49" s="80">
        <f t="shared" si="220"/>
        <v>11898811.064999999</v>
      </c>
      <c r="V49" s="82">
        <f>V20+IFERROR((H49-H20)/(H45-H20)*(V45-V20),0)</f>
        <v>4287721166.3057523</v>
      </c>
      <c r="W49" s="81">
        <f>IF(INDEX(LINEST(W$2:W$4,$G$2:$G$4^{1,2}),1,1)*$A49*$A49+INDEX(LINEST(W$2:W$4,$G$2:$G$4^{1,2}),1,2)*$A49+INDEX(LINEST(W$2:W$4,$G$2:$G$4^{1,2}),1,3)&lt;W48,W48,INDEX(LINEST(W$2:W$4,$G$2:$G$4^{1,2}),1,1)*$A49*$A49+INDEX(LINEST(W$2:W$4,$G$2:$G$4^{1,2}),1,2)*$A49+INDEX(LINEST(W$2:W$4,$G$2:$G$4^{1,2}),1,3))</f>
        <v>1264890445.9736328</v>
      </c>
      <c r="X49" s="81">
        <f>IF(INDEX(LINEST(X$2:X$4,$G$2:$G$4^{1,2}),1,1)*$A49*$A49+INDEX(LINEST(X$2:X$4,$G$2:$G$4^{1,2}),1,2)*$A49+INDEX(LINEST(X$2:X$4,$G$2:$G$4^{1,2}),1,3)&lt;X48,X48,INDEX(LINEST(X$2:X$4,$G$2:$G$4^{1,2}),1,1)*$A49*$A49+INDEX(LINEST(X$2:X$4,$G$2:$G$4^{1,2}),1,2)*$A49+INDEX(LINEST(X$2:X$4,$G$2:$G$4^{1,2}),1,3))</f>
        <v>415758682.38040161</v>
      </c>
      <c r="Y49" s="81">
        <f>IF(INDEX(LINEST(Y$2:Y$4,$G$2:$G$4^{1,2}),1,1)*$A49*$A49+INDEX(LINEST(Y$2:Y$4,$G$2:$G$4^{1,2}),1,2)*$A49+INDEX(LINEST(Y$2:Y$4,$G$2:$G$4^{1,2}),1,3)&lt;Y48,Y48,INDEX(LINEST(Y$2:Y$4,$G$2:$G$4^{1,2}),1,1)*$A49*$A49+INDEX(LINEST(Y$2:Y$4,$G$2:$G$4^{1,2}),1,2)*$A49+INDEX(LINEST(Y$2:Y$4,$G$2:$G$4^{1,2}),1,3))</f>
        <v>23209618.352069855</v>
      </c>
      <c r="Z49" s="81">
        <f>IF(INDEX(LINEST(Z$2:Z$4,$G$2:$G$4^{1,2}),1,1)*$A49*$A49+INDEX(LINEST(Z$2:Z$4,$G$2:$G$4^{1,2}),1,2)*$A49+INDEX(LINEST(Z$2:Z$4,$G$2:$G$4^{1,2}),1,3)&lt;Z48,Z48,INDEX(LINEST(Z$2:Z$4,$G$2:$G$4^{1,2}),1,1)*$A49*$A49+INDEX(LINEST(Z$2:Z$4,$G$2:$G$4^{1,2}),1,2)*$A49+INDEX(LINEST(Z$2:Z$4,$G$2:$G$4^{1,2}),1,3))</f>
        <v>49226367.335700989</v>
      </c>
      <c r="AA49" s="81">
        <f>IF(INDEX(LINEST(AA$2:AA$4,$G$2:$G$4^{1,2}),1,1)*$A49*$A49+INDEX(LINEST(AA$2:AA$4,$G$2:$G$4^{1,2}),1,2)*$A49+INDEX(LINEST(AA$2:AA$4,$G$2:$G$4^{1,2}),1,3)&lt;AA48,AA48,INDEX(LINEST(AA$2:AA$4,$G$2:$G$4^{1,2}),1,1)*$A49*$A49+INDEX(LINEST(AA$2:AA$4,$G$2:$G$4^{1,2}),1,2)*$A49+INDEX(LINEST(AA$2:AA$4,$G$2:$G$4^{1,2}),1,3))</f>
        <v>255887626.25592041</v>
      </c>
      <c r="AB49" s="81">
        <f>IF(INDEX(LINEST(AB$2:AB$4,$G$2:$G$4^{1,2}),1,1)*$A49*$A49+INDEX(LINEST(AB$2:AB$4,$G$2:$G$4^{1,2}),1,2)*$A49+INDEX(LINEST(AB$2:AB$4,$G$2:$G$4^{1,2}),1,3)&lt;AB48,AB48,INDEX(LINEST(AB$2:AB$4,$G$2:$G$4^{1,2}),1,1)*$A49*$A49+INDEX(LINEST(AB$2:AB$4,$G$2:$G$4^{1,2}),1,2)*$A49+INDEX(LINEST(AB$2:AB$4,$G$2:$G$4^{1,2}),1,3))</f>
        <v>237437492.42840576</v>
      </c>
      <c r="AC49" s="148">
        <f>IF(INDEX(LINEST(AC$2:AC$4,$G$2:$G$4^{1,2}),1,1)*$A49*$A49+INDEX(LINEST(AC$2:AC$4,$G$2:$G$4^{1,2}),1,2)*$A49+INDEX(LINEST(AC$2:AC$4,$G$2:$G$4^{1,2}),1,3)&lt;AC48,AC48,INDEX(LINEST(AC$2:AC$4,$G$2:$G$4^{1,2}),1,1)*$A49*$A49+INDEX(LINEST(AC$2:AC$4,$G$2:$G$4^{1,2}),1,2)*$A49+INDEX(LINEST(AC$2:AC$4,$G$2:$G$4^{1,2}),1,3))</f>
        <v>5726115752.7028809</v>
      </c>
      <c r="AD49" s="84">
        <f t="shared" si="254"/>
        <v>1940985441.3867342</v>
      </c>
      <c r="AE49" s="85">
        <f t="shared" si="255"/>
        <v>479869790.68858445</v>
      </c>
      <c r="AF49" s="85">
        <f t="shared" si="256"/>
        <v>24766147.728959836</v>
      </c>
      <c r="AG49" s="85">
        <f t="shared" si="257"/>
        <v>47486545.47640343</v>
      </c>
      <c r="AH49" s="85">
        <f t="shared" si="258"/>
        <v>239737273.68973449</v>
      </c>
      <c r="AI49" s="85">
        <f t="shared" si="259"/>
        <v>174881675.86722416</v>
      </c>
      <c r="AJ49" s="82">
        <f t="shared" si="260"/>
        <v>5591058762.2070961</v>
      </c>
      <c r="AK49" s="151">
        <f t="shared" ref="AK49:AQ49" si="277">AK20+IFERROR((W49-W20)/(W45-W20)*(AK45-AK20),0)</f>
        <v>1964379410.4236476</v>
      </c>
      <c r="AL49" s="85">
        <f t="shared" si="277"/>
        <v>482401092.72588342</v>
      </c>
      <c r="AM49" s="85">
        <f t="shared" si="277"/>
        <v>24691464.391421355</v>
      </c>
      <c r="AN49" s="85">
        <f t="shared" si="277"/>
        <v>47752879.042746007</v>
      </c>
      <c r="AO49" s="85">
        <f t="shared" si="277"/>
        <v>239028369.46592918</v>
      </c>
      <c r="AP49" s="85">
        <f t="shared" si="277"/>
        <v>166950104.58097985</v>
      </c>
      <c r="AQ49" s="85">
        <f t="shared" si="277"/>
        <v>5574037516.1976471</v>
      </c>
      <c r="AR49" s="79">
        <f t="shared" si="229"/>
        <v>150367.95416664446</v>
      </c>
      <c r="AS49" s="80">
        <f t="shared" si="230"/>
        <v>242878.68000001437</v>
      </c>
      <c r="AT49" s="80">
        <f t="shared" si="231"/>
        <v>633615.29583332303</v>
      </c>
      <c r="AU49" s="80">
        <f t="shared" si="232"/>
        <v>852682.43125000002</v>
      </c>
      <c r="AV49" s="80">
        <f t="shared" si="233"/>
        <v>1305767.3877777848</v>
      </c>
      <c r="AW49" s="80">
        <f t="shared" si="234"/>
        <v>269233.09166667698</v>
      </c>
      <c r="AX49" s="81">
        <f>IF(INDEX(LINEST(AX$2:AX$4,$G$2:$G$4^{1,2}),1,1)*$A49*$A49+INDEX(LINEST(AX$2:AX$4,$G$2:$G$4^{1,2}),1,2)*$A49+INDEX(LINEST(AX$2:AX$4,$G$2:$G$4^{1,2}),1,3)&lt;AX48,AX48,INDEX(LINEST(AX$2:AX$4,$G$2:$G$4^{1,2}),1,1)*$A49*$A49+INDEX(LINEST(AX$2:AX$4,$G$2:$G$4^{1,2}),1,2)*$A49+INDEX(LINEST(AX$2:AX$4,$G$2:$G$4^{1,2}),1,3))</f>
        <v>97513308.07724762</v>
      </c>
      <c r="AY49" s="79">
        <f t="shared" si="262"/>
        <v>167127.65208332223</v>
      </c>
      <c r="AZ49" s="80">
        <f t="shared" si="263"/>
        <v>270226.80000002158</v>
      </c>
      <c r="BA49" s="80">
        <f t="shared" si="264"/>
        <v>633615.29583332303</v>
      </c>
      <c r="BB49" s="80">
        <f t="shared" si="265"/>
        <v>852682.43125000002</v>
      </c>
      <c r="BC49" s="80">
        <f t="shared" si="266"/>
        <v>1287714.5711111075</v>
      </c>
      <c r="BD49" s="80">
        <f t="shared" si="267"/>
        <v>269233.09166667698</v>
      </c>
      <c r="BE49" s="82">
        <f t="shared" si="111"/>
        <v>92566798.861767694</v>
      </c>
      <c r="BF49" s="79">
        <f t="shared" si="268"/>
        <v>167538.66041667777</v>
      </c>
      <c r="BG49" s="80">
        <f t="shared" si="269"/>
        <v>272138.40000002162</v>
      </c>
      <c r="BH49" s="80">
        <f t="shared" si="270"/>
        <v>633615.29583332303</v>
      </c>
      <c r="BI49" s="80">
        <f t="shared" si="271"/>
        <v>852682.43125000002</v>
      </c>
      <c r="BJ49" s="80">
        <f t="shared" si="272"/>
        <v>1287714.5711111075</v>
      </c>
      <c r="BK49" s="80">
        <f t="shared" si="273"/>
        <v>269233.09166667698</v>
      </c>
      <c r="BL49" s="82">
        <f>BL20+IFERROR((AX49-AX20)/(AX45-AX20)*(BL45-BL20),0)</f>
        <v>92346698.475175843</v>
      </c>
      <c r="BM49" s="81">
        <f>IF(INDEX(LINEST(BM$2:BM$4,$G$2:$G$4^{1,2}),1,1)*$A49*$A49+INDEX(LINEST(BM$2:BM$4,$G$2:$G$4^{1,2}),1,2)*$A49+INDEX(LINEST(BM$2:BM$4,$G$2:$G$4^{1,2}),1,3)&lt;BM48,BM48,INDEX(LINEST(BM$2:BM$4,$G$2:$G$4^{1,2}),1,1)*$A49*$A49+INDEX(LINEST(BM$2:BM$4,$G$2:$G$4^{1,2}),1,2)*$A49+INDEX(LINEST(BM$2:BM$4,$G$2:$G$4^{1,2}),1,3))</f>
        <v>45618769.295448303</v>
      </c>
      <c r="BN49" s="81">
        <f>IF(INDEX(LINEST(BN$2:BN$4,$G$2:$G$4^{1,2}),1,1)*$A49*$A49+INDEX(LINEST(BN$2:BN$4,$G$2:$G$4^{1,2}),1,2)*$A49+INDEX(LINEST(BN$2:BN$4,$G$2:$G$4^{1,2}),1,3)&lt;BN48,BN48,INDEX(LINEST(BN$2:BN$4,$G$2:$G$4^{1,2}),1,1)*$A49*$A49+INDEX(LINEST(BN$2:BN$4,$G$2:$G$4^{1,2}),1,2)*$A49+INDEX(LINEST(BN$2:BN$4,$G$2:$G$4^{1,2}),1,3))</f>
        <v>27255175.107200623</v>
      </c>
      <c r="BO49" s="81">
        <f>IF(INDEX(LINEST(BO$2:BO$4,$G$2:$G$4^{1,2}),1,1)*$A49*$A49+INDEX(LINEST(BO$2:BO$4,$G$2:$G$4^{1,2}),1,2)*$A49+INDEX(LINEST(BO$2:BO$4,$G$2:$G$4^{1,2}),1,3)&lt;BO48,BO48,INDEX(LINEST(BO$2:BO$4,$G$2:$G$4^{1,2}),1,1)*$A49*$A49+INDEX(LINEST(BO$2:BO$4,$G$2:$G$4^{1,2}),1,2)*$A49+INDEX(LINEST(BO$2:BO$4,$G$2:$G$4^{1,2}),1,3))</f>
        <v>4204695.4486455619</v>
      </c>
      <c r="BP49" s="81">
        <f>IF(INDEX(LINEST(BP$2:BP$4,$G$2:$G$4^{1,2}),1,1)*$A49*$A49+INDEX(LINEST(BP$2:BP$4,$G$2:$G$4^{1,2}),1,2)*$A49+INDEX(LINEST(BP$2:BP$4,$G$2:$G$4^{1,2}),1,3)&lt;BP48,BP48,INDEX(LINEST(BP$2:BP$4,$G$2:$G$4^{1,2}),1,1)*$A49*$A49+INDEX(LINEST(BP$2:BP$4,$G$2:$G$4^{1,2}),1,2)*$A49+INDEX(LINEST(BP$2:BP$4,$G$2:$G$4^{1,2}),1,3))</f>
        <v>6650673.1049859524</v>
      </c>
      <c r="BQ49" s="81">
        <f>IF(INDEX(LINEST(BQ$2:BQ$4,$G$2:$G$4^{1,2}),1,1)*$A49*$A49+INDEX(LINEST(BQ$2:BQ$4,$G$2:$G$4^{1,2}),1,2)*$A49+INDEX(LINEST(BQ$2:BQ$4,$G$2:$G$4^{1,2}),1,3)&lt;BQ48,BQ48,INDEX(LINEST(BQ$2:BQ$4,$G$2:$G$4^{1,2}),1,1)*$A49*$A49+INDEX(LINEST(BQ$2:BQ$4,$G$2:$G$4^{1,2}),1,2)*$A49+INDEX(LINEST(BQ$2:BQ$4,$G$2:$G$4^{1,2}),1,3))</f>
        <v>24177279.832542658</v>
      </c>
      <c r="BR49" s="81">
        <f>IF(INDEX(LINEST(BR$2:BR$4,$G$2:$G$4^{1,2}),1,1)*$A49*$A49+INDEX(LINEST(BR$2:BR$4,$G$2:$G$4^{1,2}),1,2)*$A49+INDEX(LINEST(BR$2:BR$4,$G$2:$G$4^{1,2}),1,3)&lt;BR48,BR48,INDEX(LINEST(BR$2:BR$4,$G$2:$G$4^{1,2}),1,1)*$A49*$A49+INDEX(LINEST(BR$2:BR$4,$G$2:$G$4^{1,2}),1,2)*$A49+INDEX(LINEST(BR$2:BR$4,$G$2:$G$4^{1,2}),1,3))</f>
        <v>13468998.624136925</v>
      </c>
      <c r="BS49" s="81">
        <f>IF(INDEX(LINEST(BS$2:BS$4,$G$2:$G$4^{1,2}),1,1)*$A49*$A49+INDEX(LINEST(BS$2:BS$4,$G$2:$G$4^{1,2}),1,2)*$A49+INDEX(LINEST(BS$2:BS$4,$G$2:$G$4^{1,2}),1,3)&lt;BS48,BS48,INDEX(LINEST(BS$2:BS$4,$G$2:$G$4^{1,2}),1,1)*$A49*$A49+INDEX(LINEST(BS$2:BS$4,$G$2:$G$4^{1,2}),1,2)*$A49+INDEX(LINEST(BS$2:BS$4,$G$2:$G$4^{1,2}),1,3))</f>
        <v>126767300.50041962</v>
      </c>
      <c r="BT49" s="84">
        <f t="shared" si="237"/>
        <v>62580778.721027821</v>
      </c>
      <c r="BU49" s="85">
        <f t="shared" si="238"/>
        <v>28761354.110419355</v>
      </c>
      <c r="BV49" s="85">
        <f t="shared" si="239"/>
        <v>4307134.4656819571</v>
      </c>
      <c r="BW49" s="85">
        <f t="shared" si="240"/>
        <v>6193322.5214959029</v>
      </c>
      <c r="BX49" s="85">
        <f t="shared" si="241"/>
        <v>22461539.525255997</v>
      </c>
      <c r="BY49" s="85">
        <f t="shared" si="242"/>
        <v>10043581.423858009</v>
      </c>
      <c r="BZ49" s="82">
        <f t="shared" si="243"/>
        <v>120336838.52029708</v>
      </c>
      <c r="CA49" s="151">
        <f t="shared" ref="CA49:CG49" si="278">CA20+IFERROR((BM49-BM20)/(BM45-BM20)*(CA45-CA20),0)</f>
        <v>62971102.227364331</v>
      </c>
      <c r="CB49" s="85">
        <f t="shared" si="278"/>
        <v>28934141.875446826</v>
      </c>
      <c r="CC49" s="85">
        <f t="shared" si="278"/>
        <v>4298956.4079230791</v>
      </c>
      <c r="CD49" s="85">
        <f t="shared" si="278"/>
        <v>6261358.0610020179</v>
      </c>
      <c r="CE49" s="85">
        <f t="shared" si="278"/>
        <v>22507433.854491565</v>
      </c>
      <c r="CF49" s="85">
        <f t="shared" si="278"/>
        <v>9686658.0987905916</v>
      </c>
      <c r="CG49" s="82">
        <f t="shared" si="278"/>
        <v>120050708.01772772</v>
      </c>
    </row>
    <row r="50" spans="1:85" ht="15.75" thickBot="1" x14ac:dyDescent="0.3">
      <c r="A50" s="95">
        <v>2058</v>
      </c>
      <c r="B50" s="90">
        <f t="shared" ref="B50:G50" si="279">B49</f>
        <v>13702787.002489064</v>
      </c>
      <c r="C50" s="91">
        <f t="shared" si="279"/>
        <v>12449222.018510176</v>
      </c>
      <c r="D50" s="91">
        <f t="shared" si="279"/>
        <v>12000637.351500001</v>
      </c>
      <c r="E50" s="91">
        <f t="shared" si="279"/>
        <v>20230966.324500002</v>
      </c>
      <c r="F50" s="91">
        <f t="shared" si="279"/>
        <v>44227664.434111491</v>
      </c>
      <c r="G50" s="91">
        <f t="shared" si="279"/>
        <v>11898904.284639079</v>
      </c>
      <c r="H50" s="86">
        <f>IF(INDEX(LINEST(H$2:H$4,$G$2:$G$4^{1,2}),1,1)*$A50*$A50+INDEX(LINEST(H$2:H$4,$G$2:$G$4^{1,2}),1,2)*$A50+INDEX(LINEST(H$2:H$4,$G$2:$G$4^{1,2}),1,3)&lt;H49,H49,INDEX(LINEST(H$2:H$4,$G$2:$G$4^{1,2}),1,1)*$A50*$A50+INDEX(LINEST(H$2:H$4,$G$2:$G$4^{1,2}),1,2)*$A50+INDEX(LINEST(H$2:H$4,$G$2:$G$4^{1,2}),1,3))</f>
        <v>4404704425.1557617</v>
      </c>
      <c r="I50" s="90">
        <f t="shared" ref="I50:N50" si="280">I49</f>
        <v>16407165.516249999</v>
      </c>
      <c r="J50" s="91">
        <f t="shared" si="280"/>
        <v>14574575.915999999</v>
      </c>
      <c r="K50" s="91">
        <f t="shared" si="280"/>
        <v>12000637.351500001</v>
      </c>
      <c r="L50" s="91">
        <f t="shared" si="280"/>
        <v>20230966.324500002</v>
      </c>
      <c r="M50" s="91">
        <f t="shared" si="280"/>
        <v>43329688.371999994</v>
      </c>
      <c r="N50" s="91">
        <f t="shared" si="280"/>
        <v>11898811.064999999</v>
      </c>
      <c r="O50" s="89">
        <f t="shared" si="252"/>
        <v>4300814432.4668598</v>
      </c>
      <c r="P50" s="90">
        <f t="shared" ref="P50:U50" si="281">P49</f>
        <v>16527834.00825</v>
      </c>
      <c r="Q50" s="91">
        <f t="shared" si="281"/>
        <v>14681988.396000002</v>
      </c>
      <c r="R50" s="91">
        <f t="shared" si="281"/>
        <v>12000637.351500001</v>
      </c>
      <c r="S50" s="91">
        <f t="shared" si="281"/>
        <v>20230966.324500002</v>
      </c>
      <c r="T50" s="91">
        <f t="shared" si="281"/>
        <v>43329688.371999994</v>
      </c>
      <c r="U50" s="91">
        <f t="shared" si="281"/>
        <v>11898811.064999999</v>
      </c>
      <c r="V50" s="89">
        <f>V20+IFERROR((H50-H20)/(H45-H20)*(V45-V20),0)</f>
        <v>4287721166.3057523</v>
      </c>
      <c r="W50" s="86">
        <f>IF(INDEX(LINEST(W$2:W$4,$G$2:$G$4^{1,2}),1,1)*$A50*$A50+INDEX(LINEST(W$2:W$4,$G$2:$G$4^{1,2}),1,2)*$A50+INDEX(LINEST(W$2:W$4,$G$2:$G$4^{1,2}),1,3)&lt;W49,W49,INDEX(LINEST(W$2:W$4,$G$2:$G$4^{1,2}),1,1)*$A50*$A50+INDEX(LINEST(W$2:W$4,$G$2:$G$4^{1,2}),1,2)*$A50+INDEX(LINEST(W$2:W$4,$G$2:$G$4^{1,2}),1,3))</f>
        <v>1264890445.9736328</v>
      </c>
      <c r="X50" s="86">
        <f>IF(INDEX(LINEST(X$2:X$4,$G$2:$G$4^{1,2}),1,1)*$A50*$A50+INDEX(LINEST(X$2:X$4,$G$2:$G$4^{1,2}),1,2)*$A50+INDEX(LINEST(X$2:X$4,$G$2:$G$4^{1,2}),1,3)&lt;X49,X49,INDEX(LINEST(X$2:X$4,$G$2:$G$4^{1,2}),1,1)*$A50*$A50+INDEX(LINEST(X$2:X$4,$G$2:$G$4^{1,2}),1,2)*$A50+INDEX(LINEST(X$2:X$4,$G$2:$G$4^{1,2}),1,3))</f>
        <v>415758682.38040161</v>
      </c>
      <c r="Y50" s="86">
        <f>IF(INDEX(LINEST(Y$2:Y$4,$G$2:$G$4^{1,2}),1,1)*$A50*$A50+INDEX(LINEST(Y$2:Y$4,$G$2:$G$4^{1,2}),1,2)*$A50+INDEX(LINEST(Y$2:Y$4,$G$2:$G$4^{1,2}),1,3)&lt;Y49,Y49,INDEX(LINEST(Y$2:Y$4,$G$2:$G$4^{1,2}),1,1)*$A50*$A50+INDEX(LINEST(Y$2:Y$4,$G$2:$G$4^{1,2}),1,2)*$A50+INDEX(LINEST(Y$2:Y$4,$G$2:$G$4^{1,2}),1,3))</f>
        <v>23209618.352069855</v>
      </c>
      <c r="Z50" s="86">
        <f>IF(INDEX(LINEST(Z$2:Z$4,$G$2:$G$4^{1,2}),1,1)*$A50*$A50+INDEX(LINEST(Z$2:Z$4,$G$2:$G$4^{1,2}),1,2)*$A50+INDEX(LINEST(Z$2:Z$4,$G$2:$G$4^{1,2}),1,3)&lt;Z49,Z49,INDEX(LINEST(Z$2:Z$4,$G$2:$G$4^{1,2}),1,1)*$A50*$A50+INDEX(LINEST(Z$2:Z$4,$G$2:$G$4^{1,2}),1,2)*$A50+INDEX(LINEST(Z$2:Z$4,$G$2:$G$4^{1,2}),1,3))</f>
        <v>49226367.335700989</v>
      </c>
      <c r="AA50" s="86">
        <f>IF(INDEX(LINEST(AA$2:AA$4,$G$2:$G$4^{1,2}),1,1)*$A50*$A50+INDEX(LINEST(AA$2:AA$4,$G$2:$G$4^{1,2}),1,2)*$A50+INDEX(LINEST(AA$2:AA$4,$G$2:$G$4^{1,2}),1,3)&lt;AA49,AA49,INDEX(LINEST(AA$2:AA$4,$G$2:$G$4^{1,2}),1,1)*$A50*$A50+INDEX(LINEST(AA$2:AA$4,$G$2:$G$4^{1,2}),1,2)*$A50+INDEX(LINEST(AA$2:AA$4,$G$2:$G$4^{1,2}),1,3))</f>
        <v>255887626.25592041</v>
      </c>
      <c r="AB50" s="86">
        <f>IF(INDEX(LINEST(AB$2:AB$4,$G$2:$G$4^{1,2}),1,1)*$A50*$A50+INDEX(LINEST(AB$2:AB$4,$G$2:$G$4^{1,2}),1,2)*$A50+INDEX(LINEST(AB$2:AB$4,$G$2:$G$4^{1,2}),1,3)&lt;AB49,AB49,INDEX(LINEST(AB$2:AB$4,$G$2:$G$4^{1,2}),1,1)*$A50*$A50+INDEX(LINEST(AB$2:AB$4,$G$2:$G$4^{1,2}),1,2)*$A50+INDEX(LINEST(AB$2:AB$4,$G$2:$G$4^{1,2}),1,3))</f>
        <v>237437492.42840576</v>
      </c>
      <c r="AC50" s="149">
        <f>IF(INDEX(LINEST(AC$2:AC$4,$G$2:$G$4^{1,2}),1,1)*$A50*$A50+INDEX(LINEST(AC$2:AC$4,$G$2:$G$4^{1,2}),1,2)*$A50+INDEX(LINEST(AC$2:AC$4,$G$2:$G$4^{1,2}),1,3)&lt;AC49,AC49,INDEX(LINEST(AC$2:AC$4,$G$2:$G$4^{1,2}),1,1)*$A50*$A50+INDEX(LINEST(AC$2:AC$4,$G$2:$G$4^{1,2}),1,2)*$A50+INDEX(LINEST(AC$2:AC$4,$G$2:$G$4^{1,2}),1,3))</f>
        <v>5726115752.7028809</v>
      </c>
      <c r="AD50" s="87">
        <f t="shared" si="254"/>
        <v>1940985441.3867342</v>
      </c>
      <c r="AE50" s="88">
        <f t="shared" si="255"/>
        <v>479869790.68858445</v>
      </c>
      <c r="AF50" s="88">
        <f t="shared" si="256"/>
        <v>24766147.728959836</v>
      </c>
      <c r="AG50" s="88">
        <f t="shared" si="257"/>
        <v>47486545.47640343</v>
      </c>
      <c r="AH50" s="88">
        <f t="shared" si="258"/>
        <v>239737273.68973449</v>
      </c>
      <c r="AI50" s="88">
        <f t="shared" si="259"/>
        <v>174881675.86722416</v>
      </c>
      <c r="AJ50" s="89">
        <f t="shared" si="260"/>
        <v>5591058762.2070961</v>
      </c>
      <c r="AK50" s="152">
        <f t="shared" ref="AK50:AQ50" si="282">AK20+IFERROR((W50-W20)/(W45-W20)*(AK45-AK20),0)</f>
        <v>1964379410.4236476</v>
      </c>
      <c r="AL50" s="88">
        <f t="shared" si="282"/>
        <v>482401092.72588342</v>
      </c>
      <c r="AM50" s="88">
        <f t="shared" si="282"/>
        <v>24691464.391421355</v>
      </c>
      <c r="AN50" s="88">
        <f t="shared" si="282"/>
        <v>47752879.042746007</v>
      </c>
      <c r="AO50" s="88">
        <f t="shared" si="282"/>
        <v>239028369.46592918</v>
      </c>
      <c r="AP50" s="88">
        <f t="shared" si="282"/>
        <v>166950104.58097985</v>
      </c>
      <c r="AQ50" s="88">
        <f t="shared" si="282"/>
        <v>5574037516.1976471</v>
      </c>
      <c r="AR50" s="90">
        <f t="shared" ref="AR50:AW50" si="283">AR49</f>
        <v>150367.95416664446</v>
      </c>
      <c r="AS50" s="91">
        <f t="shared" si="283"/>
        <v>242878.68000001437</v>
      </c>
      <c r="AT50" s="91">
        <f t="shared" si="283"/>
        <v>633615.29583332303</v>
      </c>
      <c r="AU50" s="91">
        <f t="shared" si="283"/>
        <v>852682.43125000002</v>
      </c>
      <c r="AV50" s="91">
        <f t="shared" si="283"/>
        <v>1305767.3877777848</v>
      </c>
      <c r="AW50" s="91">
        <f t="shared" si="283"/>
        <v>269233.09166667698</v>
      </c>
      <c r="AX50" s="86">
        <f>IF(INDEX(LINEST(AX$2:AX$4,$G$2:$G$4^{1,2}),1,1)*$A50*$A50+INDEX(LINEST(AX$2:AX$4,$G$2:$G$4^{1,2}),1,2)*$A50+INDEX(LINEST(AX$2:AX$4,$G$2:$G$4^{1,2}),1,3)&lt;AX49,AX49,INDEX(LINEST(AX$2:AX$4,$G$2:$G$4^{1,2}),1,1)*$A50*$A50+INDEX(LINEST(AX$2:AX$4,$G$2:$G$4^{1,2}),1,2)*$A50+INDEX(LINEST(AX$2:AX$4,$G$2:$G$4^{1,2}),1,3))</f>
        <v>97513308.07724762</v>
      </c>
      <c r="AY50" s="90">
        <f t="shared" ref="AY50:BD50" si="284">AY49</f>
        <v>167127.65208332223</v>
      </c>
      <c r="AZ50" s="91">
        <f t="shared" si="284"/>
        <v>270226.80000002158</v>
      </c>
      <c r="BA50" s="91">
        <f t="shared" si="284"/>
        <v>633615.29583332303</v>
      </c>
      <c r="BB50" s="91">
        <f t="shared" si="284"/>
        <v>852682.43125000002</v>
      </c>
      <c r="BC50" s="91">
        <f t="shared" si="284"/>
        <v>1287714.5711111075</v>
      </c>
      <c r="BD50" s="91">
        <f t="shared" si="284"/>
        <v>269233.09166667698</v>
      </c>
      <c r="BE50" s="89">
        <f t="shared" si="111"/>
        <v>92566798.861767694</v>
      </c>
      <c r="BF50" s="90">
        <f t="shared" ref="BF50:BK50" si="285">BF49</f>
        <v>167538.66041667777</v>
      </c>
      <c r="BG50" s="91">
        <f t="shared" si="285"/>
        <v>272138.40000002162</v>
      </c>
      <c r="BH50" s="91">
        <f t="shared" si="285"/>
        <v>633615.29583332303</v>
      </c>
      <c r="BI50" s="91">
        <f t="shared" si="285"/>
        <v>852682.43125000002</v>
      </c>
      <c r="BJ50" s="91">
        <f t="shared" si="285"/>
        <v>1287714.5711111075</v>
      </c>
      <c r="BK50" s="91">
        <f t="shared" si="285"/>
        <v>269233.09166667698</v>
      </c>
      <c r="BL50" s="89">
        <f>BL20+IFERROR((AX50-AX20)/(AX45-AX20)*(BL45-BL20),0)</f>
        <v>92346698.475175843</v>
      </c>
      <c r="BM50" s="86">
        <f>IF(INDEX(LINEST(BM$2:BM$4,$G$2:$G$4^{1,2}),1,1)*$A50*$A50+INDEX(LINEST(BM$2:BM$4,$G$2:$G$4^{1,2}),1,2)*$A50+INDEX(LINEST(BM$2:BM$4,$G$2:$G$4^{1,2}),1,3)&lt;BM49,BM49,INDEX(LINEST(BM$2:BM$4,$G$2:$G$4^{1,2}),1,1)*$A50*$A50+INDEX(LINEST(BM$2:BM$4,$G$2:$G$4^{1,2}),1,2)*$A50+INDEX(LINEST(BM$2:BM$4,$G$2:$G$4^{1,2}),1,3))</f>
        <v>45618769.295448303</v>
      </c>
      <c r="BN50" s="86">
        <f>IF(INDEX(LINEST(BN$2:BN$4,$G$2:$G$4^{1,2}),1,1)*$A50*$A50+INDEX(LINEST(BN$2:BN$4,$G$2:$G$4^{1,2}),1,2)*$A50+INDEX(LINEST(BN$2:BN$4,$G$2:$G$4^{1,2}),1,3)&lt;BN49,BN49,INDEX(LINEST(BN$2:BN$4,$G$2:$G$4^{1,2}),1,1)*$A50*$A50+INDEX(LINEST(BN$2:BN$4,$G$2:$G$4^{1,2}),1,2)*$A50+INDEX(LINEST(BN$2:BN$4,$G$2:$G$4^{1,2}),1,3))</f>
        <v>27255175.107200623</v>
      </c>
      <c r="BO50" s="86">
        <f>IF(INDEX(LINEST(BO$2:BO$4,$G$2:$G$4^{1,2}),1,1)*$A50*$A50+INDEX(LINEST(BO$2:BO$4,$G$2:$G$4^{1,2}),1,2)*$A50+INDEX(LINEST(BO$2:BO$4,$G$2:$G$4^{1,2}),1,3)&lt;BO49,BO49,INDEX(LINEST(BO$2:BO$4,$G$2:$G$4^{1,2}),1,1)*$A50*$A50+INDEX(LINEST(BO$2:BO$4,$G$2:$G$4^{1,2}),1,2)*$A50+INDEX(LINEST(BO$2:BO$4,$G$2:$G$4^{1,2}),1,3))</f>
        <v>4204695.4486455619</v>
      </c>
      <c r="BP50" s="86">
        <f>IF(INDEX(LINEST(BP$2:BP$4,$G$2:$G$4^{1,2}),1,1)*$A50*$A50+INDEX(LINEST(BP$2:BP$4,$G$2:$G$4^{1,2}),1,2)*$A50+INDEX(LINEST(BP$2:BP$4,$G$2:$G$4^{1,2}),1,3)&lt;BP49,BP49,INDEX(LINEST(BP$2:BP$4,$G$2:$G$4^{1,2}),1,1)*$A50*$A50+INDEX(LINEST(BP$2:BP$4,$G$2:$G$4^{1,2}),1,2)*$A50+INDEX(LINEST(BP$2:BP$4,$G$2:$G$4^{1,2}),1,3))</f>
        <v>6650673.1049859524</v>
      </c>
      <c r="BQ50" s="86">
        <f>IF(INDEX(LINEST(BQ$2:BQ$4,$G$2:$G$4^{1,2}),1,1)*$A50*$A50+INDEX(LINEST(BQ$2:BQ$4,$G$2:$G$4^{1,2}),1,2)*$A50+INDEX(LINEST(BQ$2:BQ$4,$G$2:$G$4^{1,2}),1,3)&lt;BQ49,BQ49,INDEX(LINEST(BQ$2:BQ$4,$G$2:$G$4^{1,2}),1,1)*$A50*$A50+INDEX(LINEST(BQ$2:BQ$4,$G$2:$G$4^{1,2}),1,2)*$A50+INDEX(LINEST(BQ$2:BQ$4,$G$2:$G$4^{1,2}),1,3))</f>
        <v>24177279.832542658</v>
      </c>
      <c r="BR50" s="86">
        <f>IF(INDEX(LINEST(BR$2:BR$4,$G$2:$G$4^{1,2}),1,1)*$A50*$A50+INDEX(LINEST(BR$2:BR$4,$G$2:$G$4^{1,2}),1,2)*$A50+INDEX(LINEST(BR$2:BR$4,$G$2:$G$4^{1,2}),1,3)&lt;BR49,BR49,INDEX(LINEST(BR$2:BR$4,$G$2:$G$4^{1,2}),1,1)*$A50*$A50+INDEX(LINEST(BR$2:BR$4,$G$2:$G$4^{1,2}),1,2)*$A50+INDEX(LINEST(BR$2:BR$4,$G$2:$G$4^{1,2}),1,3))</f>
        <v>13468998.624136925</v>
      </c>
      <c r="BS50" s="86">
        <f>IF(INDEX(LINEST(BS$2:BS$4,$G$2:$G$4^{1,2}),1,1)*$A50*$A50+INDEX(LINEST(BS$2:BS$4,$G$2:$G$4^{1,2}),1,2)*$A50+INDEX(LINEST(BS$2:BS$4,$G$2:$G$4^{1,2}),1,3)&lt;BS49,BS49,INDEX(LINEST(BS$2:BS$4,$G$2:$G$4^{1,2}),1,1)*$A50*$A50+INDEX(LINEST(BS$2:BS$4,$G$2:$G$4^{1,2}),1,2)*$A50+INDEX(LINEST(BS$2:BS$4,$G$2:$G$4^{1,2}),1,3))</f>
        <v>126767300.50041962</v>
      </c>
      <c r="BT50" s="87">
        <f t="shared" si="237"/>
        <v>62580778.721027821</v>
      </c>
      <c r="BU50" s="88">
        <f t="shared" si="238"/>
        <v>28761354.110419355</v>
      </c>
      <c r="BV50" s="88">
        <f t="shared" si="239"/>
        <v>4307134.4656819571</v>
      </c>
      <c r="BW50" s="88">
        <f t="shared" si="240"/>
        <v>6193322.5214959029</v>
      </c>
      <c r="BX50" s="88">
        <f t="shared" si="241"/>
        <v>22461539.525255997</v>
      </c>
      <c r="BY50" s="88">
        <f t="shared" si="242"/>
        <v>10043581.423858009</v>
      </c>
      <c r="BZ50" s="89">
        <f t="shared" si="243"/>
        <v>120336838.52029708</v>
      </c>
      <c r="CA50" s="152">
        <f t="shared" ref="CA50:CG50" si="286">CA20+IFERROR((BM50-BM20)/(BM45-BM20)*(CA45-CA20),0)</f>
        <v>62971102.227364331</v>
      </c>
      <c r="CB50" s="88">
        <f t="shared" si="286"/>
        <v>28934141.875446826</v>
      </c>
      <c r="CC50" s="88">
        <f t="shared" si="286"/>
        <v>4298956.4079230791</v>
      </c>
      <c r="CD50" s="88">
        <f t="shared" si="286"/>
        <v>6261358.0610020179</v>
      </c>
      <c r="CE50" s="88">
        <f t="shared" si="286"/>
        <v>22507433.854491565</v>
      </c>
      <c r="CF50" s="88">
        <f t="shared" si="286"/>
        <v>9686658.0987905916</v>
      </c>
      <c r="CG50" s="89">
        <f t="shared" si="286"/>
        <v>120050708.01772772</v>
      </c>
    </row>
    <row r="51" spans="1:85" x14ac:dyDescent="0.25">
      <c r="A51" s="99"/>
      <c r="B51" s="5"/>
      <c r="C51" s="5"/>
      <c r="D51" s="5"/>
      <c r="E51" s="5"/>
      <c r="F51" s="5"/>
      <c r="G51" s="5"/>
      <c r="H51" s="5"/>
      <c r="I51" s="56"/>
      <c r="J51" s="56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6"/>
      <c r="AZ51" s="56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</row>
    <row r="52" spans="1:85" ht="26.25" customHeight="1" x14ac:dyDescent="0.25">
      <c r="A52" s="384" t="s">
        <v>135</v>
      </c>
      <c r="B52" s="384"/>
      <c r="C52" s="384"/>
      <c r="D52" s="384"/>
      <c r="E52" s="384"/>
      <c r="F52" s="384"/>
      <c r="G52" s="384"/>
      <c r="H52" s="384"/>
      <c r="I52" s="56"/>
      <c r="J52" s="56"/>
      <c r="K52" s="5"/>
      <c r="L52" s="5"/>
      <c r="M52" s="5"/>
      <c r="N52" s="5"/>
      <c r="O52" s="201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6"/>
      <c r="AZ52" s="56"/>
      <c r="BA52" s="5"/>
      <c r="BB52" s="5"/>
      <c r="BC52" s="5"/>
      <c r="BD52" s="5"/>
      <c r="BE52" s="1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</row>
    <row r="53" spans="1:85" ht="27" customHeight="1" thickBot="1" x14ac:dyDescent="0.3">
      <c r="A53" s="385"/>
      <c r="B53" s="385"/>
      <c r="C53" s="385"/>
      <c r="D53" s="385"/>
      <c r="E53" s="385"/>
      <c r="F53" s="385"/>
      <c r="G53" s="385"/>
      <c r="H53" s="385"/>
      <c r="BE53" s="15"/>
    </row>
    <row r="54" spans="1:85" s="138" customFormat="1" ht="15" customHeight="1" x14ac:dyDescent="0.25">
      <c r="A54" s="400" t="s">
        <v>10</v>
      </c>
      <c r="B54" s="402" t="s">
        <v>11</v>
      </c>
      <c r="C54" s="403"/>
      <c r="D54" s="403"/>
      <c r="E54" s="403"/>
      <c r="F54" s="403"/>
      <c r="G54" s="403"/>
      <c r="H54" s="403"/>
      <c r="I54" s="403"/>
      <c r="J54" s="403"/>
      <c r="K54" s="403"/>
      <c r="L54" s="403"/>
      <c r="M54" s="403"/>
      <c r="N54" s="403"/>
      <c r="O54" s="403"/>
      <c r="P54" s="403"/>
      <c r="Q54" s="403"/>
      <c r="R54" s="403"/>
      <c r="S54" s="403"/>
      <c r="T54" s="403"/>
      <c r="U54" s="403"/>
      <c r="V54" s="403"/>
      <c r="W54" s="404" t="s">
        <v>12</v>
      </c>
      <c r="X54" s="405"/>
      <c r="Y54" s="405"/>
      <c r="Z54" s="405"/>
      <c r="AA54" s="405"/>
      <c r="AB54" s="405"/>
      <c r="AC54" s="405"/>
      <c r="AD54" s="405"/>
      <c r="AE54" s="405"/>
      <c r="AF54" s="405"/>
      <c r="AG54" s="405"/>
      <c r="AH54" s="405"/>
      <c r="AI54" s="405"/>
      <c r="AJ54" s="405"/>
      <c r="AK54" s="405"/>
      <c r="AL54" s="405"/>
      <c r="AM54" s="405"/>
      <c r="AN54" s="405"/>
      <c r="AO54" s="405"/>
      <c r="AP54" s="405"/>
      <c r="AQ54" s="405"/>
      <c r="AR54" s="402" t="s">
        <v>13</v>
      </c>
      <c r="AS54" s="403"/>
      <c r="AT54" s="403"/>
      <c r="AU54" s="403"/>
      <c r="AV54" s="403"/>
      <c r="AW54" s="403"/>
      <c r="AX54" s="403"/>
      <c r="AY54" s="403"/>
      <c r="AZ54" s="403"/>
      <c r="BA54" s="403"/>
      <c r="BB54" s="403"/>
      <c r="BC54" s="403"/>
      <c r="BD54" s="403"/>
      <c r="BE54" s="403"/>
      <c r="BF54" s="403"/>
      <c r="BG54" s="403"/>
      <c r="BH54" s="403"/>
      <c r="BI54" s="403"/>
      <c r="BJ54" s="403"/>
      <c r="BK54" s="403"/>
      <c r="BL54" s="403"/>
      <c r="BM54" s="404" t="s">
        <v>81</v>
      </c>
      <c r="BN54" s="405"/>
      <c r="BO54" s="405"/>
      <c r="BP54" s="405"/>
      <c r="BQ54" s="405"/>
      <c r="BR54" s="405"/>
      <c r="BS54" s="405"/>
      <c r="BT54" s="405"/>
      <c r="BU54" s="405"/>
      <c r="BV54" s="405"/>
      <c r="BW54" s="405"/>
      <c r="BX54" s="405"/>
      <c r="BY54" s="405"/>
      <c r="BZ54" s="405"/>
      <c r="CA54" s="405"/>
      <c r="CB54" s="405"/>
      <c r="CC54" s="405"/>
      <c r="CD54" s="405"/>
      <c r="CE54" s="405"/>
      <c r="CF54" s="405"/>
      <c r="CG54" s="409"/>
    </row>
    <row r="55" spans="1:85" ht="18" customHeight="1" x14ac:dyDescent="0.25">
      <c r="A55" s="401"/>
      <c r="B55" s="394" t="s">
        <v>156</v>
      </c>
      <c r="C55" s="395"/>
      <c r="D55" s="395"/>
      <c r="E55" s="395"/>
      <c r="F55" s="395"/>
      <c r="G55" s="395"/>
      <c r="H55" s="396"/>
      <c r="I55" s="397" t="s">
        <v>136</v>
      </c>
      <c r="J55" s="398"/>
      <c r="K55" s="398"/>
      <c r="L55" s="398"/>
      <c r="M55" s="398"/>
      <c r="N55" s="398"/>
      <c r="O55" s="399"/>
      <c r="P55" s="406" t="s">
        <v>140</v>
      </c>
      <c r="Q55" s="407"/>
      <c r="R55" s="407"/>
      <c r="S55" s="407"/>
      <c r="T55" s="407"/>
      <c r="U55" s="407"/>
      <c r="V55" s="408"/>
      <c r="W55" s="394" t="s">
        <v>156</v>
      </c>
      <c r="X55" s="395"/>
      <c r="Y55" s="395"/>
      <c r="Z55" s="395"/>
      <c r="AA55" s="395"/>
      <c r="AB55" s="395"/>
      <c r="AC55" s="396"/>
      <c r="AD55" s="397" t="s">
        <v>136</v>
      </c>
      <c r="AE55" s="398"/>
      <c r="AF55" s="398"/>
      <c r="AG55" s="398"/>
      <c r="AH55" s="398"/>
      <c r="AI55" s="398"/>
      <c r="AJ55" s="399"/>
      <c r="AK55" s="406" t="s">
        <v>140</v>
      </c>
      <c r="AL55" s="407"/>
      <c r="AM55" s="407"/>
      <c r="AN55" s="407"/>
      <c r="AO55" s="407"/>
      <c r="AP55" s="407"/>
      <c r="AQ55" s="408"/>
      <c r="AR55" s="394" t="s">
        <v>156</v>
      </c>
      <c r="AS55" s="395"/>
      <c r="AT55" s="395"/>
      <c r="AU55" s="395"/>
      <c r="AV55" s="395"/>
      <c r="AW55" s="395"/>
      <c r="AX55" s="396"/>
      <c r="AY55" s="397" t="s">
        <v>136</v>
      </c>
      <c r="AZ55" s="398"/>
      <c r="BA55" s="398"/>
      <c r="BB55" s="398"/>
      <c r="BC55" s="398"/>
      <c r="BD55" s="398"/>
      <c r="BE55" s="399"/>
      <c r="BF55" s="406" t="s">
        <v>140</v>
      </c>
      <c r="BG55" s="407"/>
      <c r="BH55" s="407"/>
      <c r="BI55" s="407"/>
      <c r="BJ55" s="407"/>
      <c r="BK55" s="407"/>
      <c r="BL55" s="408"/>
      <c r="BM55" s="394" t="s">
        <v>156</v>
      </c>
      <c r="BN55" s="395"/>
      <c r="BO55" s="395"/>
      <c r="BP55" s="395"/>
      <c r="BQ55" s="395"/>
      <c r="BR55" s="395"/>
      <c r="BS55" s="396"/>
      <c r="BT55" s="397" t="s">
        <v>136</v>
      </c>
      <c r="BU55" s="398"/>
      <c r="BV55" s="398"/>
      <c r="BW55" s="398"/>
      <c r="BX55" s="398"/>
      <c r="BY55" s="398"/>
      <c r="BZ55" s="399"/>
      <c r="CA55" s="406" t="s">
        <v>140</v>
      </c>
      <c r="CB55" s="407"/>
      <c r="CC55" s="407"/>
      <c r="CD55" s="407"/>
      <c r="CE55" s="407"/>
      <c r="CF55" s="407"/>
      <c r="CG55" s="408"/>
    </row>
    <row r="56" spans="1:85" ht="15" customHeight="1" x14ac:dyDescent="0.25">
      <c r="A56" s="401"/>
      <c r="B56" s="391" t="s">
        <v>14</v>
      </c>
      <c r="C56" s="389"/>
      <c r="D56" s="392" t="s">
        <v>102</v>
      </c>
      <c r="E56" s="388" t="s">
        <v>15</v>
      </c>
      <c r="F56" s="389"/>
      <c r="G56" s="390"/>
      <c r="H56" s="386" t="s">
        <v>16</v>
      </c>
      <c r="I56" s="391" t="s">
        <v>14</v>
      </c>
      <c r="J56" s="389"/>
      <c r="K56" s="392" t="s">
        <v>102</v>
      </c>
      <c r="L56" s="388" t="s">
        <v>15</v>
      </c>
      <c r="M56" s="389"/>
      <c r="N56" s="390"/>
      <c r="O56" s="386" t="s">
        <v>16</v>
      </c>
      <c r="P56" s="391" t="s">
        <v>14</v>
      </c>
      <c r="Q56" s="389"/>
      <c r="R56" s="392" t="s">
        <v>102</v>
      </c>
      <c r="S56" s="388" t="s">
        <v>15</v>
      </c>
      <c r="T56" s="389"/>
      <c r="U56" s="390"/>
      <c r="V56" s="386" t="s">
        <v>16</v>
      </c>
      <c r="W56" s="391" t="s">
        <v>14</v>
      </c>
      <c r="X56" s="389"/>
      <c r="Y56" s="392" t="s">
        <v>102</v>
      </c>
      <c r="Z56" s="388" t="s">
        <v>15</v>
      </c>
      <c r="AA56" s="389"/>
      <c r="AB56" s="390"/>
      <c r="AC56" s="386" t="s">
        <v>16</v>
      </c>
      <c r="AD56" s="391" t="s">
        <v>14</v>
      </c>
      <c r="AE56" s="389"/>
      <c r="AF56" s="392" t="s">
        <v>102</v>
      </c>
      <c r="AG56" s="388" t="s">
        <v>15</v>
      </c>
      <c r="AH56" s="389"/>
      <c r="AI56" s="390"/>
      <c r="AJ56" s="386" t="s">
        <v>16</v>
      </c>
      <c r="AK56" s="391" t="s">
        <v>14</v>
      </c>
      <c r="AL56" s="389"/>
      <c r="AM56" s="392" t="s">
        <v>102</v>
      </c>
      <c r="AN56" s="388" t="s">
        <v>15</v>
      </c>
      <c r="AO56" s="389"/>
      <c r="AP56" s="390"/>
      <c r="AQ56" s="386" t="s">
        <v>16</v>
      </c>
      <c r="AR56" s="391" t="s">
        <v>14</v>
      </c>
      <c r="AS56" s="389"/>
      <c r="AT56" s="392" t="s">
        <v>102</v>
      </c>
      <c r="AU56" s="388" t="s">
        <v>15</v>
      </c>
      <c r="AV56" s="389"/>
      <c r="AW56" s="390"/>
      <c r="AX56" s="386" t="s">
        <v>16</v>
      </c>
      <c r="AY56" s="391" t="s">
        <v>14</v>
      </c>
      <c r="AZ56" s="389"/>
      <c r="BA56" s="392" t="s">
        <v>102</v>
      </c>
      <c r="BB56" s="388" t="s">
        <v>15</v>
      </c>
      <c r="BC56" s="389"/>
      <c r="BD56" s="390"/>
      <c r="BE56" s="386" t="s">
        <v>16</v>
      </c>
      <c r="BF56" s="391" t="s">
        <v>14</v>
      </c>
      <c r="BG56" s="389"/>
      <c r="BH56" s="392" t="s">
        <v>102</v>
      </c>
      <c r="BI56" s="388" t="s">
        <v>15</v>
      </c>
      <c r="BJ56" s="389"/>
      <c r="BK56" s="390"/>
      <c r="BL56" s="386" t="s">
        <v>16</v>
      </c>
      <c r="BM56" s="391" t="s">
        <v>14</v>
      </c>
      <c r="BN56" s="389"/>
      <c r="BO56" s="392" t="s">
        <v>102</v>
      </c>
      <c r="BP56" s="388" t="s">
        <v>15</v>
      </c>
      <c r="BQ56" s="389"/>
      <c r="BR56" s="390"/>
      <c r="BS56" s="386" t="s">
        <v>16</v>
      </c>
      <c r="BT56" s="391" t="s">
        <v>14</v>
      </c>
      <c r="BU56" s="389"/>
      <c r="BV56" s="392" t="s">
        <v>102</v>
      </c>
      <c r="BW56" s="388" t="s">
        <v>15</v>
      </c>
      <c r="BX56" s="389"/>
      <c r="BY56" s="390"/>
      <c r="BZ56" s="386" t="s">
        <v>16</v>
      </c>
      <c r="CA56" s="391" t="s">
        <v>14</v>
      </c>
      <c r="CB56" s="389"/>
      <c r="CC56" s="392" t="s">
        <v>102</v>
      </c>
      <c r="CD56" s="388" t="s">
        <v>15</v>
      </c>
      <c r="CE56" s="389"/>
      <c r="CF56" s="390"/>
      <c r="CG56" s="386" t="s">
        <v>16</v>
      </c>
    </row>
    <row r="57" spans="1:85" ht="18.75" customHeight="1" thickBot="1" x14ac:dyDescent="0.3">
      <c r="A57" s="401"/>
      <c r="B57" s="92" t="s">
        <v>82</v>
      </c>
      <c r="C57" s="93" t="s">
        <v>18</v>
      </c>
      <c r="D57" s="393"/>
      <c r="E57" s="94" t="s">
        <v>75</v>
      </c>
      <c r="F57" s="94" t="s">
        <v>18</v>
      </c>
      <c r="G57" s="94" t="s">
        <v>82</v>
      </c>
      <c r="H57" s="387"/>
      <c r="I57" s="92" t="s">
        <v>82</v>
      </c>
      <c r="J57" s="93" t="s">
        <v>18</v>
      </c>
      <c r="K57" s="393"/>
      <c r="L57" s="94" t="s">
        <v>75</v>
      </c>
      <c r="M57" s="94" t="s">
        <v>18</v>
      </c>
      <c r="N57" s="94" t="s">
        <v>82</v>
      </c>
      <c r="O57" s="387"/>
      <c r="P57" s="92" t="s">
        <v>82</v>
      </c>
      <c r="Q57" s="93" t="s">
        <v>18</v>
      </c>
      <c r="R57" s="393"/>
      <c r="S57" s="94" t="s">
        <v>75</v>
      </c>
      <c r="T57" s="94" t="s">
        <v>18</v>
      </c>
      <c r="U57" s="94" t="s">
        <v>82</v>
      </c>
      <c r="V57" s="387"/>
      <c r="W57" s="92" t="s">
        <v>82</v>
      </c>
      <c r="X57" s="93" t="s">
        <v>18</v>
      </c>
      <c r="Y57" s="393"/>
      <c r="Z57" s="94" t="s">
        <v>75</v>
      </c>
      <c r="AA57" s="94" t="s">
        <v>18</v>
      </c>
      <c r="AB57" s="94" t="s">
        <v>82</v>
      </c>
      <c r="AC57" s="387"/>
      <c r="AD57" s="92" t="s">
        <v>82</v>
      </c>
      <c r="AE57" s="93" t="s">
        <v>18</v>
      </c>
      <c r="AF57" s="393"/>
      <c r="AG57" s="94" t="s">
        <v>75</v>
      </c>
      <c r="AH57" s="94" t="s">
        <v>18</v>
      </c>
      <c r="AI57" s="94" t="s">
        <v>82</v>
      </c>
      <c r="AJ57" s="387"/>
      <c r="AK57" s="92" t="s">
        <v>82</v>
      </c>
      <c r="AL57" s="93" t="s">
        <v>18</v>
      </c>
      <c r="AM57" s="393"/>
      <c r="AN57" s="94" t="s">
        <v>75</v>
      </c>
      <c r="AO57" s="94" t="s">
        <v>18</v>
      </c>
      <c r="AP57" s="94" t="s">
        <v>82</v>
      </c>
      <c r="AQ57" s="387"/>
      <c r="AR57" s="92" t="s">
        <v>82</v>
      </c>
      <c r="AS57" s="93" t="s">
        <v>18</v>
      </c>
      <c r="AT57" s="393"/>
      <c r="AU57" s="94" t="s">
        <v>75</v>
      </c>
      <c r="AV57" s="94" t="s">
        <v>18</v>
      </c>
      <c r="AW57" s="94" t="s">
        <v>82</v>
      </c>
      <c r="AX57" s="387"/>
      <c r="AY57" s="92" t="s">
        <v>82</v>
      </c>
      <c r="AZ57" s="93" t="s">
        <v>18</v>
      </c>
      <c r="BA57" s="393"/>
      <c r="BB57" s="94" t="s">
        <v>75</v>
      </c>
      <c r="BC57" s="94" t="s">
        <v>18</v>
      </c>
      <c r="BD57" s="94" t="s">
        <v>82</v>
      </c>
      <c r="BE57" s="387"/>
      <c r="BF57" s="92" t="s">
        <v>82</v>
      </c>
      <c r="BG57" s="93" t="s">
        <v>18</v>
      </c>
      <c r="BH57" s="393"/>
      <c r="BI57" s="94" t="s">
        <v>75</v>
      </c>
      <c r="BJ57" s="94" t="s">
        <v>18</v>
      </c>
      <c r="BK57" s="94" t="s">
        <v>82</v>
      </c>
      <c r="BL57" s="387"/>
      <c r="BM57" s="92" t="s">
        <v>82</v>
      </c>
      <c r="BN57" s="93" t="s">
        <v>18</v>
      </c>
      <c r="BO57" s="393"/>
      <c r="BP57" s="94" t="s">
        <v>75</v>
      </c>
      <c r="BQ57" s="94" t="s">
        <v>18</v>
      </c>
      <c r="BR57" s="94" t="s">
        <v>82</v>
      </c>
      <c r="BS57" s="387"/>
      <c r="BT57" s="92" t="s">
        <v>82</v>
      </c>
      <c r="BU57" s="93" t="s">
        <v>18</v>
      </c>
      <c r="BV57" s="393"/>
      <c r="BW57" s="94" t="s">
        <v>75</v>
      </c>
      <c r="BX57" s="94" t="s">
        <v>18</v>
      </c>
      <c r="BY57" s="94" t="s">
        <v>82</v>
      </c>
      <c r="BZ57" s="387"/>
      <c r="CA57" s="92" t="s">
        <v>82</v>
      </c>
      <c r="CB57" s="93" t="s">
        <v>18</v>
      </c>
      <c r="CC57" s="393"/>
      <c r="CD57" s="94" t="s">
        <v>75</v>
      </c>
      <c r="CE57" s="94" t="s">
        <v>18</v>
      </c>
      <c r="CF57" s="94" t="s">
        <v>82</v>
      </c>
      <c r="CG57" s="387"/>
    </row>
    <row r="58" spans="1:85" s="144" customFormat="1" ht="15.75" thickBot="1" x14ac:dyDescent="0.3">
      <c r="A58" s="170">
        <v>2017</v>
      </c>
      <c r="B58" s="171">
        <f>$B$14</f>
        <v>13714170.666666696</v>
      </c>
      <c r="C58" s="172">
        <f>$C$14</f>
        <v>12352981.34119739</v>
      </c>
      <c r="D58" s="172">
        <f>$D$14</f>
        <v>12000455.986971231</v>
      </c>
      <c r="E58" s="172">
        <f>$E$14</f>
        <v>20231047.668716509</v>
      </c>
      <c r="F58" s="172">
        <f>$F$14</f>
        <v>44227664.434111491</v>
      </c>
      <c r="G58" s="172">
        <f>$G$14</f>
        <v>11898904.284639079</v>
      </c>
      <c r="H58" s="172">
        <f>$H$14</f>
        <v>3599038637.5246744</v>
      </c>
      <c r="I58" s="171">
        <f>$B$14</f>
        <v>13714170.666666696</v>
      </c>
      <c r="J58" s="172">
        <f>$C$14</f>
        <v>12352981.34119739</v>
      </c>
      <c r="K58" s="172">
        <f>$D$14</f>
        <v>12000455.986971231</v>
      </c>
      <c r="L58" s="172">
        <f>$E$14</f>
        <v>20231047.668716509</v>
      </c>
      <c r="M58" s="172">
        <f>$F$14</f>
        <v>44227664.434111491</v>
      </c>
      <c r="N58" s="172">
        <f>$G$14</f>
        <v>11898904.284639079</v>
      </c>
      <c r="O58" s="173">
        <f>$H$14</f>
        <v>3599038637.5246744</v>
      </c>
      <c r="P58" s="171">
        <f>$B$14</f>
        <v>13714170.666666696</v>
      </c>
      <c r="Q58" s="172">
        <f>$C$14</f>
        <v>12352981.34119739</v>
      </c>
      <c r="R58" s="172">
        <f>$D$14</f>
        <v>12000455.986971231</v>
      </c>
      <c r="S58" s="172">
        <f>$E$14</f>
        <v>20231047.668716509</v>
      </c>
      <c r="T58" s="172">
        <f>$F$14</f>
        <v>44227664.434111491</v>
      </c>
      <c r="U58" s="172">
        <f>$G$14</f>
        <v>11898904.284639079</v>
      </c>
      <c r="V58" s="173">
        <f>$H$14</f>
        <v>3599038637.5246744</v>
      </c>
      <c r="W58" s="171">
        <f>$W$14</f>
        <v>1064452838.432307</v>
      </c>
      <c r="X58" s="172">
        <f>$X$14</f>
        <v>353229646.57971293</v>
      </c>
      <c r="Y58" s="172">
        <f>$Y$14</f>
        <v>24109876.830638431</v>
      </c>
      <c r="Z58" s="172">
        <f>$Z$14</f>
        <v>46737307.350310102</v>
      </c>
      <c r="AA58" s="172">
        <f>$AA$14</f>
        <v>250769018.32104403</v>
      </c>
      <c r="AB58" s="172">
        <f>$AB$14</f>
        <v>191279789.95759082</v>
      </c>
      <c r="AC58" s="189">
        <f>$AC$14</f>
        <v>4678750228.7820768</v>
      </c>
      <c r="AD58" s="171">
        <f>$W$14</f>
        <v>1064452838.432307</v>
      </c>
      <c r="AE58" s="172">
        <f>$X$14</f>
        <v>353229646.57971293</v>
      </c>
      <c r="AF58" s="172">
        <f>$Y$14</f>
        <v>24109876.830638431</v>
      </c>
      <c r="AG58" s="172">
        <f>$Z$14</f>
        <v>46737307.350310102</v>
      </c>
      <c r="AH58" s="172">
        <f>$AA$14</f>
        <v>250769018.32104403</v>
      </c>
      <c r="AI58" s="172">
        <f>$AB$14</f>
        <v>191279789.95759082</v>
      </c>
      <c r="AJ58" s="173">
        <f>$AC$14</f>
        <v>4678750228.7820768</v>
      </c>
      <c r="AK58" s="190">
        <f>$W$14</f>
        <v>1064452838.432307</v>
      </c>
      <c r="AL58" s="172">
        <f>$X$14</f>
        <v>353229646.57971293</v>
      </c>
      <c r="AM58" s="172">
        <f>$Y$14</f>
        <v>24109876.830638431</v>
      </c>
      <c r="AN58" s="172">
        <f>$Z$14</f>
        <v>46737307.350310102</v>
      </c>
      <c r="AO58" s="172">
        <f>$AA$14</f>
        <v>250769018.32104403</v>
      </c>
      <c r="AP58" s="172">
        <f>$AB$14</f>
        <v>191279789.95759082</v>
      </c>
      <c r="AQ58" s="172">
        <f>$AC$14</f>
        <v>4678750228.7820768</v>
      </c>
      <c r="AR58" s="171">
        <f>$AR$14</f>
        <v>148635.05416667779</v>
      </c>
      <c r="AS58" s="172">
        <f>$AS$14</f>
        <v>263112.3</v>
      </c>
      <c r="AT58" s="172">
        <f>$AT$14</f>
        <v>633615.29583332303</v>
      </c>
      <c r="AU58" s="172">
        <f>$AU$14</f>
        <v>852682.43125000002</v>
      </c>
      <c r="AV58" s="172">
        <f>$AV$14</f>
        <v>1305767.3877777848</v>
      </c>
      <c r="AW58" s="172">
        <f>$AW$14</f>
        <v>269233.09166667698</v>
      </c>
      <c r="AX58" s="172">
        <f>$AX$14</f>
        <v>82943700.722489998</v>
      </c>
      <c r="AY58" s="171">
        <f>$AR$14</f>
        <v>148635.05416667779</v>
      </c>
      <c r="AZ58" s="172">
        <f>$AS$14</f>
        <v>263112.3</v>
      </c>
      <c r="BA58" s="172">
        <f>$AT$14</f>
        <v>633615.29583332303</v>
      </c>
      <c r="BB58" s="172">
        <f>$AU$14</f>
        <v>852682.43125000002</v>
      </c>
      <c r="BC58" s="172">
        <f>$AV$14</f>
        <v>1305767.3877777848</v>
      </c>
      <c r="BD58" s="172">
        <f>$AW$14</f>
        <v>269233.09166667698</v>
      </c>
      <c r="BE58" s="172">
        <f>$AX$14</f>
        <v>82943700.722489998</v>
      </c>
      <c r="BF58" s="171">
        <f>$AR$14</f>
        <v>148635.05416667779</v>
      </c>
      <c r="BG58" s="172">
        <f>$AS$14</f>
        <v>263112.3</v>
      </c>
      <c r="BH58" s="172">
        <f>$AT$14</f>
        <v>633615.29583332303</v>
      </c>
      <c r="BI58" s="172">
        <f>$AU$14</f>
        <v>852682.43125000002</v>
      </c>
      <c r="BJ58" s="172">
        <f>$AV$14</f>
        <v>1305767.3877777848</v>
      </c>
      <c r="BK58" s="172">
        <f>$AW$14</f>
        <v>269233.09166667698</v>
      </c>
      <c r="BL58" s="173">
        <f>$AX$14</f>
        <v>82943700.722489998</v>
      </c>
      <c r="BM58" s="190">
        <f>$BM$14</f>
        <v>40846528.55380898</v>
      </c>
      <c r="BN58" s="172">
        <f>$BN$14</f>
        <v>26372486.976252779</v>
      </c>
      <c r="BO58" s="172">
        <f>$BO$14</f>
        <v>4412702.7766186008</v>
      </c>
      <c r="BP58" s="172">
        <f>$BP$14</f>
        <v>6576763.5986377699</v>
      </c>
      <c r="BQ58" s="172">
        <f>$BQ$14</f>
        <v>24319318.941813268</v>
      </c>
      <c r="BR58" s="172">
        <f>$BR$14</f>
        <v>11285598.010566091</v>
      </c>
      <c r="BS58" s="172">
        <f>$BS$14</f>
        <v>107826810.93923701</v>
      </c>
      <c r="BT58" s="171">
        <f>$BM$14</f>
        <v>40846528.55380898</v>
      </c>
      <c r="BU58" s="172">
        <f>$BN$14</f>
        <v>26372486.976252779</v>
      </c>
      <c r="BV58" s="172">
        <f>$BO$14</f>
        <v>4412702.7766186008</v>
      </c>
      <c r="BW58" s="172">
        <f>$BP$14</f>
        <v>6576763.5986377699</v>
      </c>
      <c r="BX58" s="172">
        <f>$BQ$14</f>
        <v>24319318.941813268</v>
      </c>
      <c r="BY58" s="172">
        <f>$BR$14</f>
        <v>11285598.010566091</v>
      </c>
      <c r="BZ58" s="172">
        <f>$BS$14</f>
        <v>107826810.93923701</v>
      </c>
      <c r="CA58" s="171">
        <f>$BM$14</f>
        <v>40846528.55380898</v>
      </c>
      <c r="CB58" s="172">
        <f>$BN$14</f>
        <v>26372486.976252779</v>
      </c>
      <c r="CC58" s="172">
        <f>$BO$14</f>
        <v>4412702.7766186008</v>
      </c>
      <c r="CD58" s="172">
        <f>$BP$14</f>
        <v>6576763.5986377699</v>
      </c>
      <c r="CE58" s="172">
        <f>$BQ$14</f>
        <v>24319318.941813268</v>
      </c>
      <c r="CF58" s="172">
        <f>$BR$14</f>
        <v>11285598.010566091</v>
      </c>
      <c r="CG58" s="173">
        <f>$BS$14</f>
        <v>107826810.93923701</v>
      </c>
    </row>
    <row r="59" spans="1:85" x14ac:dyDescent="0.25">
      <c r="A59" s="98">
        <v>2023</v>
      </c>
      <c r="B59" s="183">
        <f t="shared" ref="B59:O59" si="287">B15</f>
        <v>13702787.002489064</v>
      </c>
      <c r="C59" s="184">
        <f t="shared" si="287"/>
        <v>12449222.018510176</v>
      </c>
      <c r="D59" s="184">
        <f t="shared" si="287"/>
        <v>12000637.351500001</v>
      </c>
      <c r="E59" s="184">
        <f t="shared" si="287"/>
        <v>20230966.324500002</v>
      </c>
      <c r="F59" s="184">
        <f t="shared" si="287"/>
        <v>44227664.434111491</v>
      </c>
      <c r="G59" s="184">
        <f t="shared" si="287"/>
        <v>11898904.284639079</v>
      </c>
      <c r="H59" s="184">
        <f t="shared" si="287"/>
        <v>4125457317.9208984</v>
      </c>
      <c r="I59" s="183">
        <f t="shared" si="287"/>
        <v>13702787.002489064</v>
      </c>
      <c r="J59" s="184">
        <f t="shared" si="287"/>
        <v>12449222.018510176</v>
      </c>
      <c r="K59" s="184">
        <f t="shared" si="287"/>
        <v>12000637.351500001</v>
      </c>
      <c r="L59" s="184">
        <f t="shared" si="287"/>
        <v>20230966.324500002</v>
      </c>
      <c r="M59" s="184">
        <f t="shared" si="287"/>
        <v>44227664.434111491</v>
      </c>
      <c r="N59" s="184">
        <f t="shared" si="287"/>
        <v>11898904.284639079</v>
      </c>
      <c r="O59" s="186">
        <f t="shared" si="287"/>
        <v>4125457317.9208984</v>
      </c>
      <c r="P59" s="183">
        <f>I59</f>
        <v>13702787.002489064</v>
      </c>
      <c r="Q59" s="184">
        <f t="shared" ref="Q59" si="288">J59</f>
        <v>12449222.018510176</v>
      </c>
      <c r="R59" s="184">
        <f t="shared" ref="R59" si="289">K59</f>
        <v>12000637.351500001</v>
      </c>
      <c r="S59" s="184">
        <f t="shared" ref="S59" si="290">L59</f>
        <v>20230966.324500002</v>
      </c>
      <c r="T59" s="184">
        <f t="shared" ref="T59" si="291">M59</f>
        <v>44227664.434111491</v>
      </c>
      <c r="U59" s="184">
        <f t="shared" ref="U59" si="292">N59</f>
        <v>11898904.284639079</v>
      </c>
      <c r="V59" s="186">
        <f t="shared" ref="V59" si="293">O59</f>
        <v>4125457317.9208984</v>
      </c>
      <c r="W59" s="184">
        <f t="shared" ref="W59:AJ59" si="294">W15</f>
        <v>1071839462.0218506</v>
      </c>
      <c r="X59" s="184">
        <f t="shared" si="294"/>
        <v>363122425.39654541</v>
      </c>
      <c r="Y59" s="184">
        <f t="shared" si="294"/>
        <v>22824874.597441673</v>
      </c>
      <c r="Z59" s="184">
        <f t="shared" si="294"/>
        <v>45876867.370794296</v>
      </c>
      <c r="AA59" s="184">
        <f t="shared" si="294"/>
        <v>249142391.49863815</v>
      </c>
      <c r="AB59" s="184">
        <f t="shared" si="294"/>
        <v>213368334.8323822</v>
      </c>
      <c r="AC59" s="191">
        <f t="shared" si="294"/>
        <v>5363094513.2976074</v>
      </c>
      <c r="AD59" s="183">
        <f t="shared" si="294"/>
        <v>1071839462.0218506</v>
      </c>
      <c r="AE59" s="184">
        <f t="shared" si="294"/>
        <v>363122425.39654541</v>
      </c>
      <c r="AF59" s="184">
        <f t="shared" si="294"/>
        <v>22824874.597441673</v>
      </c>
      <c r="AG59" s="184">
        <f t="shared" si="294"/>
        <v>45876867.370794296</v>
      </c>
      <c r="AH59" s="184">
        <f t="shared" si="294"/>
        <v>249142391.49863815</v>
      </c>
      <c r="AI59" s="184">
        <f t="shared" si="294"/>
        <v>213368334.8323822</v>
      </c>
      <c r="AJ59" s="186">
        <f t="shared" si="294"/>
        <v>5363094513.2976074</v>
      </c>
      <c r="AK59" s="188">
        <f>AD59</f>
        <v>1071839462.0218506</v>
      </c>
      <c r="AL59" s="184">
        <f t="shared" ref="AL59" si="295">AE59</f>
        <v>363122425.39654541</v>
      </c>
      <c r="AM59" s="184">
        <f t="shared" ref="AM59" si="296">AF59</f>
        <v>22824874.597441673</v>
      </c>
      <c r="AN59" s="184">
        <f t="shared" ref="AN59" si="297">AG59</f>
        <v>45876867.370794296</v>
      </c>
      <c r="AO59" s="184">
        <f t="shared" ref="AO59" si="298">AH59</f>
        <v>249142391.49863815</v>
      </c>
      <c r="AP59" s="184">
        <f t="shared" ref="AP59" si="299">AI59</f>
        <v>213368334.8323822</v>
      </c>
      <c r="AQ59" s="184">
        <f t="shared" ref="AQ59" si="300">AJ59</f>
        <v>5363094513.2976074</v>
      </c>
      <c r="AR59" s="183">
        <f t="shared" ref="AR59:BE59" si="301">AR15</f>
        <v>150367.95416664446</v>
      </c>
      <c r="AS59" s="184">
        <f t="shared" si="301"/>
        <v>242878.68000001437</v>
      </c>
      <c r="AT59" s="184">
        <f t="shared" si="301"/>
        <v>633615.29583332303</v>
      </c>
      <c r="AU59" s="184">
        <f t="shared" si="301"/>
        <v>852682.43125000002</v>
      </c>
      <c r="AV59" s="184">
        <f t="shared" si="301"/>
        <v>1305767.3877777848</v>
      </c>
      <c r="AW59" s="184">
        <f t="shared" si="301"/>
        <v>269233.09166667698</v>
      </c>
      <c r="AX59" s="184">
        <f t="shared" si="301"/>
        <v>88084363.058021545</v>
      </c>
      <c r="AY59" s="183">
        <f t="shared" si="301"/>
        <v>150367.95416664446</v>
      </c>
      <c r="AZ59" s="184">
        <f t="shared" si="301"/>
        <v>242878.68000001437</v>
      </c>
      <c r="BA59" s="184">
        <f t="shared" si="301"/>
        <v>633615.29583332303</v>
      </c>
      <c r="BB59" s="184">
        <f t="shared" si="301"/>
        <v>852682.43125000002</v>
      </c>
      <c r="BC59" s="184">
        <f t="shared" si="301"/>
        <v>1305767.3877777848</v>
      </c>
      <c r="BD59" s="184">
        <f t="shared" si="301"/>
        <v>269233.09166667698</v>
      </c>
      <c r="BE59" s="184">
        <f t="shared" si="301"/>
        <v>88084363.058021545</v>
      </c>
      <c r="BF59" s="183">
        <f>AY59</f>
        <v>150367.95416664446</v>
      </c>
      <c r="BG59" s="184">
        <f t="shared" ref="BG59" si="302">AZ59</f>
        <v>242878.68000001437</v>
      </c>
      <c r="BH59" s="184">
        <f t="shared" ref="BH59" si="303">BA59</f>
        <v>633615.29583332303</v>
      </c>
      <c r="BI59" s="184">
        <f t="shared" ref="BI59" si="304">BB59</f>
        <v>852682.43125000002</v>
      </c>
      <c r="BJ59" s="184">
        <f t="shared" ref="BJ59" si="305">BC59</f>
        <v>1305767.3877777848</v>
      </c>
      <c r="BK59" s="184">
        <f t="shared" ref="BK59" si="306">BD59</f>
        <v>269233.09166667698</v>
      </c>
      <c r="BL59" s="186">
        <f t="shared" ref="BL59" si="307">BE59</f>
        <v>88084363.058021545</v>
      </c>
      <c r="BM59" s="188">
        <f t="shared" ref="BM59:BZ59" si="308">BM15</f>
        <v>39457111.282730103</v>
      </c>
      <c r="BN59" s="184">
        <f t="shared" si="308"/>
        <v>23793886.221010208</v>
      </c>
      <c r="BO59" s="184">
        <f t="shared" si="308"/>
        <v>4146533.7368042469</v>
      </c>
      <c r="BP59" s="184">
        <f t="shared" si="308"/>
        <v>6378823.8805625439</v>
      </c>
      <c r="BQ59" s="184">
        <f t="shared" si="308"/>
        <v>23760268.350845098</v>
      </c>
      <c r="BR59" s="184">
        <f t="shared" si="308"/>
        <v>12293974.305591583</v>
      </c>
      <c r="BS59" s="184">
        <f t="shared" si="308"/>
        <v>114509671.97543335</v>
      </c>
      <c r="BT59" s="183">
        <f t="shared" si="308"/>
        <v>39457111.282730103</v>
      </c>
      <c r="BU59" s="184">
        <f t="shared" si="308"/>
        <v>23793886.221010208</v>
      </c>
      <c r="BV59" s="184">
        <f t="shared" si="308"/>
        <v>4146533.7368042469</v>
      </c>
      <c r="BW59" s="184">
        <f t="shared" si="308"/>
        <v>6378823.8805625439</v>
      </c>
      <c r="BX59" s="184">
        <f t="shared" si="308"/>
        <v>23760268.350845098</v>
      </c>
      <c r="BY59" s="184">
        <f t="shared" si="308"/>
        <v>12293974.305591583</v>
      </c>
      <c r="BZ59" s="184">
        <f t="shared" si="308"/>
        <v>114509671.97543335</v>
      </c>
      <c r="CA59" s="183">
        <f>BT59</f>
        <v>39457111.282730103</v>
      </c>
      <c r="CB59" s="184">
        <f t="shared" ref="CB59" si="309">BU59</f>
        <v>23793886.221010208</v>
      </c>
      <c r="CC59" s="184">
        <f t="shared" ref="CC59" si="310">BV59</f>
        <v>4146533.7368042469</v>
      </c>
      <c r="CD59" s="184">
        <f t="shared" ref="CD59" si="311">BW59</f>
        <v>6378823.8805625439</v>
      </c>
      <c r="CE59" s="184">
        <f t="shared" ref="CE59" si="312">BX59</f>
        <v>23760268.350845098</v>
      </c>
      <c r="CF59" s="184">
        <f t="shared" ref="CF59" si="313">BY59</f>
        <v>12293974.305591583</v>
      </c>
      <c r="CG59" s="186">
        <f t="shared" ref="CG59" si="314">BZ59</f>
        <v>114509671.97543335</v>
      </c>
    </row>
    <row r="60" spans="1:85" s="160" customFormat="1" ht="15" customHeight="1" x14ac:dyDescent="0.25">
      <c r="A60" s="153">
        <v>2024</v>
      </c>
      <c r="B60" s="161">
        <f t="shared" ref="B60:O60" si="315">B16</f>
        <v>13702787.002489064</v>
      </c>
      <c r="C60" s="162">
        <f t="shared" si="315"/>
        <v>12449222.018510176</v>
      </c>
      <c r="D60" s="162">
        <f t="shared" si="315"/>
        <v>12000637.351500001</v>
      </c>
      <c r="E60" s="162">
        <f t="shared" si="315"/>
        <v>20230966.324500002</v>
      </c>
      <c r="F60" s="162">
        <f t="shared" si="315"/>
        <v>44227664.434111491</v>
      </c>
      <c r="G60" s="162">
        <f t="shared" si="315"/>
        <v>11898904.284639079</v>
      </c>
      <c r="H60" s="162">
        <f t="shared" si="315"/>
        <v>4142679479.3903461</v>
      </c>
      <c r="I60" s="161">
        <f t="shared" si="315"/>
        <v>13702787.002489064</v>
      </c>
      <c r="J60" s="162">
        <f t="shared" si="315"/>
        <v>12449222.018510176</v>
      </c>
      <c r="K60" s="162">
        <f t="shared" si="315"/>
        <v>12000637.351500001</v>
      </c>
      <c r="L60" s="162">
        <f t="shared" si="315"/>
        <v>20230966.324500002</v>
      </c>
      <c r="M60" s="162">
        <f t="shared" si="315"/>
        <v>44227664.434111491</v>
      </c>
      <c r="N60" s="162">
        <f t="shared" si="315"/>
        <v>11898904.284639079</v>
      </c>
      <c r="O60" s="163">
        <f t="shared" si="315"/>
        <v>4142679479.3903461</v>
      </c>
      <c r="P60" s="161">
        <f>I60</f>
        <v>13702787.002489064</v>
      </c>
      <c r="Q60" s="162">
        <f t="shared" ref="Q60:Q63" si="316">J60</f>
        <v>12449222.018510176</v>
      </c>
      <c r="R60" s="162">
        <f t="shared" ref="R60:R63" si="317">K60</f>
        <v>12000637.351500001</v>
      </c>
      <c r="S60" s="162">
        <f t="shared" ref="S60:S63" si="318">L60</f>
        <v>20230966.324500002</v>
      </c>
      <c r="T60" s="162">
        <f t="shared" ref="T60:T63" si="319">M60</f>
        <v>44227664.434111491</v>
      </c>
      <c r="U60" s="162">
        <f t="shared" ref="U60:U63" si="320">N60</f>
        <v>11898904.284639079</v>
      </c>
      <c r="V60" s="163">
        <f t="shared" ref="V60:V63" si="321">O60</f>
        <v>4142679479.3903461</v>
      </c>
      <c r="W60" s="161">
        <f t="shared" ref="W60:AJ60" si="322">W16</f>
        <v>1083745602.2512875</v>
      </c>
      <c r="X60" s="162">
        <f t="shared" si="322"/>
        <v>366368690.41925925</v>
      </c>
      <c r="Y60" s="162">
        <f t="shared" si="322"/>
        <v>22848603.112060592</v>
      </c>
      <c r="Z60" s="162">
        <f t="shared" si="322"/>
        <v>46083442.936810143</v>
      </c>
      <c r="AA60" s="162">
        <f t="shared" si="322"/>
        <v>249558394.09678072</v>
      </c>
      <c r="AB60" s="162">
        <f t="shared" si="322"/>
        <v>214852765.31638527</v>
      </c>
      <c r="AC60" s="162">
        <f t="shared" si="322"/>
        <v>5385483323.2074499</v>
      </c>
      <c r="AD60" s="161">
        <f t="shared" si="322"/>
        <v>1083745602.2512875</v>
      </c>
      <c r="AE60" s="162">
        <f t="shared" si="322"/>
        <v>366368690.41925925</v>
      </c>
      <c r="AF60" s="162">
        <f t="shared" si="322"/>
        <v>22848603.112060592</v>
      </c>
      <c r="AG60" s="162">
        <f t="shared" si="322"/>
        <v>46083442.936810143</v>
      </c>
      <c r="AH60" s="162">
        <f t="shared" si="322"/>
        <v>249558394.09678072</v>
      </c>
      <c r="AI60" s="162">
        <f t="shared" si="322"/>
        <v>214852765.31638527</v>
      </c>
      <c r="AJ60" s="163">
        <f t="shared" si="322"/>
        <v>5385483323.2074499</v>
      </c>
      <c r="AK60" s="161">
        <f>AD60</f>
        <v>1083745602.2512875</v>
      </c>
      <c r="AL60" s="162">
        <f t="shared" ref="AL60:AL63" si="323">AE60</f>
        <v>366368690.41925925</v>
      </c>
      <c r="AM60" s="162">
        <f t="shared" ref="AM60:AM63" si="324">AF60</f>
        <v>22848603.112060592</v>
      </c>
      <c r="AN60" s="162">
        <f t="shared" ref="AN60:AN63" si="325">AG60</f>
        <v>46083442.936810143</v>
      </c>
      <c r="AO60" s="162">
        <f t="shared" ref="AO60:AO63" si="326">AH60</f>
        <v>249558394.09678072</v>
      </c>
      <c r="AP60" s="162">
        <f t="shared" ref="AP60:AP63" si="327">AI60</f>
        <v>214852765.31638527</v>
      </c>
      <c r="AQ60" s="163">
        <f t="shared" ref="AQ60:AQ63" si="328">AJ60</f>
        <v>5385483323.2074499</v>
      </c>
      <c r="AR60" s="161">
        <f t="shared" ref="AR60:BE60" si="329">AR16</f>
        <v>150367.95416664446</v>
      </c>
      <c r="AS60" s="162">
        <f t="shared" si="329"/>
        <v>242878.68000001437</v>
      </c>
      <c r="AT60" s="162">
        <f t="shared" si="329"/>
        <v>633615.29583332303</v>
      </c>
      <c r="AU60" s="162">
        <f t="shared" si="329"/>
        <v>852682.43125000002</v>
      </c>
      <c r="AV60" s="162">
        <f t="shared" si="329"/>
        <v>1305767.3877777848</v>
      </c>
      <c r="AW60" s="162">
        <f t="shared" si="329"/>
        <v>269233.09166667698</v>
      </c>
      <c r="AX60" s="162">
        <f t="shared" si="329"/>
        <v>88665879.605177999</v>
      </c>
      <c r="AY60" s="161">
        <f t="shared" si="329"/>
        <v>150367.95416664446</v>
      </c>
      <c r="AZ60" s="162">
        <f t="shared" si="329"/>
        <v>242878.68000001437</v>
      </c>
      <c r="BA60" s="162">
        <f t="shared" si="329"/>
        <v>633615.29583332303</v>
      </c>
      <c r="BB60" s="162">
        <f t="shared" si="329"/>
        <v>852682.43125000002</v>
      </c>
      <c r="BC60" s="162">
        <f t="shared" si="329"/>
        <v>1305767.3877777848</v>
      </c>
      <c r="BD60" s="162">
        <f t="shared" si="329"/>
        <v>269233.09166667698</v>
      </c>
      <c r="BE60" s="163">
        <f t="shared" si="329"/>
        <v>88665879.605177999</v>
      </c>
      <c r="BF60" s="161">
        <f>AY60</f>
        <v>150367.95416664446</v>
      </c>
      <c r="BG60" s="162">
        <f t="shared" ref="BG60:BG63" si="330">AZ60</f>
        <v>242878.68000001437</v>
      </c>
      <c r="BH60" s="162">
        <f t="shared" ref="BH60:BH63" si="331">BA60</f>
        <v>633615.29583332303</v>
      </c>
      <c r="BI60" s="162">
        <f t="shared" ref="BI60:BI63" si="332">BB60</f>
        <v>852682.43125000002</v>
      </c>
      <c r="BJ60" s="162">
        <f t="shared" ref="BJ60:BJ63" si="333">BC60</f>
        <v>1305767.3877777848</v>
      </c>
      <c r="BK60" s="162">
        <f t="shared" ref="BK60:BK63" si="334">BD60</f>
        <v>269233.09166667698</v>
      </c>
      <c r="BL60" s="163">
        <f t="shared" ref="BL60:BL63" si="335">BE60</f>
        <v>88665879.605177999</v>
      </c>
      <c r="BM60" s="161">
        <f t="shared" ref="BM60:BZ60" si="336">BM16</f>
        <v>39837122.629183859</v>
      </c>
      <c r="BN60" s="162">
        <f t="shared" si="336"/>
        <v>24007356.207072683</v>
      </c>
      <c r="BO60" s="162">
        <f t="shared" si="336"/>
        <v>4150120.7762638638</v>
      </c>
      <c r="BP60" s="162">
        <f t="shared" si="336"/>
        <v>6395589.7883086624</v>
      </c>
      <c r="BQ60" s="162">
        <f t="shared" si="336"/>
        <v>23785986.930862997</v>
      </c>
      <c r="BR60" s="162">
        <f t="shared" si="336"/>
        <v>12366442.23102398</v>
      </c>
      <c r="BS60" s="162">
        <f t="shared" si="336"/>
        <v>115265643.4867314</v>
      </c>
      <c r="BT60" s="161">
        <f t="shared" si="336"/>
        <v>39837122.629183859</v>
      </c>
      <c r="BU60" s="162">
        <f t="shared" si="336"/>
        <v>24007356.207072683</v>
      </c>
      <c r="BV60" s="162">
        <f t="shared" si="336"/>
        <v>4150120.7762638638</v>
      </c>
      <c r="BW60" s="162">
        <f t="shared" si="336"/>
        <v>6395589.7883086624</v>
      </c>
      <c r="BX60" s="162">
        <f t="shared" si="336"/>
        <v>23785986.930862997</v>
      </c>
      <c r="BY60" s="162">
        <f t="shared" si="336"/>
        <v>12366442.23102398</v>
      </c>
      <c r="BZ60" s="163">
        <f t="shared" si="336"/>
        <v>115265643.4867314</v>
      </c>
      <c r="CA60" s="161">
        <f>BT60</f>
        <v>39837122.629183859</v>
      </c>
      <c r="CB60" s="162">
        <f t="shared" ref="CB60:CB63" si="337">BU60</f>
        <v>24007356.207072683</v>
      </c>
      <c r="CC60" s="162">
        <f t="shared" ref="CC60:CC63" si="338">BV60</f>
        <v>4150120.7762638638</v>
      </c>
      <c r="CD60" s="162">
        <f t="shared" ref="CD60:CD63" si="339">BW60</f>
        <v>6395589.7883086624</v>
      </c>
      <c r="CE60" s="162">
        <f t="shared" ref="CE60:CE63" si="340">BX60</f>
        <v>23785986.930862997</v>
      </c>
      <c r="CF60" s="162">
        <f t="shared" ref="CF60:CF63" si="341">BY60</f>
        <v>12366442.23102398</v>
      </c>
      <c r="CG60" s="163">
        <f t="shared" ref="CG60:CG63" si="342">BZ60</f>
        <v>115265643.4867314</v>
      </c>
    </row>
    <row r="61" spans="1:85" ht="15" customHeight="1" x14ac:dyDescent="0.25">
      <c r="A61" s="98">
        <v>2025</v>
      </c>
      <c r="B61" s="79">
        <f t="shared" ref="B61:O61" si="343">B17</f>
        <v>13702787.002489064</v>
      </c>
      <c r="C61" s="80">
        <f t="shared" si="343"/>
        <v>12449222.018510176</v>
      </c>
      <c r="D61" s="80">
        <f t="shared" si="343"/>
        <v>12000637.351500001</v>
      </c>
      <c r="E61" s="80">
        <f t="shared" si="343"/>
        <v>20230966.324500002</v>
      </c>
      <c r="F61" s="80">
        <f t="shared" si="343"/>
        <v>44227664.434111491</v>
      </c>
      <c r="G61" s="80">
        <f t="shared" si="343"/>
        <v>11898904.284639079</v>
      </c>
      <c r="H61" s="80">
        <f t="shared" si="343"/>
        <v>4159353531.8671875</v>
      </c>
      <c r="I61" s="79">
        <f t="shared" si="343"/>
        <v>13702787.002489064</v>
      </c>
      <c r="J61" s="80">
        <f t="shared" si="343"/>
        <v>12449222.018510176</v>
      </c>
      <c r="K61" s="80">
        <f t="shared" si="343"/>
        <v>12000637.351500001</v>
      </c>
      <c r="L61" s="80">
        <f t="shared" si="343"/>
        <v>20230966.324500002</v>
      </c>
      <c r="M61" s="80">
        <f t="shared" si="343"/>
        <v>44227664.434111491</v>
      </c>
      <c r="N61" s="80">
        <f t="shared" si="343"/>
        <v>11898904.284639079</v>
      </c>
      <c r="O61" s="139">
        <f t="shared" si="343"/>
        <v>4159353531.8671875</v>
      </c>
      <c r="P61" s="79">
        <f t="shared" ref="P61:P63" si="344">I61</f>
        <v>13702787.002489064</v>
      </c>
      <c r="Q61" s="80">
        <f t="shared" si="316"/>
        <v>12449222.018510176</v>
      </c>
      <c r="R61" s="80">
        <f t="shared" si="317"/>
        <v>12000637.351500001</v>
      </c>
      <c r="S61" s="80">
        <f t="shared" si="318"/>
        <v>20230966.324500002</v>
      </c>
      <c r="T61" s="80">
        <f t="shared" si="319"/>
        <v>44227664.434111491</v>
      </c>
      <c r="U61" s="80">
        <f t="shared" si="320"/>
        <v>11898904.284639079</v>
      </c>
      <c r="V61" s="139">
        <f t="shared" si="321"/>
        <v>4159353531.8671875</v>
      </c>
      <c r="W61" s="79">
        <f t="shared" ref="W61:AJ61" si="345">W17</f>
        <v>1095272820.0944824</v>
      </c>
      <c r="X61" s="80">
        <f t="shared" si="345"/>
        <v>369511640.47463989</v>
      </c>
      <c r="Y61" s="80">
        <f t="shared" si="345"/>
        <v>22871576.447822809</v>
      </c>
      <c r="Z61" s="80">
        <f t="shared" si="345"/>
        <v>46283444.071079254</v>
      </c>
      <c r="AA61" s="80">
        <f t="shared" si="345"/>
        <v>249961157.08125687</v>
      </c>
      <c r="AB61" s="80">
        <f t="shared" si="345"/>
        <v>216289952.61907959</v>
      </c>
      <c r="AC61" s="80">
        <f t="shared" si="345"/>
        <v>5407159591.4277344</v>
      </c>
      <c r="AD61" s="79">
        <f t="shared" si="345"/>
        <v>1095272820.0944824</v>
      </c>
      <c r="AE61" s="80">
        <f t="shared" si="345"/>
        <v>369511640.47463989</v>
      </c>
      <c r="AF61" s="80">
        <f t="shared" si="345"/>
        <v>22871576.447822809</v>
      </c>
      <c r="AG61" s="80">
        <f t="shared" si="345"/>
        <v>46283444.071079254</v>
      </c>
      <c r="AH61" s="80">
        <f t="shared" si="345"/>
        <v>249961157.08125687</v>
      </c>
      <c r="AI61" s="80">
        <f t="shared" si="345"/>
        <v>216289952.61907959</v>
      </c>
      <c r="AJ61" s="139">
        <f t="shared" si="345"/>
        <v>5407159591.4277344</v>
      </c>
      <c r="AK61" s="79">
        <f t="shared" ref="AK61:AK63" si="346">AD61</f>
        <v>1095272820.0944824</v>
      </c>
      <c r="AL61" s="80">
        <f t="shared" si="323"/>
        <v>369511640.47463989</v>
      </c>
      <c r="AM61" s="80">
        <f t="shared" si="324"/>
        <v>22871576.447822809</v>
      </c>
      <c r="AN61" s="80">
        <f t="shared" si="325"/>
        <v>46283444.071079254</v>
      </c>
      <c r="AO61" s="80">
        <f t="shared" si="326"/>
        <v>249961157.08125687</v>
      </c>
      <c r="AP61" s="80">
        <f t="shared" si="327"/>
        <v>216289952.61907959</v>
      </c>
      <c r="AQ61" s="139">
        <f t="shared" si="328"/>
        <v>5407159591.4277344</v>
      </c>
      <c r="AR61" s="79">
        <f t="shared" ref="AR61:BE61" si="347">AR17</f>
        <v>150367.95416664446</v>
      </c>
      <c r="AS61" s="80">
        <f t="shared" si="347"/>
        <v>242878.68000001437</v>
      </c>
      <c r="AT61" s="80">
        <f t="shared" si="347"/>
        <v>633615.29583332303</v>
      </c>
      <c r="AU61" s="80">
        <f t="shared" si="347"/>
        <v>852682.43125000002</v>
      </c>
      <c r="AV61" s="80">
        <f t="shared" si="347"/>
        <v>1305767.3877777848</v>
      </c>
      <c r="AW61" s="80">
        <f t="shared" si="347"/>
        <v>269233.09166667698</v>
      </c>
      <c r="AX61" s="80">
        <f t="shared" si="347"/>
        <v>89228888.925537109</v>
      </c>
      <c r="AY61" s="79">
        <f t="shared" si="347"/>
        <v>150367.95416664446</v>
      </c>
      <c r="AZ61" s="80">
        <f t="shared" si="347"/>
        <v>242878.68000001437</v>
      </c>
      <c r="BA61" s="80">
        <f t="shared" si="347"/>
        <v>633615.29583332303</v>
      </c>
      <c r="BB61" s="80">
        <f t="shared" si="347"/>
        <v>852682.43125000002</v>
      </c>
      <c r="BC61" s="80">
        <f t="shared" si="347"/>
        <v>1305767.3877777848</v>
      </c>
      <c r="BD61" s="80">
        <f t="shared" si="347"/>
        <v>269233.09166667698</v>
      </c>
      <c r="BE61" s="139">
        <f t="shared" si="347"/>
        <v>89228888.925537109</v>
      </c>
      <c r="BF61" s="79">
        <f t="shared" ref="BF61:BF63" si="348">AY61</f>
        <v>150367.95416664446</v>
      </c>
      <c r="BG61" s="80">
        <f t="shared" si="330"/>
        <v>242878.68000001437</v>
      </c>
      <c r="BH61" s="80">
        <f t="shared" si="331"/>
        <v>633615.29583332303</v>
      </c>
      <c r="BI61" s="80">
        <f t="shared" si="332"/>
        <v>852682.43125000002</v>
      </c>
      <c r="BJ61" s="80">
        <f t="shared" si="333"/>
        <v>1305767.3877777848</v>
      </c>
      <c r="BK61" s="80">
        <f t="shared" si="334"/>
        <v>269233.09166667698</v>
      </c>
      <c r="BL61" s="139">
        <f t="shared" si="335"/>
        <v>89228888.925537109</v>
      </c>
      <c r="BM61" s="79">
        <f t="shared" ref="BM61:BZ61" si="349">BM17</f>
        <v>40205039.812168121</v>
      </c>
      <c r="BN61" s="80">
        <f t="shared" si="349"/>
        <v>24214032.340974808</v>
      </c>
      <c r="BO61" s="80">
        <f t="shared" si="349"/>
        <v>4153593.6553386748</v>
      </c>
      <c r="BP61" s="80">
        <f t="shared" si="349"/>
        <v>6411822.1077005863</v>
      </c>
      <c r="BQ61" s="80">
        <f t="shared" si="349"/>
        <v>23810886.996609211</v>
      </c>
      <c r="BR61" s="80">
        <f t="shared" si="349"/>
        <v>12436603.807067871</v>
      </c>
      <c r="BS61" s="80">
        <f t="shared" si="349"/>
        <v>115997555.60320282</v>
      </c>
      <c r="BT61" s="79">
        <f t="shared" si="349"/>
        <v>40205039.812168121</v>
      </c>
      <c r="BU61" s="80">
        <f t="shared" si="349"/>
        <v>24214032.340974808</v>
      </c>
      <c r="BV61" s="80">
        <f t="shared" si="349"/>
        <v>4153593.6553386748</v>
      </c>
      <c r="BW61" s="80">
        <f t="shared" si="349"/>
        <v>6411822.1077005863</v>
      </c>
      <c r="BX61" s="80">
        <f t="shared" si="349"/>
        <v>23810886.996609211</v>
      </c>
      <c r="BY61" s="80">
        <f t="shared" si="349"/>
        <v>12436603.807067871</v>
      </c>
      <c r="BZ61" s="139">
        <f t="shared" si="349"/>
        <v>115997555.60320282</v>
      </c>
      <c r="CA61" s="79">
        <f t="shared" ref="CA61:CA63" si="350">BT61</f>
        <v>40205039.812168121</v>
      </c>
      <c r="CB61" s="80">
        <f t="shared" si="337"/>
        <v>24214032.340974808</v>
      </c>
      <c r="CC61" s="80">
        <f t="shared" si="338"/>
        <v>4153593.6553386748</v>
      </c>
      <c r="CD61" s="80">
        <f t="shared" si="339"/>
        <v>6411822.1077005863</v>
      </c>
      <c r="CE61" s="80">
        <f t="shared" si="340"/>
        <v>23810886.996609211</v>
      </c>
      <c r="CF61" s="80">
        <f t="shared" si="341"/>
        <v>12436603.807067871</v>
      </c>
      <c r="CG61" s="139">
        <f t="shared" si="342"/>
        <v>115997555.60320282</v>
      </c>
    </row>
    <row r="62" spans="1:85" ht="15" customHeight="1" x14ac:dyDescent="0.25">
      <c r="A62" s="98">
        <v>2026</v>
      </c>
      <c r="B62" s="79">
        <f t="shared" ref="B62:O62" si="351">B18</f>
        <v>13702787.002489064</v>
      </c>
      <c r="C62" s="80">
        <f t="shared" si="351"/>
        <v>12449222.018510176</v>
      </c>
      <c r="D62" s="80">
        <f t="shared" si="351"/>
        <v>12000637.351500001</v>
      </c>
      <c r="E62" s="80">
        <f t="shared" si="351"/>
        <v>20230966.324500002</v>
      </c>
      <c r="F62" s="80">
        <f t="shared" si="351"/>
        <v>44227664.434111491</v>
      </c>
      <c r="G62" s="80">
        <f t="shared" si="351"/>
        <v>11898904.284639079</v>
      </c>
      <c r="H62" s="80">
        <f t="shared" si="351"/>
        <v>4175479475.3535156</v>
      </c>
      <c r="I62" s="79">
        <f t="shared" si="351"/>
        <v>13702787.002489064</v>
      </c>
      <c r="J62" s="80">
        <f t="shared" si="351"/>
        <v>12449222.018510176</v>
      </c>
      <c r="K62" s="80">
        <f t="shared" si="351"/>
        <v>12000637.351500001</v>
      </c>
      <c r="L62" s="80">
        <f t="shared" si="351"/>
        <v>20230966.324500002</v>
      </c>
      <c r="M62" s="80">
        <f t="shared" si="351"/>
        <v>44227664.434111491</v>
      </c>
      <c r="N62" s="80">
        <f t="shared" si="351"/>
        <v>11898904.284639079</v>
      </c>
      <c r="O62" s="139">
        <f t="shared" si="351"/>
        <v>4175479475.3535156</v>
      </c>
      <c r="P62" s="79">
        <f t="shared" si="344"/>
        <v>13702787.002489064</v>
      </c>
      <c r="Q62" s="80">
        <f t="shared" si="316"/>
        <v>12449222.018510176</v>
      </c>
      <c r="R62" s="80">
        <f t="shared" si="317"/>
        <v>12000637.351500001</v>
      </c>
      <c r="S62" s="80">
        <f t="shared" si="318"/>
        <v>20230966.324500002</v>
      </c>
      <c r="T62" s="80">
        <f t="shared" si="319"/>
        <v>44227664.434111491</v>
      </c>
      <c r="U62" s="80">
        <f t="shared" si="320"/>
        <v>11898904.284639079</v>
      </c>
      <c r="V62" s="139">
        <f t="shared" si="321"/>
        <v>4175479475.3535156</v>
      </c>
      <c r="W62" s="79">
        <f t="shared" ref="W62:AJ62" si="352">W18</f>
        <v>1106421115.552124</v>
      </c>
      <c r="X62" s="80">
        <f t="shared" si="352"/>
        <v>372551275.56283569</v>
      </c>
      <c r="Y62" s="80">
        <f t="shared" si="352"/>
        <v>22893794.604727507</v>
      </c>
      <c r="Z62" s="80">
        <f t="shared" si="352"/>
        <v>46476870.773599625</v>
      </c>
      <c r="AA62" s="80">
        <f t="shared" si="352"/>
        <v>250350680.45205688</v>
      </c>
      <c r="AB62" s="80">
        <f t="shared" si="352"/>
        <v>217679896.74058533</v>
      </c>
      <c r="AC62" s="80">
        <f t="shared" si="352"/>
        <v>5428123317.9594727</v>
      </c>
      <c r="AD62" s="79">
        <f t="shared" si="352"/>
        <v>1106421115.552124</v>
      </c>
      <c r="AE62" s="80">
        <f t="shared" si="352"/>
        <v>372551275.56283569</v>
      </c>
      <c r="AF62" s="80">
        <f t="shared" si="352"/>
        <v>22893794.604727507</v>
      </c>
      <c r="AG62" s="80">
        <f t="shared" si="352"/>
        <v>46476870.773599625</v>
      </c>
      <c r="AH62" s="80">
        <f t="shared" si="352"/>
        <v>250350680.45205688</v>
      </c>
      <c r="AI62" s="80">
        <f t="shared" si="352"/>
        <v>217679896.74058533</v>
      </c>
      <c r="AJ62" s="139">
        <f t="shared" si="352"/>
        <v>5428123317.9594727</v>
      </c>
      <c r="AK62" s="79">
        <f t="shared" si="346"/>
        <v>1106421115.552124</v>
      </c>
      <c r="AL62" s="80">
        <f t="shared" si="323"/>
        <v>372551275.56283569</v>
      </c>
      <c r="AM62" s="80">
        <f t="shared" si="324"/>
        <v>22893794.604727507</v>
      </c>
      <c r="AN62" s="80">
        <f t="shared" si="325"/>
        <v>46476870.773599625</v>
      </c>
      <c r="AO62" s="80">
        <f t="shared" si="326"/>
        <v>250350680.45205688</v>
      </c>
      <c r="AP62" s="80">
        <f t="shared" si="327"/>
        <v>217679896.74058533</v>
      </c>
      <c r="AQ62" s="139">
        <f t="shared" si="328"/>
        <v>5428123317.9594727</v>
      </c>
      <c r="AR62" s="79">
        <f t="shared" ref="AR62:BE62" si="353">AR18</f>
        <v>150367.95416664446</v>
      </c>
      <c r="AS62" s="80">
        <f t="shared" si="353"/>
        <v>242878.68000001437</v>
      </c>
      <c r="AT62" s="80">
        <f t="shared" si="353"/>
        <v>633615.29583332303</v>
      </c>
      <c r="AU62" s="80">
        <f t="shared" si="353"/>
        <v>852682.43125000002</v>
      </c>
      <c r="AV62" s="80">
        <f t="shared" si="353"/>
        <v>1305767.3877777848</v>
      </c>
      <c r="AW62" s="80">
        <f t="shared" si="353"/>
        <v>269233.09166667698</v>
      </c>
      <c r="AX62" s="80">
        <f t="shared" si="353"/>
        <v>89773391.019111633</v>
      </c>
      <c r="AY62" s="79">
        <f t="shared" si="353"/>
        <v>150367.95416664446</v>
      </c>
      <c r="AZ62" s="80">
        <f t="shared" si="353"/>
        <v>242878.68000001437</v>
      </c>
      <c r="BA62" s="80">
        <f t="shared" si="353"/>
        <v>633615.29583332303</v>
      </c>
      <c r="BB62" s="80">
        <f t="shared" si="353"/>
        <v>852682.43125000002</v>
      </c>
      <c r="BC62" s="80">
        <f t="shared" si="353"/>
        <v>1305767.3877777848</v>
      </c>
      <c r="BD62" s="80">
        <f t="shared" si="353"/>
        <v>269233.09166667698</v>
      </c>
      <c r="BE62" s="139">
        <f t="shared" si="353"/>
        <v>89773391.019111633</v>
      </c>
      <c r="BF62" s="79">
        <f t="shared" si="348"/>
        <v>150367.95416664446</v>
      </c>
      <c r="BG62" s="80">
        <f t="shared" si="330"/>
        <v>242878.68000001437</v>
      </c>
      <c r="BH62" s="80">
        <f t="shared" si="331"/>
        <v>633615.29583332303</v>
      </c>
      <c r="BI62" s="80">
        <f t="shared" si="332"/>
        <v>852682.43125000002</v>
      </c>
      <c r="BJ62" s="80">
        <f t="shared" si="333"/>
        <v>1305767.3877777848</v>
      </c>
      <c r="BK62" s="80">
        <f t="shared" si="334"/>
        <v>269233.09166667698</v>
      </c>
      <c r="BL62" s="139">
        <f t="shared" si="335"/>
        <v>89773391.019111633</v>
      </c>
      <c r="BM62" s="79">
        <f t="shared" ref="BM62:BZ62" si="354">BM18</f>
        <v>40560862.831707001</v>
      </c>
      <c r="BN62" s="80">
        <f t="shared" si="354"/>
        <v>24413914.622730255</v>
      </c>
      <c r="BO62" s="80">
        <f t="shared" si="354"/>
        <v>4156952.3740286827</v>
      </c>
      <c r="BP62" s="80">
        <f t="shared" si="354"/>
        <v>6427520.8387393951</v>
      </c>
      <c r="BQ62" s="80">
        <f t="shared" si="354"/>
        <v>23834968.548082829</v>
      </c>
      <c r="BR62" s="80">
        <f t="shared" si="354"/>
        <v>12504459.033726692</v>
      </c>
      <c r="BS62" s="80">
        <f t="shared" si="354"/>
        <v>116705408.32484436</v>
      </c>
      <c r="BT62" s="79">
        <f t="shared" si="354"/>
        <v>40560862.831707001</v>
      </c>
      <c r="BU62" s="80">
        <f t="shared" si="354"/>
        <v>24413914.622730255</v>
      </c>
      <c r="BV62" s="80">
        <f t="shared" si="354"/>
        <v>4156952.3740286827</v>
      </c>
      <c r="BW62" s="80">
        <f t="shared" si="354"/>
        <v>6427520.8387393951</v>
      </c>
      <c r="BX62" s="80">
        <f t="shared" si="354"/>
        <v>23834968.548082829</v>
      </c>
      <c r="BY62" s="80">
        <f t="shared" si="354"/>
        <v>12504459.033726692</v>
      </c>
      <c r="BZ62" s="139">
        <f t="shared" si="354"/>
        <v>116705408.32484436</v>
      </c>
      <c r="CA62" s="79">
        <f t="shared" si="350"/>
        <v>40560862.831707001</v>
      </c>
      <c r="CB62" s="80">
        <f t="shared" si="337"/>
        <v>24413914.622730255</v>
      </c>
      <c r="CC62" s="80">
        <f t="shared" si="338"/>
        <v>4156952.3740286827</v>
      </c>
      <c r="CD62" s="80">
        <f t="shared" si="339"/>
        <v>6427520.8387393951</v>
      </c>
      <c r="CE62" s="80">
        <f t="shared" si="340"/>
        <v>23834968.548082829</v>
      </c>
      <c r="CF62" s="80">
        <f t="shared" si="341"/>
        <v>12504459.033726692</v>
      </c>
      <c r="CG62" s="139">
        <f t="shared" si="342"/>
        <v>116705408.32484436</v>
      </c>
    </row>
    <row r="63" spans="1:85" ht="15" customHeight="1" x14ac:dyDescent="0.25">
      <c r="A63" s="98">
        <v>2027</v>
      </c>
      <c r="B63" s="79">
        <f t="shared" ref="B63:O63" si="355">B19</f>
        <v>13702787.002489064</v>
      </c>
      <c r="C63" s="80">
        <f t="shared" si="355"/>
        <v>12449222.018510176</v>
      </c>
      <c r="D63" s="80">
        <f t="shared" si="355"/>
        <v>12000637.351500001</v>
      </c>
      <c r="E63" s="80">
        <f t="shared" si="355"/>
        <v>20230966.324500002</v>
      </c>
      <c r="F63" s="80">
        <f t="shared" si="355"/>
        <v>44227664.434111491</v>
      </c>
      <c r="G63" s="80">
        <f t="shared" si="355"/>
        <v>11898904.284639079</v>
      </c>
      <c r="H63" s="80">
        <f t="shared" si="355"/>
        <v>4191057309.8479004</v>
      </c>
      <c r="I63" s="79">
        <f t="shared" si="355"/>
        <v>13702787.002489064</v>
      </c>
      <c r="J63" s="80">
        <f t="shared" si="355"/>
        <v>12449222.018510176</v>
      </c>
      <c r="K63" s="80">
        <f t="shared" si="355"/>
        <v>12000637.351500001</v>
      </c>
      <c r="L63" s="80">
        <f t="shared" si="355"/>
        <v>20230966.324500002</v>
      </c>
      <c r="M63" s="80">
        <f t="shared" si="355"/>
        <v>44227664.434111491</v>
      </c>
      <c r="N63" s="80">
        <f t="shared" si="355"/>
        <v>11898904.284639079</v>
      </c>
      <c r="O63" s="139">
        <f t="shared" si="355"/>
        <v>4191057309.8479004</v>
      </c>
      <c r="P63" s="79">
        <f t="shared" si="344"/>
        <v>13702787.002489064</v>
      </c>
      <c r="Q63" s="80">
        <f t="shared" si="316"/>
        <v>12449222.018510176</v>
      </c>
      <c r="R63" s="80">
        <f t="shared" si="317"/>
        <v>12000637.351500001</v>
      </c>
      <c r="S63" s="80">
        <f t="shared" si="318"/>
        <v>20230966.324500002</v>
      </c>
      <c r="T63" s="80">
        <f t="shared" si="319"/>
        <v>44227664.434111491</v>
      </c>
      <c r="U63" s="80">
        <f t="shared" si="320"/>
        <v>11898904.284639079</v>
      </c>
      <c r="V63" s="139">
        <f t="shared" si="321"/>
        <v>4191057309.8479004</v>
      </c>
      <c r="W63" s="79">
        <f t="shared" ref="W63:AJ63" si="356">W19</f>
        <v>1117190488.6239014</v>
      </c>
      <c r="X63" s="80">
        <f t="shared" si="356"/>
        <v>375487595.68389893</v>
      </c>
      <c r="Y63" s="80">
        <f t="shared" si="356"/>
        <v>22915257.582774878</v>
      </c>
      <c r="Z63" s="80">
        <f t="shared" si="356"/>
        <v>46663723.044366837</v>
      </c>
      <c r="AA63" s="80">
        <f t="shared" si="356"/>
        <v>250726964.20918274</v>
      </c>
      <c r="AB63" s="80">
        <f t="shared" si="356"/>
        <v>219022597.68086243</v>
      </c>
      <c r="AC63" s="80">
        <f t="shared" si="356"/>
        <v>5448374502.8024902</v>
      </c>
      <c r="AD63" s="79">
        <f t="shared" si="356"/>
        <v>1117190488.6239014</v>
      </c>
      <c r="AE63" s="80">
        <f t="shared" si="356"/>
        <v>375487595.68389893</v>
      </c>
      <c r="AF63" s="80">
        <f t="shared" si="356"/>
        <v>22915257.582774878</v>
      </c>
      <c r="AG63" s="80">
        <f t="shared" si="356"/>
        <v>46663723.044366837</v>
      </c>
      <c r="AH63" s="80">
        <f t="shared" si="356"/>
        <v>250726964.20918274</v>
      </c>
      <c r="AI63" s="80">
        <f t="shared" si="356"/>
        <v>219022597.68086243</v>
      </c>
      <c r="AJ63" s="139">
        <f t="shared" si="356"/>
        <v>5448374502.8024902</v>
      </c>
      <c r="AK63" s="79">
        <f t="shared" si="346"/>
        <v>1117190488.6239014</v>
      </c>
      <c r="AL63" s="80">
        <f t="shared" si="323"/>
        <v>375487595.68389893</v>
      </c>
      <c r="AM63" s="80">
        <f t="shared" si="324"/>
        <v>22915257.582774878</v>
      </c>
      <c r="AN63" s="80">
        <f t="shared" si="325"/>
        <v>46663723.044366837</v>
      </c>
      <c r="AO63" s="80">
        <f t="shared" si="326"/>
        <v>250726964.20918274</v>
      </c>
      <c r="AP63" s="80">
        <f t="shared" si="327"/>
        <v>219022597.68086243</v>
      </c>
      <c r="AQ63" s="139">
        <f t="shared" si="328"/>
        <v>5448374502.8024902</v>
      </c>
      <c r="AR63" s="79">
        <f t="shared" ref="AR63:BE63" si="357">AR19</f>
        <v>150367.95416664446</v>
      </c>
      <c r="AS63" s="80">
        <f t="shared" si="357"/>
        <v>242878.68000001437</v>
      </c>
      <c r="AT63" s="80">
        <f t="shared" si="357"/>
        <v>633615.29583332303</v>
      </c>
      <c r="AU63" s="80">
        <f t="shared" si="357"/>
        <v>852682.43125000002</v>
      </c>
      <c r="AV63" s="80">
        <f t="shared" si="357"/>
        <v>1305767.3877777848</v>
      </c>
      <c r="AW63" s="80">
        <f t="shared" si="357"/>
        <v>269233.09166667698</v>
      </c>
      <c r="AX63" s="80">
        <f t="shared" si="357"/>
        <v>90299385.885894775</v>
      </c>
      <c r="AY63" s="79">
        <f t="shared" si="357"/>
        <v>150367.95416664446</v>
      </c>
      <c r="AZ63" s="80">
        <f t="shared" si="357"/>
        <v>242878.68000001437</v>
      </c>
      <c r="BA63" s="80">
        <f t="shared" si="357"/>
        <v>633615.29583332303</v>
      </c>
      <c r="BB63" s="80">
        <f t="shared" si="357"/>
        <v>852682.43125000002</v>
      </c>
      <c r="BC63" s="80">
        <f t="shared" si="357"/>
        <v>1305767.3877777848</v>
      </c>
      <c r="BD63" s="80">
        <f t="shared" si="357"/>
        <v>269233.09166667698</v>
      </c>
      <c r="BE63" s="139">
        <f t="shared" si="357"/>
        <v>90299385.885894775</v>
      </c>
      <c r="BF63" s="79">
        <f t="shared" si="348"/>
        <v>150367.95416664446</v>
      </c>
      <c r="BG63" s="80">
        <f t="shared" si="330"/>
        <v>242878.68000001437</v>
      </c>
      <c r="BH63" s="80">
        <f t="shared" si="331"/>
        <v>633615.29583332303</v>
      </c>
      <c r="BI63" s="80">
        <f t="shared" si="332"/>
        <v>852682.43125000002</v>
      </c>
      <c r="BJ63" s="80">
        <f t="shared" si="333"/>
        <v>1305767.3877777848</v>
      </c>
      <c r="BK63" s="80">
        <f t="shared" si="334"/>
        <v>269233.09166667698</v>
      </c>
      <c r="BL63" s="139">
        <f t="shared" si="335"/>
        <v>90299385.885894775</v>
      </c>
      <c r="BM63" s="79">
        <f t="shared" ref="BM63:BZ63" si="358">BM19</f>
        <v>40904591.687786102</v>
      </c>
      <c r="BN63" s="80">
        <f t="shared" si="358"/>
        <v>24607003.052331924</v>
      </c>
      <c r="BO63" s="80">
        <f t="shared" si="358"/>
        <v>4160196.9323338866</v>
      </c>
      <c r="BP63" s="80">
        <f t="shared" si="358"/>
        <v>6442685.9814240932</v>
      </c>
      <c r="BQ63" s="80">
        <f t="shared" si="358"/>
        <v>23858231.585285425</v>
      </c>
      <c r="BR63" s="80">
        <f t="shared" si="358"/>
        <v>12570007.911001205</v>
      </c>
      <c r="BS63" s="80">
        <f t="shared" si="358"/>
        <v>117389201.65164185</v>
      </c>
      <c r="BT63" s="79">
        <f t="shared" si="358"/>
        <v>40904591.687786102</v>
      </c>
      <c r="BU63" s="80">
        <f t="shared" si="358"/>
        <v>24607003.052331924</v>
      </c>
      <c r="BV63" s="80">
        <f t="shared" si="358"/>
        <v>4160196.9323338866</v>
      </c>
      <c r="BW63" s="80">
        <f t="shared" si="358"/>
        <v>6442685.9814240932</v>
      </c>
      <c r="BX63" s="80">
        <f t="shared" si="358"/>
        <v>23858231.585285425</v>
      </c>
      <c r="BY63" s="80">
        <f t="shared" si="358"/>
        <v>12570007.911001205</v>
      </c>
      <c r="BZ63" s="139">
        <f t="shared" si="358"/>
        <v>117389201.65164185</v>
      </c>
      <c r="CA63" s="79">
        <f t="shared" si="350"/>
        <v>40904591.687786102</v>
      </c>
      <c r="CB63" s="80">
        <f t="shared" si="337"/>
        <v>24607003.052331924</v>
      </c>
      <c r="CC63" s="80">
        <f t="shared" si="338"/>
        <v>4160196.9323338866</v>
      </c>
      <c r="CD63" s="80">
        <f t="shared" si="339"/>
        <v>6442685.9814240932</v>
      </c>
      <c r="CE63" s="80">
        <f t="shared" si="340"/>
        <v>23858231.585285425</v>
      </c>
      <c r="CF63" s="80">
        <f t="shared" si="341"/>
        <v>12570007.911001205</v>
      </c>
      <c r="CG63" s="139">
        <f t="shared" si="342"/>
        <v>117389201.65164185</v>
      </c>
    </row>
    <row r="64" spans="1:85" ht="15" customHeight="1" x14ac:dyDescent="0.25">
      <c r="A64" s="153">
        <v>2028</v>
      </c>
      <c r="B64" s="154">
        <f t="shared" ref="B64:O64" si="359">B20</f>
        <v>13702787.002489064</v>
      </c>
      <c r="C64" s="155">
        <f t="shared" si="359"/>
        <v>12449222.018510176</v>
      </c>
      <c r="D64" s="155">
        <f t="shared" si="359"/>
        <v>12000637.351500001</v>
      </c>
      <c r="E64" s="155">
        <f t="shared" si="359"/>
        <v>20230966.324500002</v>
      </c>
      <c r="F64" s="155">
        <f t="shared" si="359"/>
        <v>44227664.434111491</v>
      </c>
      <c r="G64" s="155">
        <f t="shared" si="359"/>
        <v>11898904.284639079</v>
      </c>
      <c r="H64" s="155">
        <f t="shared" si="359"/>
        <v>4206087035.3508301</v>
      </c>
      <c r="I64" s="154">
        <f t="shared" si="359"/>
        <v>16407165.516249999</v>
      </c>
      <c r="J64" s="155">
        <f t="shared" si="359"/>
        <v>14574575.915999999</v>
      </c>
      <c r="K64" s="155">
        <f t="shared" si="359"/>
        <v>12000637.351500001</v>
      </c>
      <c r="L64" s="155">
        <f t="shared" si="359"/>
        <v>20230966.324500002</v>
      </c>
      <c r="M64" s="155">
        <f t="shared" si="359"/>
        <v>43329688.371999994</v>
      </c>
      <c r="N64" s="155">
        <f t="shared" si="359"/>
        <v>11898811.064999999</v>
      </c>
      <c r="O64" s="156">
        <f t="shared" si="359"/>
        <v>4210426570.6343579</v>
      </c>
      <c r="P64" s="157">
        <f>'výkony-model'!K186</f>
        <v>16517828.51025</v>
      </c>
      <c r="Q64" s="158">
        <f>'výkony-model'!K187</f>
        <v>14669500.140000001</v>
      </c>
      <c r="R64" s="158">
        <f>'výkony-model'!K184</f>
        <v>12000637.351500001</v>
      </c>
      <c r="S64" s="158">
        <f>'výkony-model'!K181</f>
        <v>20230966.324500002</v>
      </c>
      <c r="T64" s="158">
        <f>'výkony-model'!K182</f>
        <v>43329688.371999994</v>
      </c>
      <c r="U64" s="158">
        <f>'výkony-model'!K183</f>
        <v>11898811.064999999</v>
      </c>
      <c r="V64" s="159">
        <f>'výkony-model'!K189</f>
        <v>4201359880.5105243</v>
      </c>
      <c r="W64" s="154">
        <f t="shared" ref="W64:AJ64" si="360">W20</f>
        <v>1127580939.3095703</v>
      </c>
      <c r="X64" s="155">
        <f t="shared" si="360"/>
        <v>378320600.837677</v>
      </c>
      <c r="Y64" s="155">
        <f t="shared" si="360"/>
        <v>22935965.381965399</v>
      </c>
      <c r="Z64" s="155">
        <f t="shared" si="360"/>
        <v>46844000.883388519</v>
      </c>
      <c r="AA64" s="155">
        <f t="shared" si="360"/>
        <v>251090008.35262299</v>
      </c>
      <c r="AB64" s="155">
        <f t="shared" si="360"/>
        <v>220318055.43991089</v>
      </c>
      <c r="AC64" s="155">
        <f t="shared" si="360"/>
        <v>5467913145.9562988</v>
      </c>
      <c r="AD64" s="154">
        <f t="shared" si="360"/>
        <v>1550566076.8354979</v>
      </c>
      <c r="AE64" s="155">
        <f t="shared" si="360"/>
        <v>442954560.33270472</v>
      </c>
      <c r="AF64" s="155">
        <f t="shared" si="360"/>
        <v>23702728.30631239</v>
      </c>
      <c r="AG64" s="155">
        <f t="shared" si="360"/>
        <v>44085864.441403255</v>
      </c>
      <c r="AH64" s="155">
        <f t="shared" si="360"/>
        <v>228458004.81814277</v>
      </c>
      <c r="AI64" s="155">
        <f t="shared" si="360"/>
        <v>140502874.90957844</v>
      </c>
      <c r="AJ64" s="156">
        <f t="shared" si="360"/>
        <v>5473554541.8246651</v>
      </c>
      <c r="AK64" s="157">
        <f>'výkony-model'!M186</f>
        <v>1578508380.0057178</v>
      </c>
      <c r="AL64" s="158">
        <f>'výkony-model'!M187</f>
        <v>448524350.9759509</v>
      </c>
      <c r="AM64" s="158">
        <f>'výkony-model'!M184</f>
        <v>23719558.221165318</v>
      </c>
      <c r="AN64" s="158">
        <f>'výkony-model'!M181</f>
        <v>44356549.507888176</v>
      </c>
      <c r="AO64" s="158">
        <f>'výkony-model'!M182</f>
        <v>226101047.70978776</v>
      </c>
      <c r="AP64" s="158">
        <f>'výkony-model'!M183</f>
        <v>126379327.36319619</v>
      </c>
      <c r="AQ64" s="158">
        <f>'výkony-model'!M189</f>
        <v>5461767844.663682</v>
      </c>
      <c r="AR64" s="154">
        <f t="shared" ref="AR64:BE64" si="361">AR20</f>
        <v>150367.95416664446</v>
      </c>
      <c r="AS64" s="155">
        <f t="shared" si="361"/>
        <v>242878.68000001437</v>
      </c>
      <c r="AT64" s="155">
        <f t="shared" si="361"/>
        <v>633615.29583332303</v>
      </c>
      <c r="AU64" s="155">
        <f t="shared" si="361"/>
        <v>852682.43125000002</v>
      </c>
      <c r="AV64" s="155">
        <f t="shared" si="361"/>
        <v>1305767.3877777848</v>
      </c>
      <c r="AW64" s="155">
        <f t="shared" si="361"/>
        <v>269233.09166667698</v>
      </c>
      <c r="AX64" s="155">
        <f t="shared" si="361"/>
        <v>90806873.525863647</v>
      </c>
      <c r="AY64" s="154">
        <f t="shared" si="361"/>
        <v>167127.65208332223</v>
      </c>
      <c r="AZ64" s="155">
        <f t="shared" si="361"/>
        <v>270226.80000002158</v>
      </c>
      <c r="BA64" s="155">
        <f t="shared" si="361"/>
        <v>633615.29583332303</v>
      </c>
      <c r="BB64" s="155">
        <f t="shared" si="361"/>
        <v>852682.43125000002</v>
      </c>
      <c r="BC64" s="155">
        <f t="shared" si="361"/>
        <v>1287714.5711111075</v>
      </c>
      <c r="BD64" s="155">
        <f t="shared" si="361"/>
        <v>269233.09166667698</v>
      </c>
      <c r="BE64" s="156">
        <f t="shared" si="361"/>
        <v>89920713.479910016</v>
      </c>
      <c r="BF64" s="157">
        <f>'výkony-model'!L186</f>
        <v>167405.36041667778</v>
      </c>
      <c r="BG64" s="158">
        <f>'výkony-model'!L187</f>
        <v>272138.40000002162</v>
      </c>
      <c r="BH64" s="158">
        <f>'výkony-model'!L184</f>
        <v>633615.29583332303</v>
      </c>
      <c r="BI64" s="158">
        <f>'výkony-model'!L181</f>
        <v>852682.43125000002</v>
      </c>
      <c r="BJ64" s="158">
        <f>'výkony-model'!L182</f>
        <v>1287714.5711111075</v>
      </c>
      <c r="BK64" s="158">
        <f>'výkony-model'!L183</f>
        <v>269233.09166667698</v>
      </c>
      <c r="BL64" s="158">
        <f>'výkony-model'!L189</f>
        <v>89763937.448843986</v>
      </c>
      <c r="BM64" s="154">
        <f t="shared" ref="BM64:BZ64" si="362">BM20</f>
        <v>41236226.380413055</v>
      </c>
      <c r="BN64" s="155">
        <f t="shared" si="362"/>
        <v>24793297.62978363</v>
      </c>
      <c r="BO64" s="155">
        <f t="shared" si="362"/>
        <v>4163327.3302543163</v>
      </c>
      <c r="BP64" s="155">
        <f t="shared" si="362"/>
        <v>6457317.5357546806</v>
      </c>
      <c r="BQ64" s="155">
        <f t="shared" si="362"/>
        <v>23880676.10821557</v>
      </c>
      <c r="BR64" s="155">
        <f t="shared" si="362"/>
        <v>12633250.438889503</v>
      </c>
      <c r="BS64" s="155">
        <f t="shared" si="362"/>
        <v>118048935.58361816</v>
      </c>
      <c r="BT64" s="154">
        <f t="shared" si="362"/>
        <v>52038859.111316174</v>
      </c>
      <c r="BU64" s="155">
        <f t="shared" si="362"/>
        <v>27050464.396443136</v>
      </c>
      <c r="BV64" s="155">
        <f t="shared" si="362"/>
        <v>4235651.1220191428</v>
      </c>
      <c r="BW64" s="155">
        <f t="shared" si="362"/>
        <v>6006800.3668672731</v>
      </c>
      <c r="BX64" s="155">
        <f t="shared" si="362"/>
        <v>22161996.295403827</v>
      </c>
      <c r="BY64" s="155">
        <f t="shared" si="362"/>
        <v>8451299.9211353436</v>
      </c>
      <c r="BZ64" s="156">
        <f t="shared" si="362"/>
        <v>116896927.52388303</v>
      </c>
      <c r="CA64" s="157">
        <f>'výkony-model'!O186</f>
        <v>52682301.090655074</v>
      </c>
      <c r="CB64" s="158">
        <f>'výkony-model'!O187</f>
        <v>27451440.944335811</v>
      </c>
      <c r="CC64" s="158">
        <f>'výkony-model'!O184</f>
        <v>4252383.7434214456</v>
      </c>
      <c r="CD64" s="158">
        <f>'výkony-model'!O181</f>
        <v>6086725.6047508949</v>
      </c>
      <c r="CE64" s="158">
        <f>'výkony-model'!O182</f>
        <v>22135568.754298691</v>
      </c>
      <c r="CF64" s="158">
        <f>'výkony-model'!O183</f>
        <v>7767960.0861066403</v>
      </c>
      <c r="CG64" s="159">
        <f>'výkony-model'!O189</f>
        <v>116693118.68349718</v>
      </c>
    </row>
    <row r="65" spans="1:85" ht="15" customHeight="1" x14ac:dyDescent="0.25">
      <c r="A65" s="98">
        <v>2029</v>
      </c>
      <c r="B65" s="79">
        <f t="shared" ref="B65:O65" si="363">B21</f>
        <v>13702787.002489064</v>
      </c>
      <c r="C65" s="80">
        <f t="shared" si="363"/>
        <v>12449222.018510176</v>
      </c>
      <c r="D65" s="80">
        <f t="shared" si="363"/>
        <v>12000637.351500001</v>
      </c>
      <c r="E65" s="80">
        <f t="shared" si="363"/>
        <v>20230966.324500002</v>
      </c>
      <c r="F65" s="80">
        <f t="shared" si="363"/>
        <v>44227664.434111491</v>
      </c>
      <c r="G65" s="80">
        <f t="shared" si="363"/>
        <v>11898904.284639079</v>
      </c>
      <c r="H65" s="80">
        <f t="shared" si="363"/>
        <v>4220568651.8623047</v>
      </c>
      <c r="I65" s="79">
        <f t="shared" si="363"/>
        <v>16407165.516249999</v>
      </c>
      <c r="J65" s="80">
        <f t="shared" si="363"/>
        <v>14574575.915999999</v>
      </c>
      <c r="K65" s="80">
        <f t="shared" si="363"/>
        <v>12000637.351500001</v>
      </c>
      <c r="L65" s="80">
        <f t="shared" si="363"/>
        <v>20230966.324500002</v>
      </c>
      <c r="M65" s="80">
        <f t="shared" si="363"/>
        <v>43329688.371999994</v>
      </c>
      <c r="N65" s="80">
        <f t="shared" si="363"/>
        <v>11898811.064999999</v>
      </c>
      <c r="O65" s="139">
        <f t="shared" si="363"/>
        <v>4217016941.9690938</v>
      </c>
      <c r="P65" s="79">
        <f t="shared" ref="P65:P66" si="364">P64</f>
        <v>16517828.51025</v>
      </c>
      <c r="Q65" s="80">
        <f t="shared" ref="Q65:Q88" si="365">Q64</f>
        <v>14669500.140000001</v>
      </c>
      <c r="R65" s="80">
        <f t="shared" ref="R65:R88" si="366">R64</f>
        <v>12000637.351500001</v>
      </c>
      <c r="S65" s="80">
        <f t="shared" ref="S65:S88" si="367">S64</f>
        <v>20230966.324500002</v>
      </c>
      <c r="T65" s="80">
        <f t="shared" ref="T65:T88" si="368">T64</f>
        <v>43329688.371999994</v>
      </c>
      <c r="U65" s="80">
        <f t="shared" ref="U65:U88" si="369">U64</f>
        <v>11898811.064999999</v>
      </c>
      <c r="V65" s="82">
        <f>V64+IFERROR((H65-H64)/(H89-H64)*(V89-V64),0)</f>
        <v>4207641810.5261908</v>
      </c>
      <c r="W65" s="79">
        <f t="shared" ref="W65:AJ65" si="370">W21</f>
        <v>1137592467.6096191</v>
      </c>
      <c r="X65" s="80">
        <f t="shared" si="370"/>
        <v>381050291.02423096</v>
      </c>
      <c r="Y65" s="80">
        <f t="shared" si="370"/>
        <v>22955918.002298355</v>
      </c>
      <c r="Z65" s="80">
        <f t="shared" si="370"/>
        <v>47017704.290657043</v>
      </c>
      <c r="AA65" s="80">
        <f t="shared" si="370"/>
        <v>251439812.88239288</v>
      </c>
      <c r="AB65" s="80">
        <f t="shared" si="370"/>
        <v>221566270.01774597</v>
      </c>
      <c r="AC65" s="80">
        <f t="shared" si="370"/>
        <v>5486739247.4213867</v>
      </c>
      <c r="AD65" s="79">
        <f t="shared" si="370"/>
        <v>1579032383.4449499</v>
      </c>
      <c r="AE65" s="80">
        <f t="shared" si="370"/>
        <v>445646128.32669574</v>
      </c>
      <c r="AF65" s="80">
        <f t="shared" si="370"/>
        <v>23780264.479176424</v>
      </c>
      <c r="AG65" s="80">
        <f t="shared" si="370"/>
        <v>44333815.331678599</v>
      </c>
      <c r="AH65" s="80">
        <f t="shared" si="370"/>
        <v>229280400.31176129</v>
      </c>
      <c r="AI65" s="80">
        <f t="shared" si="370"/>
        <v>143009506.43914703</v>
      </c>
      <c r="AJ65" s="139">
        <f t="shared" si="370"/>
        <v>5482122024.559907</v>
      </c>
      <c r="AK65" s="151">
        <f t="shared" ref="AK65:AQ65" si="371">AK64+IFERROR((W65-W64)/(W89-W64)*(AK89-AK64),0)</f>
        <v>1606849788.058701</v>
      </c>
      <c r="AL65" s="151">
        <f t="shared" si="371"/>
        <v>451096505.3012042</v>
      </c>
      <c r="AM65" s="85">
        <f t="shared" si="371"/>
        <v>23793518.170265872</v>
      </c>
      <c r="AN65" s="85">
        <f t="shared" si="371"/>
        <v>44602817.924452752</v>
      </c>
      <c r="AO65" s="85">
        <f t="shared" si="371"/>
        <v>226965037.06549925</v>
      </c>
      <c r="AP65" s="85">
        <f t="shared" si="371"/>
        <v>129057306.06359878</v>
      </c>
      <c r="AQ65" s="85">
        <f t="shared" si="371"/>
        <v>5469934353.6841297</v>
      </c>
      <c r="AR65" s="79">
        <f t="shared" ref="AR65:BE65" si="372">AR21</f>
        <v>150367.95416664446</v>
      </c>
      <c r="AS65" s="80">
        <f t="shared" si="372"/>
        <v>242878.68000001437</v>
      </c>
      <c r="AT65" s="80">
        <f t="shared" si="372"/>
        <v>633615.29583332303</v>
      </c>
      <c r="AU65" s="80">
        <f t="shared" si="372"/>
        <v>852682.43125000002</v>
      </c>
      <c r="AV65" s="80">
        <f t="shared" si="372"/>
        <v>1305767.3877777848</v>
      </c>
      <c r="AW65" s="80">
        <f t="shared" si="372"/>
        <v>269233.09166667698</v>
      </c>
      <c r="AX65" s="80">
        <f t="shared" si="372"/>
        <v>91295853.939064026</v>
      </c>
      <c r="AY65" s="79">
        <f t="shared" si="372"/>
        <v>167127.65208332223</v>
      </c>
      <c r="AZ65" s="80">
        <f t="shared" si="372"/>
        <v>270226.80000002158</v>
      </c>
      <c r="BA65" s="80">
        <f t="shared" si="372"/>
        <v>633615.29583332303</v>
      </c>
      <c r="BB65" s="80">
        <f t="shared" si="372"/>
        <v>852682.43125000002</v>
      </c>
      <c r="BC65" s="80">
        <f t="shared" si="372"/>
        <v>1287714.5711111075</v>
      </c>
      <c r="BD65" s="80">
        <f t="shared" si="372"/>
        <v>269233.09166667698</v>
      </c>
      <c r="BE65" s="139">
        <f t="shared" si="372"/>
        <v>90113645.195484161</v>
      </c>
      <c r="BF65" s="79">
        <f t="shared" ref="BF65:BF66" si="373">BF64</f>
        <v>167405.36041667778</v>
      </c>
      <c r="BG65" s="80">
        <f t="shared" ref="BG65:BG88" si="374">BG64</f>
        <v>272138.40000002162</v>
      </c>
      <c r="BH65" s="80">
        <f t="shared" ref="BH65:BH88" si="375">BH64</f>
        <v>633615.29583332303</v>
      </c>
      <c r="BI65" s="80">
        <f t="shared" ref="BI65:BI88" si="376">BI64</f>
        <v>852682.43125000002</v>
      </c>
      <c r="BJ65" s="80">
        <f t="shared" ref="BJ65:BJ88" si="377">BJ64</f>
        <v>1287714.5711111075</v>
      </c>
      <c r="BK65" s="80">
        <f t="shared" ref="BK65:BK88" si="378">BK64</f>
        <v>269233.09166667698</v>
      </c>
      <c r="BL65" s="82">
        <f>BL64+IFERROR((AX65-AX64)/(AX89-AX64)*(BL89-BL64),0)</f>
        <v>89952140.560244411</v>
      </c>
      <c r="BM65" s="79">
        <f t="shared" ref="BM65:BZ65" si="379">BM21</f>
        <v>41555766.909584045</v>
      </c>
      <c r="BN65" s="80">
        <f t="shared" si="379"/>
        <v>24972798.355075836</v>
      </c>
      <c r="BO65" s="80">
        <f t="shared" si="379"/>
        <v>4166343.5677898824</v>
      </c>
      <c r="BP65" s="80">
        <f t="shared" si="379"/>
        <v>6471415.5017323494</v>
      </c>
      <c r="BQ65" s="80">
        <f t="shared" si="379"/>
        <v>23902302.116873503</v>
      </c>
      <c r="BR65" s="80">
        <f t="shared" si="379"/>
        <v>12694186.617394447</v>
      </c>
      <c r="BS65" s="80">
        <f t="shared" si="379"/>
        <v>118684610.12076569</v>
      </c>
      <c r="BT65" s="79">
        <f t="shared" si="379"/>
        <v>52807492.901303418</v>
      </c>
      <c r="BU65" s="80">
        <f t="shared" si="379"/>
        <v>27175209.005941704</v>
      </c>
      <c r="BV65" s="80">
        <f t="shared" si="379"/>
        <v>4240863.1247088565</v>
      </c>
      <c r="BW65" s="80">
        <f t="shared" si="379"/>
        <v>6020400.0940460162</v>
      </c>
      <c r="BX65" s="80">
        <f t="shared" si="379"/>
        <v>22183836.629664309</v>
      </c>
      <c r="BY65" s="80">
        <f t="shared" si="379"/>
        <v>8567396.5535812806</v>
      </c>
      <c r="BZ65" s="139">
        <f t="shared" si="379"/>
        <v>117147738.75412416</v>
      </c>
      <c r="CA65" s="151">
        <f t="shared" ref="CA65:CG65" si="380">CA64+IFERROR((BM65-BM64)/(BM89-BM64)*(CA89-CA64),0)</f>
        <v>53444566.048321791</v>
      </c>
      <c r="CB65" s="151">
        <f t="shared" si="380"/>
        <v>27571329.654959697</v>
      </c>
      <c r="CC65" s="85">
        <f t="shared" si="380"/>
        <v>4257221.1412477102</v>
      </c>
      <c r="CD65" s="85">
        <f t="shared" si="380"/>
        <v>6100440.290359946</v>
      </c>
      <c r="CE65" s="85">
        <f t="shared" si="380"/>
        <v>22161519.383640345</v>
      </c>
      <c r="CF65" s="85">
        <f t="shared" si="380"/>
        <v>7895971.3414313868</v>
      </c>
      <c r="CG65" s="82">
        <f t="shared" si="380"/>
        <v>116937782.72831261</v>
      </c>
    </row>
    <row r="66" spans="1:85" s="199" customFormat="1" ht="15" customHeight="1" x14ac:dyDescent="0.25">
      <c r="A66" s="198">
        <v>2030</v>
      </c>
      <c r="B66" s="79">
        <f t="shared" ref="B66:O66" si="381">B22</f>
        <v>13702787.002489064</v>
      </c>
      <c r="C66" s="80">
        <f t="shared" si="381"/>
        <v>12449222.018510176</v>
      </c>
      <c r="D66" s="80">
        <f t="shared" si="381"/>
        <v>12000637.351500001</v>
      </c>
      <c r="E66" s="80">
        <f t="shared" si="381"/>
        <v>20230966.324500002</v>
      </c>
      <c r="F66" s="80">
        <f t="shared" si="381"/>
        <v>44227664.434111491</v>
      </c>
      <c r="G66" s="80">
        <f t="shared" si="381"/>
        <v>11898904.284639079</v>
      </c>
      <c r="H66" s="80">
        <f t="shared" si="381"/>
        <v>4234502159.3828125</v>
      </c>
      <c r="I66" s="79">
        <f t="shared" si="381"/>
        <v>16407165.516249999</v>
      </c>
      <c r="J66" s="80">
        <f t="shared" si="381"/>
        <v>14574575.915999999</v>
      </c>
      <c r="K66" s="80">
        <f t="shared" si="381"/>
        <v>12000637.351500001</v>
      </c>
      <c r="L66" s="80">
        <f t="shared" si="381"/>
        <v>20230966.324500002</v>
      </c>
      <c r="M66" s="80">
        <f t="shared" si="381"/>
        <v>43329688.371999994</v>
      </c>
      <c r="N66" s="80">
        <f t="shared" si="381"/>
        <v>11898811.064999999</v>
      </c>
      <c r="O66" s="139">
        <f t="shared" si="381"/>
        <v>4223357876.9387994</v>
      </c>
      <c r="P66" s="79">
        <f t="shared" si="364"/>
        <v>16517828.51025</v>
      </c>
      <c r="Q66" s="80">
        <f t="shared" si="365"/>
        <v>14669500.140000001</v>
      </c>
      <c r="R66" s="80">
        <f t="shared" si="366"/>
        <v>12000637.351500001</v>
      </c>
      <c r="S66" s="80">
        <f t="shared" si="367"/>
        <v>20230966.324500002</v>
      </c>
      <c r="T66" s="80">
        <f t="shared" si="368"/>
        <v>43329688.371999994</v>
      </c>
      <c r="U66" s="80">
        <f t="shared" si="369"/>
        <v>11898811.064999999</v>
      </c>
      <c r="V66" s="82">
        <f>V64+IFERROR((H66-H64)/(H89-H64)*(V89-V64),0)</f>
        <v>4213685978.2506461</v>
      </c>
      <c r="W66" s="79">
        <f t="shared" ref="W66:AJ66" si="382">W22</f>
        <v>1147225073.5238037</v>
      </c>
      <c r="X66" s="80">
        <f t="shared" si="382"/>
        <v>383676666.24356079</v>
      </c>
      <c r="Y66" s="80">
        <f t="shared" si="382"/>
        <v>22975115.443773508</v>
      </c>
      <c r="Z66" s="80">
        <f t="shared" si="382"/>
        <v>47184833.266180038</v>
      </c>
      <c r="AA66" s="80">
        <f t="shared" si="382"/>
        <v>251776377.79848099</v>
      </c>
      <c r="AB66" s="80">
        <f t="shared" si="382"/>
        <v>222767241.41433716</v>
      </c>
      <c r="AC66" s="80">
        <f t="shared" si="382"/>
        <v>5504852807.1972656</v>
      </c>
      <c r="AD66" s="79">
        <f t="shared" si="382"/>
        <v>1606421280.0432703</v>
      </c>
      <c r="AE66" s="80">
        <f t="shared" si="382"/>
        <v>448235824.22529274</v>
      </c>
      <c r="AF66" s="80">
        <f t="shared" si="382"/>
        <v>23854866.016013473</v>
      </c>
      <c r="AG66" s="80">
        <f t="shared" si="382"/>
        <v>44572381.626510516</v>
      </c>
      <c r="AH66" s="80">
        <f t="shared" si="382"/>
        <v>230071669.28270066</v>
      </c>
      <c r="AI66" s="80">
        <f t="shared" si="382"/>
        <v>145421265.4606021</v>
      </c>
      <c r="AJ66" s="139">
        <f t="shared" si="382"/>
        <v>5490365240.0201759</v>
      </c>
      <c r="AK66" s="151">
        <f t="shared" ref="AK66:AQ66" si="383">AK64+IFERROR((W66-W64)/(W89-W64)*(AK89-AK64),0)</f>
        <v>1634118513.3367541</v>
      </c>
      <c r="AL66" s="151">
        <f t="shared" si="383"/>
        <v>453571307.17191231</v>
      </c>
      <c r="AM66" s="85">
        <f t="shared" si="383"/>
        <v>23864678.838422224</v>
      </c>
      <c r="AN66" s="85">
        <f t="shared" si="383"/>
        <v>44839765.424857743</v>
      </c>
      <c r="AO66" s="85">
        <f t="shared" si="383"/>
        <v>227796325.62885013</v>
      </c>
      <c r="AP66" s="85">
        <f t="shared" si="383"/>
        <v>131633927.00440057</v>
      </c>
      <c r="AQ66" s="85">
        <f t="shared" si="383"/>
        <v>5477791771.7255898</v>
      </c>
      <c r="AR66" s="79">
        <f t="shared" ref="AR66:BE66" si="384">AR22</f>
        <v>150367.95416664446</v>
      </c>
      <c r="AS66" s="80">
        <f t="shared" si="384"/>
        <v>242878.68000001437</v>
      </c>
      <c r="AT66" s="80">
        <f t="shared" si="384"/>
        <v>633615.29583332303</v>
      </c>
      <c r="AU66" s="80">
        <f t="shared" si="384"/>
        <v>852682.43125000002</v>
      </c>
      <c r="AV66" s="80">
        <f t="shared" si="384"/>
        <v>1305767.3877777848</v>
      </c>
      <c r="AW66" s="80">
        <f t="shared" si="384"/>
        <v>269233.09166667698</v>
      </c>
      <c r="AX66" s="80">
        <f t="shared" si="384"/>
        <v>91766327.125442505</v>
      </c>
      <c r="AY66" s="79">
        <f t="shared" si="384"/>
        <v>167127.65208332223</v>
      </c>
      <c r="AZ66" s="80">
        <f t="shared" si="384"/>
        <v>270226.80000002158</v>
      </c>
      <c r="BA66" s="80">
        <f t="shared" si="384"/>
        <v>633615.29583332303</v>
      </c>
      <c r="BB66" s="80">
        <f t="shared" si="384"/>
        <v>852682.43125000002</v>
      </c>
      <c r="BC66" s="80">
        <f t="shared" si="384"/>
        <v>1287714.5711111075</v>
      </c>
      <c r="BD66" s="80">
        <f t="shared" si="384"/>
        <v>269233.09166667698</v>
      </c>
      <c r="BE66" s="139">
        <f t="shared" si="384"/>
        <v>90299274.714641288</v>
      </c>
      <c r="BF66" s="79">
        <f t="shared" si="373"/>
        <v>167405.36041667778</v>
      </c>
      <c r="BG66" s="80">
        <f t="shared" si="374"/>
        <v>272138.40000002162</v>
      </c>
      <c r="BH66" s="80">
        <f t="shared" si="375"/>
        <v>633615.29583332303</v>
      </c>
      <c r="BI66" s="80">
        <f t="shared" si="376"/>
        <v>852682.43125000002</v>
      </c>
      <c r="BJ66" s="80">
        <f t="shared" si="377"/>
        <v>1287714.5711111075</v>
      </c>
      <c r="BK66" s="80">
        <f t="shared" si="378"/>
        <v>269233.09166667698</v>
      </c>
      <c r="BL66" s="82">
        <f>BL64+IFERROR((AX66-AX64)/(AX89-AX64)*(BL89-BL64),0)</f>
        <v>90133220.446302384</v>
      </c>
      <c r="BM66" s="79">
        <f t="shared" ref="BM66:BZ66" si="385">BM22</f>
        <v>41863213.275299072</v>
      </c>
      <c r="BN66" s="80">
        <f t="shared" si="385"/>
        <v>25145505.228221893</v>
      </c>
      <c r="BO66" s="80">
        <f t="shared" si="385"/>
        <v>4169245.6449406445</v>
      </c>
      <c r="BP66" s="80">
        <f t="shared" si="385"/>
        <v>6484979.8793559074</v>
      </c>
      <c r="BQ66" s="80">
        <f t="shared" si="385"/>
        <v>23923109.611259937</v>
      </c>
      <c r="BR66" s="80">
        <f t="shared" si="385"/>
        <v>12752816.446511269</v>
      </c>
      <c r="BS66" s="80">
        <f t="shared" si="385"/>
        <v>119296225.26307678</v>
      </c>
      <c r="BT66" s="79">
        <f t="shared" si="385"/>
        <v>53547034.974136665</v>
      </c>
      <c r="BU66" s="80">
        <f t="shared" si="385"/>
        <v>27295232.205921829</v>
      </c>
      <c r="BV66" s="80">
        <f t="shared" si="385"/>
        <v>4245877.8603645107</v>
      </c>
      <c r="BW66" s="80">
        <f t="shared" si="385"/>
        <v>6033485.0905144457</v>
      </c>
      <c r="BX66" s="80">
        <f t="shared" si="385"/>
        <v>22204850.337728105</v>
      </c>
      <c r="BY66" s="80">
        <f t="shared" si="385"/>
        <v>8679099.0903721526</v>
      </c>
      <c r="BZ66" s="139">
        <f t="shared" si="385"/>
        <v>117389057.12903582</v>
      </c>
      <c r="CA66" s="151">
        <f t="shared" ref="CA66:CG66" si="386">CA64+IFERROR((BM66-BM64)/(BM89-BM64)*(CA89-CA64),0)</f>
        <v>54177980.340257026</v>
      </c>
      <c r="CB66" s="151">
        <f t="shared" si="386"/>
        <v>27686680.745066199</v>
      </c>
      <c r="CC66" s="85">
        <f t="shared" si="386"/>
        <v>4261875.4503116384</v>
      </c>
      <c r="CD66" s="85">
        <f t="shared" si="386"/>
        <v>6113635.8942423938</v>
      </c>
      <c r="CE66" s="85">
        <f t="shared" si="386"/>
        <v>22186487.817848049</v>
      </c>
      <c r="CF66" s="85">
        <f t="shared" si="386"/>
        <v>8019137.5492386371</v>
      </c>
      <c r="CG66" s="82">
        <f t="shared" si="386"/>
        <v>117173186.58019519</v>
      </c>
    </row>
    <row r="67" spans="1:85" ht="15" customHeight="1" x14ac:dyDescent="0.25">
      <c r="A67" s="98">
        <v>2031</v>
      </c>
      <c r="B67" s="79">
        <f t="shared" ref="B67:O67" si="387">B23</f>
        <v>13702787.002489064</v>
      </c>
      <c r="C67" s="80">
        <f t="shared" si="387"/>
        <v>12449222.018510176</v>
      </c>
      <c r="D67" s="80">
        <f t="shared" si="387"/>
        <v>12000637.351500001</v>
      </c>
      <c r="E67" s="80">
        <f t="shared" si="387"/>
        <v>20230966.324500002</v>
      </c>
      <c r="F67" s="80">
        <f t="shared" si="387"/>
        <v>44227664.434111491</v>
      </c>
      <c r="G67" s="80">
        <f t="shared" si="387"/>
        <v>11898904.284639079</v>
      </c>
      <c r="H67" s="80">
        <f t="shared" si="387"/>
        <v>4247887557.9111328</v>
      </c>
      <c r="I67" s="79">
        <f t="shared" si="387"/>
        <v>16407165.516249999</v>
      </c>
      <c r="J67" s="80">
        <f t="shared" si="387"/>
        <v>14574575.915999999</v>
      </c>
      <c r="K67" s="80">
        <f t="shared" si="387"/>
        <v>12000637.351500001</v>
      </c>
      <c r="L67" s="80">
        <f t="shared" si="387"/>
        <v>20230966.324500002</v>
      </c>
      <c r="M67" s="80">
        <f t="shared" si="387"/>
        <v>43329688.371999994</v>
      </c>
      <c r="N67" s="80">
        <f t="shared" si="387"/>
        <v>11898811.064999999</v>
      </c>
      <c r="O67" s="139">
        <f t="shared" si="387"/>
        <v>4229449375.5429201</v>
      </c>
      <c r="P67" s="79">
        <f>P66</f>
        <v>16517828.51025</v>
      </c>
      <c r="Q67" s="80">
        <f t="shared" si="365"/>
        <v>14669500.140000001</v>
      </c>
      <c r="R67" s="80">
        <f t="shared" si="366"/>
        <v>12000637.351500001</v>
      </c>
      <c r="S67" s="80">
        <f t="shared" si="367"/>
        <v>20230966.324500002</v>
      </c>
      <c r="T67" s="80">
        <f t="shared" si="368"/>
        <v>43329688.371999994</v>
      </c>
      <c r="U67" s="80">
        <f t="shared" si="369"/>
        <v>11898811.064999999</v>
      </c>
      <c r="V67" s="82">
        <f>V64+IFERROR((H67-H64)/(H89-H64)*(V89-V64),0)</f>
        <v>4219492383.6833611</v>
      </c>
      <c r="W67" s="79">
        <f t="shared" ref="W67:AJ67" si="388">W23</f>
        <v>1156478757.0518799</v>
      </c>
      <c r="X67" s="80">
        <f t="shared" si="388"/>
        <v>386199726.4956665</v>
      </c>
      <c r="Y67" s="80">
        <f t="shared" si="388"/>
        <v>22993557.706392288</v>
      </c>
      <c r="Z67" s="80">
        <f t="shared" si="388"/>
        <v>47345387.80995369</v>
      </c>
      <c r="AA67" s="80">
        <f t="shared" si="388"/>
        <v>252099703.10090256</v>
      </c>
      <c r="AB67" s="80">
        <f t="shared" si="388"/>
        <v>223920969.62968445</v>
      </c>
      <c r="AC67" s="80">
        <f t="shared" si="388"/>
        <v>5522253825.284668</v>
      </c>
      <c r="AD67" s="79">
        <f t="shared" si="388"/>
        <v>1632732766.6297655</v>
      </c>
      <c r="AE67" s="80">
        <f t="shared" si="388"/>
        <v>450723648.02849579</v>
      </c>
      <c r="AF67" s="80">
        <f t="shared" si="388"/>
        <v>23926532.916829094</v>
      </c>
      <c r="AG67" s="80">
        <f t="shared" si="388"/>
        <v>44801563.325893581</v>
      </c>
      <c r="AH67" s="80">
        <f t="shared" si="388"/>
        <v>230831811.73099676</v>
      </c>
      <c r="AI67" s="80">
        <f t="shared" si="388"/>
        <v>147738151.97394368</v>
      </c>
      <c r="AJ67" s="139">
        <f t="shared" si="388"/>
        <v>5498284188.2058058</v>
      </c>
      <c r="AK67" s="151">
        <f t="shared" ref="AK67:AQ67" si="389">AK64+IFERROR((W67-W64)/(W89-W64)*(AK89-AK64),0)</f>
        <v>1660314555.8391857</v>
      </c>
      <c r="AL67" s="151">
        <f t="shared" si="389"/>
        <v>455948756.58807528</v>
      </c>
      <c r="AM67" s="85">
        <f t="shared" si="389"/>
        <v>23933040.225639679</v>
      </c>
      <c r="AN67" s="85">
        <f t="shared" si="389"/>
        <v>45067392.009097748</v>
      </c>
      <c r="AO67" s="85">
        <f t="shared" si="389"/>
        <v>228594913.39987811</v>
      </c>
      <c r="AP67" s="85">
        <f t="shared" si="389"/>
        <v>134109190.18560156</v>
      </c>
      <c r="AQ67" s="85">
        <f t="shared" si="389"/>
        <v>5485340098.7883787</v>
      </c>
      <c r="AR67" s="79">
        <f t="shared" ref="AR67:BE67" si="390">AR23</f>
        <v>150367.95416664446</v>
      </c>
      <c r="AS67" s="80">
        <f t="shared" si="390"/>
        <v>242878.68000001437</v>
      </c>
      <c r="AT67" s="80">
        <f t="shared" si="390"/>
        <v>633615.29583332303</v>
      </c>
      <c r="AU67" s="80">
        <f t="shared" si="390"/>
        <v>852682.43125000002</v>
      </c>
      <c r="AV67" s="80">
        <f t="shared" si="390"/>
        <v>1305767.3877777848</v>
      </c>
      <c r="AW67" s="80">
        <f t="shared" si="390"/>
        <v>269233.09166667698</v>
      </c>
      <c r="AX67" s="80">
        <f t="shared" si="390"/>
        <v>92218293.085044861</v>
      </c>
      <c r="AY67" s="79">
        <f t="shared" si="390"/>
        <v>167127.65208332223</v>
      </c>
      <c r="AZ67" s="80">
        <f t="shared" si="390"/>
        <v>270226.80000002158</v>
      </c>
      <c r="BA67" s="80">
        <f t="shared" si="390"/>
        <v>633615.29583332303</v>
      </c>
      <c r="BB67" s="80">
        <f t="shared" si="390"/>
        <v>852682.43125000002</v>
      </c>
      <c r="BC67" s="80">
        <f t="shared" si="390"/>
        <v>1287714.5711111075</v>
      </c>
      <c r="BD67" s="80">
        <f t="shared" si="390"/>
        <v>269233.09166667698</v>
      </c>
      <c r="BE67" s="139">
        <f t="shared" si="390"/>
        <v>90477602.037399426</v>
      </c>
      <c r="BF67" s="79">
        <f>BF66</f>
        <v>167405.36041667778</v>
      </c>
      <c r="BG67" s="80">
        <f t="shared" si="374"/>
        <v>272138.40000002162</v>
      </c>
      <c r="BH67" s="80">
        <f t="shared" si="375"/>
        <v>633615.29583332303</v>
      </c>
      <c r="BI67" s="80">
        <f t="shared" si="376"/>
        <v>852682.43125000002</v>
      </c>
      <c r="BJ67" s="80">
        <f t="shared" si="377"/>
        <v>1287714.5711111075</v>
      </c>
      <c r="BK67" s="80">
        <f t="shared" si="378"/>
        <v>269233.09166667698</v>
      </c>
      <c r="BL67" s="82">
        <f>BL64+IFERROR((AX67-AX64)/(AX89-AX64)*(BL89-BL64),0)</f>
        <v>90307177.107035518</v>
      </c>
      <c r="BM67" s="79">
        <f t="shared" ref="BM67:BZ67" si="391">BM23</f>
        <v>42158565.477561951</v>
      </c>
      <c r="BN67" s="80">
        <f t="shared" si="391"/>
        <v>25311418.249212265</v>
      </c>
      <c r="BO67" s="80">
        <f t="shared" si="391"/>
        <v>4172033.561706543</v>
      </c>
      <c r="BP67" s="80">
        <f t="shared" si="391"/>
        <v>6498010.6686258316</v>
      </c>
      <c r="BQ67" s="80">
        <f t="shared" si="391"/>
        <v>23943098.591374636</v>
      </c>
      <c r="BR67" s="80">
        <f t="shared" si="391"/>
        <v>12809139.926243782</v>
      </c>
      <c r="BS67" s="80">
        <f t="shared" si="391"/>
        <v>119883781.01055145</v>
      </c>
      <c r="BT67" s="79">
        <f t="shared" si="391"/>
        <v>54257485.329825088</v>
      </c>
      <c r="BU67" s="80">
        <f t="shared" si="391"/>
        <v>27410533.996376883</v>
      </c>
      <c r="BV67" s="80">
        <f t="shared" si="391"/>
        <v>4250695.328986004</v>
      </c>
      <c r="BW67" s="80">
        <f t="shared" si="391"/>
        <v>6046055.3562730225</v>
      </c>
      <c r="BX67" s="80">
        <f t="shared" si="391"/>
        <v>22225037.41959497</v>
      </c>
      <c r="BY67" s="80">
        <f t="shared" si="391"/>
        <v>8786407.5315152295</v>
      </c>
      <c r="BZ67" s="139">
        <f t="shared" si="391"/>
        <v>117620882.64861798</v>
      </c>
      <c r="CA67" s="151">
        <f t="shared" ref="CA67:CG67" si="392">CA64+IFERROR((BM67-BM64)/(BM89-BM64)*(CA89-CA64),0)</f>
        <v>54882543.966469876</v>
      </c>
      <c r="CB67" s="151">
        <f t="shared" si="392"/>
        <v>27797494.214648947</v>
      </c>
      <c r="CC67" s="85">
        <f t="shared" si="392"/>
        <v>4266346.6706131361</v>
      </c>
      <c r="CD67" s="85">
        <f t="shared" si="392"/>
        <v>6126312.4163987022</v>
      </c>
      <c r="CE67" s="85">
        <f t="shared" si="392"/>
        <v>22210474.056921527</v>
      </c>
      <c r="CF67" s="85">
        <f t="shared" si="392"/>
        <v>8137458.7095364062</v>
      </c>
      <c r="CG67" s="82">
        <f t="shared" si="392"/>
        <v>117399330.23914492</v>
      </c>
    </row>
    <row r="68" spans="1:85" ht="15" customHeight="1" x14ac:dyDescent="0.25">
      <c r="A68" s="98">
        <v>2032</v>
      </c>
      <c r="B68" s="79">
        <f t="shared" ref="B68:O68" si="393">B24</f>
        <v>13702787.002489064</v>
      </c>
      <c r="C68" s="80">
        <f t="shared" si="393"/>
        <v>12449222.018510176</v>
      </c>
      <c r="D68" s="80">
        <f t="shared" si="393"/>
        <v>12000637.351500001</v>
      </c>
      <c r="E68" s="80">
        <f t="shared" si="393"/>
        <v>20230966.324500002</v>
      </c>
      <c r="F68" s="80">
        <f t="shared" si="393"/>
        <v>44227664.434111491</v>
      </c>
      <c r="G68" s="80">
        <f t="shared" si="393"/>
        <v>11898904.284639079</v>
      </c>
      <c r="H68" s="80">
        <f t="shared" si="393"/>
        <v>4260724847.4484863</v>
      </c>
      <c r="I68" s="79">
        <f t="shared" si="393"/>
        <v>16407165.516249999</v>
      </c>
      <c r="J68" s="80">
        <f t="shared" si="393"/>
        <v>14574575.915999999</v>
      </c>
      <c r="K68" s="80">
        <f t="shared" si="393"/>
        <v>12000637.351500001</v>
      </c>
      <c r="L68" s="80">
        <f t="shared" si="393"/>
        <v>20230966.324500002</v>
      </c>
      <c r="M68" s="80">
        <f t="shared" si="393"/>
        <v>43329688.371999994</v>
      </c>
      <c r="N68" s="80">
        <f t="shared" si="393"/>
        <v>11898811.064999999</v>
      </c>
      <c r="O68" s="139">
        <f t="shared" si="393"/>
        <v>4235291437.7820106</v>
      </c>
      <c r="P68" s="79">
        <f t="shared" ref="P68:P88" si="394">P67</f>
        <v>16517828.51025</v>
      </c>
      <c r="Q68" s="80">
        <f t="shared" si="365"/>
        <v>14669500.140000001</v>
      </c>
      <c r="R68" s="80">
        <f t="shared" si="366"/>
        <v>12000637.351500001</v>
      </c>
      <c r="S68" s="80">
        <f t="shared" si="367"/>
        <v>20230966.324500002</v>
      </c>
      <c r="T68" s="80">
        <f t="shared" si="368"/>
        <v>43329688.371999994</v>
      </c>
      <c r="U68" s="80">
        <f t="shared" si="369"/>
        <v>11898811.064999999</v>
      </c>
      <c r="V68" s="82">
        <f>V64+IFERROR((H68-H64)/(H89-H64)*(V89-V64),0)</f>
        <v>4225061026.8248639</v>
      </c>
      <c r="W68" s="79">
        <f t="shared" ref="W68:AJ68" si="395">W24</f>
        <v>1165353518.1942139</v>
      </c>
      <c r="X68" s="80">
        <f t="shared" si="395"/>
        <v>388619471.7805481</v>
      </c>
      <c r="Y68" s="80">
        <f t="shared" si="395"/>
        <v>23011244.790153503</v>
      </c>
      <c r="Z68" s="80">
        <f t="shared" si="395"/>
        <v>47499367.921976089</v>
      </c>
      <c r="AA68" s="80">
        <f t="shared" si="395"/>
        <v>252409788.78963852</v>
      </c>
      <c r="AB68" s="80">
        <f t="shared" si="395"/>
        <v>225027454.66377258</v>
      </c>
      <c r="AC68" s="80">
        <f t="shared" si="395"/>
        <v>5538942301.6828613</v>
      </c>
      <c r="AD68" s="79">
        <f t="shared" si="395"/>
        <v>1657966843.2054763</v>
      </c>
      <c r="AE68" s="80">
        <f t="shared" si="395"/>
        <v>453109599.73630482</v>
      </c>
      <c r="AF68" s="80">
        <f t="shared" si="395"/>
        <v>23995265.181618653</v>
      </c>
      <c r="AG68" s="80">
        <f t="shared" si="395"/>
        <v>45021360.429825053</v>
      </c>
      <c r="AH68" s="80">
        <f t="shared" si="395"/>
        <v>231560827.65660468</v>
      </c>
      <c r="AI68" s="80">
        <f t="shared" si="395"/>
        <v>149960165.97914106</v>
      </c>
      <c r="AJ68" s="139">
        <f t="shared" si="395"/>
        <v>5505878869.1164637</v>
      </c>
      <c r="AK68" s="151">
        <f t="shared" ref="AK68:AQ68" si="396">AK64+IFERROR((W68-W64)/(W89-W64)*(AK89-AK64),0)</f>
        <v>1685437915.5670328</v>
      </c>
      <c r="AL68" s="85">
        <f t="shared" si="396"/>
        <v>458228853.54969299</v>
      </c>
      <c r="AM68" s="85">
        <f t="shared" si="396"/>
        <v>23998602.331913814</v>
      </c>
      <c r="AN68" s="85">
        <f t="shared" si="396"/>
        <v>45285697.677170053</v>
      </c>
      <c r="AO68" s="85">
        <f t="shared" si="396"/>
        <v>229360800.37853608</v>
      </c>
      <c r="AP68" s="85">
        <f t="shared" si="396"/>
        <v>136483095.60716903</v>
      </c>
      <c r="AQ68" s="85">
        <f t="shared" si="396"/>
        <v>5492579334.8721809</v>
      </c>
      <c r="AR68" s="79">
        <f t="shared" ref="AR68:BE68" si="397">AR24</f>
        <v>150367.95416664446</v>
      </c>
      <c r="AS68" s="80">
        <f t="shared" si="397"/>
        <v>242878.68000001437</v>
      </c>
      <c r="AT68" s="80">
        <f t="shared" si="397"/>
        <v>633615.29583332303</v>
      </c>
      <c r="AU68" s="80">
        <f t="shared" si="397"/>
        <v>852682.43125000002</v>
      </c>
      <c r="AV68" s="80">
        <f t="shared" si="397"/>
        <v>1305767.3877777848</v>
      </c>
      <c r="AW68" s="80">
        <f t="shared" si="397"/>
        <v>269233.09166667698</v>
      </c>
      <c r="AX68" s="80">
        <f t="shared" si="397"/>
        <v>92651751.817863464</v>
      </c>
      <c r="AY68" s="79">
        <f t="shared" si="397"/>
        <v>167127.65208332223</v>
      </c>
      <c r="AZ68" s="80">
        <f t="shared" si="397"/>
        <v>270226.80000002158</v>
      </c>
      <c r="BA68" s="80">
        <f t="shared" si="397"/>
        <v>633615.29583332303</v>
      </c>
      <c r="BB68" s="80">
        <f t="shared" si="397"/>
        <v>852682.43125000002</v>
      </c>
      <c r="BC68" s="80">
        <f t="shared" si="397"/>
        <v>1287714.5711111075</v>
      </c>
      <c r="BD68" s="80">
        <f t="shared" si="397"/>
        <v>269233.09166667698</v>
      </c>
      <c r="BE68" s="139">
        <f t="shared" si="397"/>
        <v>90648627.163755611</v>
      </c>
      <c r="BF68" s="79">
        <f t="shared" ref="BF68:BF88" si="398">BF67</f>
        <v>167405.36041667778</v>
      </c>
      <c r="BG68" s="80">
        <f t="shared" si="374"/>
        <v>272138.40000002162</v>
      </c>
      <c r="BH68" s="80">
        <f t="shared" si="375"/>
        <v>633615.29583332303</v>
      </c>
      <c r="BI68" s="80">
        <f t="shared" si="376"/>
        <v>852682.43125000002</v>
      </c>
      <c r="BJ68" s="80">
        <f t="shared" si="377"/>
        <v>1287714.5711111075</v>
      </c>
      <c r="BK68" s="80">
        <f t="shared" si="378"/>
        <v>269233.09166667698</v>
      </c>
      <c r="BL68" s="82">
        <f>BL64+IFERROR((AX68-AX64)/(AX89-AX64)*(BL89-BL64),0)</f>
        <v>90474010.542440876</v>
      </c>
      <c r="BM68" s="79">
        <f t="shared" ref="BM68:BZ68" si="399">BM24</f>
        <v>42441823.516368866</v>
      </c>
      <c r="BN68" s="80">
        <f t="shared" si="399"/>
        <v>25470537.418048859</v>
      </c>
      <c r="BO68" s="80">
        <f t="shared" si="399"/>
        <v>4174707.318087697</v>
      </c>
      <c r="BP68" s="80">
        <f t="shared" si="399"/>
        <v>6510507.8695418835</v>
      </c>
      <c r="BQ68" s="80">
        <f t="shared" si="399"/>
        <v>23962269.057216883</v>
      </c>
      <c r="BR68" s="80">
        <f t="shared" si="399"/>
        <v>12863157.056589127</v>
      </c>
      <c r="BS68" s="80">
        <f t="shared" si="399"/>
        <v>120447277.36320496</v>
      </c>
      <c r="BT68" s="79">
        <f t="shared" si="399"/>
        <v>54938843.968359508</v>
      </c>
      <c r="BU68" s="80">
        <f t="shared" si="399"/>
        <v>27521114.37730819</v>
      </c>
      <c r="BV68" s="80">
        <f t="shared" si="399"/>
        <v>4255315.5305735422</v>
      </c>
      <c r="BW68" s="80">
        <f t="shared" si="399"/>
        <v>6058110.8913215157</v>
      </c>
      <c r="BX68" s="80">
        <f t="shared" si="399"/>
        <v>22244397.875264179</v>
      </c>
      <c r="BY68" s="80">
        <f t="shared" si="399"/>
        <v>8889321.8770050593</v>
      </c>
      <c r="BZ68" s="139">
        <f t="shared" si="399"/>
        <v>117843215.31287669</v>
      </c>
      <c r="CA68" s="151">
        <f t="shared" ref="CA68:CG68" si="400">CA64+IFERROR((BM68-BM64)/(BM89-BM64)*(CA89-CA64),0)</f>
        <v>55558256.926951237</v>
      </c>
      <c r="CB68" s="151">
        <f t="shared" si="400"/>
        <v>27903770.063709218</v>
      </c>
      <c r="CC68" s="85">
        <f t="shared" si="400"/>
        <v>4270634.8021523943</v>
      </c>
      <c r="CD68" s="85">
        <f t="shared" si="400"/>
        <v>6138469.8568286402</v>
      </c>
      <c r="CE68" s="85">
        <f t="shared" si="400"/>
        <v>22233478.10085991</v>
      </c>
      <c r="CF68" s="85">
        <f t="shared" si="400"/>
        <v>8250934.8223186834</v>
      </c>
      <c r="CG68" s="82">
        <f t="shared" si="400"/>
        <v>117616213.70516765</v>
      </c>
    </row>
    <row r="69" spans="1:85" ht="15" customHeight="1" x14ac:dyDescent="0.25">
      <c r="A69" s="98">
        <v>2033</v>
      </c>
      <c r="B69" s="79">
        <f t="shared" ref="B69:O69" si="401">B25</f>
        <v>13702787.002489064</v>
      </c>
      <c r="C69" s="80">
        <f t="shared" si="401"/>
        <v>12449222.018510176</v>
      </c>
      <c r="D69" s="80">
        <f t="shared" si="401"/>
        <v>12000637.351500001</v>
      </c>
      <c r="E69" s="80">
        <f t="shared" si="401"/>
        <v>20230966.324500002</v>
      </c>
      <c r="F69" s="80">
        <f t="shared" si="401"/>
        <v>44227664.434111491</v>
      </c>
      <c r="G69" s="80">
        <f t="shared" si="401"/>
        <v>11898904.284639079</v>
      </c>
      <c r="H69" s="80">
        <f t="shared" si="401"/>
        <v>4273014027.9938965</v>
      </c>
      <c r="I69" s="79">
        <f t="shared" si="401"/>
        <v>16407165.516249999</v>
      </c>
      <c r="J69" s="80">
        <f t="shared" si="401"/>
        <v>14574575.915999999</v>
      </c>
      <c r="K69" s="80">
        <f t="shared" si="401"/>
        <v>12000637.351500001</v>
      </c>
      <c r="L69" s="80">
        <f t="shared" si="401"/>
        <v>20230966.324500002</v>
      </c>
      <c r="M69" s="80">
        <f t="shared" si="401"/>
        <v>43329688.371999994</v>
      </c>
      <c r="N69" s="80">
        <f t="shared" si="401"/>
        <v>11898811.064999999</v>
      </c>
      <c r="O69" s="139">
        <f t="shared" si="401"/>
        <v>4240884063.6556268</v>
      </c>
      <c r="P69" s="79">
        <f t="shared" si="394"/>
        <v>16517828.51025</v>
      </c>
      <c r="Q69" s="80">
        <f t="shared" si="365"/>
        <v>14669500.140000001</v>
      </c>
      <c r="R69" s="80">
        <f t="shared" si="366"/>
        <v>12000637.351500001</v>
      </c>
      <c r="S69" s="80">
        <f t="shared" si="367"/>
        <v>20230966.324500002</v>
      </c>
      <c r="T69" s="80">
        <f t="shared" si="368"/>
        <v>43329688.371999994</v>
      </c>
      <c r="U69" s="80">
        <f t="shared" si="369"/>
        <v>11898811.064999999</v>
      </c>
      <c r="V69" s="82">
        <f>V64+IFERROR((H69-H64)/(H89-H64)*(V89-V64),0)</f>
        <v>4230391907.6747327</v>
      </c>
      <c r="W69" s="79">
        <f t="shared" ref="W69:AJ69" si="402">W25</f>
        <v>1173849356.9509277</v>
      </c>
      <c r="X69" s="80">
        <f t="shared" si="402"/>
        <v>390935902.09820557</v>
      </c>
      <c r="Y69" s="80">
        <f t="shared" si="402"/>
        <v>23028176.695057869</v>
      </c>
      <c r="Z69" s="80">
        <f t="shared" si="402"/>
        <v>47646773.602249146</v>
      </c>
      <c r="AA69" s="80">
        <f t="shared" si="402"/>
        <v>252706634.86470032</v>
      </c>
      <c r="AB69" s="80">
        <f t="shared" si="402"/>
        <v>226086696.5166626</v>
      </c>
      <c r="AC69" s="80">
        <f t="shared" si="402"/>
        <v>5554918236.392334</v>
      </c>
      <c r="AD69" s="79">
        <f t="shared" si="402"/>
        <v>1682123509.77075</v>
      </c>
      <c r="AE69" s="80">
        <f t="shared" si="402"/>
        <v>455393679.34871989</v>
      </c>
      <c r="AF69" s="80">
        <f t="shared" si="402"/>
        <v>24061062.810384929</v>
      </c>
      <c r="AG69" s="80">
        <f t="shared" si="402"/>
        <v>45231772.938307658</v>
      </c>
      <c r="AH69" s="80">
        <f t="shared" si="402"/>
        <v>232258717.05955142</v>
      </c>
      <c r="AI69" s="80">
        <f t="shared" si="402"/>
        <v>152087307.47631684</v>
      </c>
      <c r="AJ69" s="139">
        <f t="shared" si="402"/>
        <v>5513149282.7523708</v>
      </c>
      <c r="AK69" s="151">
        <f t="shared" ref="AK69:AQ69" si="403">AK64+IFERROR((W69-W64)/(W89-W64)*(AK89-AK64),0)</f>
        <v>1709488592.5206406</v>
      </c>
      <c r="AL69" s="85">
        <f t="shared" si="403"/>
        <v>460411598.05676556</v>
      </c>
      <c r="AM69" s="85">
        <f t="shared" si="403"/>
        <v>24061365.157247279</v>
      </c>
      <c r="AN69" s="85">
        <f t="shared" si="403"/>
        <v>45494682.429077379</v>
      </c>
      <c r="AO69" s="85">
        <f t="shared" si="403"/>
        <v>230093986.56485227</v>
      </c>
      <c r="AP69" s="85">
        <f t="shared" si="403"/>
        <v>138755643.26923391</v>
      </c>
      <c r="AQ69" s="85">
        <f t="shared" si="403"/>
        <v>5499509479.9772062</v>
      </c>
      <c r="AR69" s="79">
        <f t="shared" ref="AR69:BE69" si="404">AR25</f>
        <v>150367.95416664446</v>
      </c>
      <c r="AS69" s="80">
        <f t="shared" si="404"/>
        <v>242878.68000001437</v>
      </c>
      <c r="AT69" s="80">
        <f t="shared" si="404"/>
        <v>633615.29583332303</v>
      </c>
      <c r="AU69" s="80">
        <f t="shared" si="404"/>
        <v>852682.43125000002</v>
      </c>
      <c r="AV69" s="80">
        <f t="shared" si="404"/>
        <v>1305767.3877777848</v>
      </c>
      <c r="AW69" s="80">
        <f t="shared" si="404"/>
        <v>269233.09166667698</v>
      </c>
      <c r="AX69" s="80">
        <f t="shared" si="404"/>
        <v>93066703.323860168</v>
      </c>
      <c r="AY69" s="79">
        <f t="shared" si="404"/>
        <v>167127.65208332223</v>
      </c>
      <c r="AZ69" s="80">
        <f t="shared" si="404"/>
        <v>270226.80000002158</v>
      </c>
      <c r="BA69" s="80">
        <f t="shared" si="404"/>
        <v>633615.29583332303</v>
      </c>
      <c r="BB69" s="80">
        <f t="shared" si="404"/>
        <v>852682.43125000002</v>
      </c>
      <c r="BC69" s="80">
        <f t="shared" si="404"/>
        <v>1287714.5711111075</v>
      </c>
      <c r="BD69" s="80">
        <f t="shared" si="404"/>
        <v>269233.09166667698</v>
      </c>
      <c r="BE69" s="139">
        <f t="shared" si="404"/>
        <v>90812350.093694746</v>
      </c>
      <c r="BF69" s="79">
        <f t="shared" si="398"/>
        <v>167405.36041667778</v>
      </c>
      <c r="BG69" s="80">
        <f t="shared" si="374"/>
        <v>272138.40000002162</v>
      </c>
      <c r="BH69" s="80">
        <f t="shared" si="375"/>
        <v>633615.29583332303</v>
      </c>
      <c r="BI69" s="80">
        <f t="shared" si="376"/>
        <v>852682.43125000002</v>
      </c>
      <c r="BJ69" s="80">
        <f t="shared" si="377"/>
        <v>1287714.5711111075</v>
      </c>
      <c r="BK69" s="80">
        <f t="shared" si="378"/>
        <v>269233.09166667698</v>
      </c>
      <c r="BL69" s="82">
        <f>BL64+IFERROR((AX69-AX64)/(AX89-AX64)*(BL89-BL64),0)</f>
        <v>90633720.752503768</v>
      </c>
      <c r="BM69" s="79">
        <f t="shared" ref="BM69:BZ69" si="405">BM25</f>
        <v>42712987.391727448</v>
      </c>
      <c r="BN69" s="80">
        <f t="shared" si="405"/>
        <v>25622862.734735489</v>
      </c>
      <c r="BO69" s="80">
        <f t="shared" si="405"/>
        <v>4177266.9140839875</v>
      </c>
      <c r="BP69" s="80">
        <f t="shared" si="405"/>
        <v>6522471.4821045399</v>
      </c>
      <c r="BQ69" s="80">
        <f t="shared" si="405"/>
        <v>23980621.008787632</v>
      </c>
      <c r="BR69" s="80">
        <f t="shared" si="405"/>
        <v>12914867.837550163</v>
      </c>
      <c r="BS69" s="80">
        <f t="shared" si="405"/>
        <v>120986714.32102203</v>
      </c>
      <c r="BT69" s="79">
        <f t="shared" si="405"/>
        <v>55591110.889758274</v>
      </c>
      <c r="BU69" s="80">
        <f t="shared" si="405"/>
        <v>27626973.348718397</v>
      </c>
      <c r="BV69" s="80">
        <f t="shared" si="405"/>
        <v>4259738.4651269177</v>
      </c>
      <c r="BW69" s="80">
        <f t="shared" si="405"/>
        <v>6069651.6956603844</v>
      </c>
      <c r="BX69" s="80">
        <f t="shared" si="405"/>
        <v>22262931.704736702</v>
      </c>
      <c r="BY69" s="80">
        <f t="shared" si="405"/>
        <v>8987842.1268470939</v>
      </c>
      <c r="BZ69" s="139">
        <f t="shared" si="405"/>
        <v>118056055.12180589</v>
      </c>
      <c r="CA69" s="151">
        <f t="shared" ref="CA69:CG69" si="406">CA64+IFERROR((BM69-BM64)/(BM89-BM64)*(CA89-CA64),0)</f>
        <v>56205119.221719317</v>
      </c>
      <c r="CB69" s="151">
        <f t="shared" si="406"/>
        <v>28005508.292249557</v>
      </c>
      <c r="CC69" s="85">
        <f t="shared" si="406"/>
        <v>4274739.8449292211</v>
      </c>
      <c r="CD69" s="85">
        <f t="shared" si="406"/>
        <v>6150108.2155326698</v>
      </c>
      <c r="CE69" s="85">
        <f t="shared" si="406"/>
        <v>22255499.949664351</v>
      </c>
      <c r="CF69" s="85">
        <f t="shared" si="406"/>
        <v>8359565.8875914793</v>
      </c>
      <c r="CG69" s="82">
        <f t="shared" si="406"/>
        <v>117823836.97825754</v>
      </c>
    </row>
    <row r="70" spans="1:85" ht="15" customHeight="1" x14ac:dyDescent="0.25">
      <c r="A70" s="98">
        <v>2034</v>
      </c>
      <c r="B70" s="79">
        <f t="shared" ref="B70:O70" si="407">B26</f>
        <v>13702787.002489064</v>
      </c>
      <c r="C70" s="80">
        <f t="shared" si="407"/>
        <v>12449222.018510176</v>
      </c>
      <c r="D70" s="80">
        <f t="shared" si="407"/>
        <v>12000637.351500001</v>
      </c>
      <c r="E70" s="80">
        <f t="shared" si="407"/>
        <v>20230966.324500002</v>
      </c>
      <c r="F70" s="80">
        <f t="shared" si="407"/>
        <v>44227664.434111491</v>
      </c>
      <c r="G70" s="80">
        <f t="shared" si="407"/>
        <v>11898904.284639079</v>
      </c>
      <c r="H70" s="80">
        <f t="shared" si="407"/>
        <v>4284755099.5480957</v>
      </c>
      <c r="I70" s="79">
        <f t="shared" si="407"/>
        <v>16407165.516249999</v>
      </c>
      <c r="J70" s="80">
        <f t="shared" si="407"/>
        <v>14574575.915999999</v>
      </c>
      <c r="K70" s="80">
        <f t="shared" si="407"/>
        <v>12000637.351500001</v>
      </c>
      <c r="L70" s="80">
        <f t="shared" si="407"/>
        <v>20230966.324500002</v>
      </c>
      <c r="M70" s="80">
        <f t="shared" si="407"/>
        <v>43329688.371999994</v>
      </c>
      <c r="N70" s="80">
        <f t="shared" si="407"/>
        <v>11898811.064999999</v>
      </c>
      <c r="O70" s="139">
        <f t="shared" si="407"/>
        <v>4246227253.1641021</v>
      </c>
      <c r="P70" s="79">
        <f t="shared" si="394"/>
        <v>16517828.51025</v>
      </c>
      <c r="Q70" s="80">
        <f t="shared" si="365"/>
        <v>14669500.140000001</v>
      </c>
      <c r="R70" s="80">
        <f t="shared" si="366"/>
        <v>12000637.351500001</v>
      </c>
      <c r="S70" s="80">
        <f t="shared" si="367"/>
        <v>20230966.324500002</v>
      </c>
      <c r="T70" s="80">
        <f t="shared" si="368"/>
        <v>43329688.371999994</v>
      </c>
      <c r="U70" s="80">
        <f t="shared" si="369"/>
        <v>11898811.064999999</v>
      </c>
      <c r="V70" s="82">
        <f>V64+IFERROR((H70-H64)/(H89-H64)*(V89-V64),0)</f>
        <v>4235485026.233284</v>
      </c>
      <c r="W70" s="79">
        <f t="shared" ref="W70:AJ70" si="408">W26</f>
        <v>1181966273.3216553</v>
      </c>
      <c r="X70" s="80">
        <f t="shared" si="408"/>
        <v>393149017.44869995</v>
      </c>
      <c r="Y70" s="80">
        <f t="shared" si="408"/>
        <v>23044353.42110467</v>
      </c>
      <c r="Z70" s="80">
        <f t="shared" si="408"/>
        <v>47787604.850772858</v>
      </c>
      <c r="AA70" s="80">
        <f t="shared" si="408"/>
        <v>252990241.32608032</v>
      </c>
      <c r="AB70" s="80">
        <f t="shared" si="408"/>
        <v>227098695.18830872</v>
      </c>
      <c r="AC70" s="80">
        <f t="shared" si="408"/>
        <v>5570181629.4128418</v>
      </c>
      <c r="AD70" s="79">
        <f t="shared" si="408"/>
        <v>1705202766.3245454</v>
      </c>
      <c r="AE70" s="80">
        <f t="shared" si="408"/>
        <v>457575886.8658011</v>
      </c>
      <c r="AF70" s="80">
        <f t="shared" si="408"/>
        <v>24123925.803125143</v>
      </c>
      <c r="AG70" s="80">
        <f t="shared" si="408"/>
        <v>45432800.851341404</v>
      </c>
      <c r="AH70" s="80">
        <f t="shared" si="408"/>
        <v>232925479.93981895</v>
      </c>
      <c r="AI70" s="80">
        <f t="shared" si="408"/>
        <v>154119576.46537912</v>
      </c>
      <c r="AJ70" s="139">
        <f t="shared" si="408"/>
        <v>5520095429.1134167</v>
      </c>
      <c r="AK70" s="151">
        <f t="shared" ref="AK70:AQ70" si="409">AK64+IFERROR((W70-W64)/(W89-W64)*(AK89-AK64),0)</f>
        <v>1732466586.6989727</v>
      </c>
      <c r="AL70" s="85">
        <f t="shared" si="409"/>
        <v>462496990.1093505</v>
      </c>
      <c r="AM70" s="85">
        <f t="shared" si="409"/>
        <v>24121328.701637428</v>
      </c>
      <c r="AN70" s="85">
        <f t="shared" si="409"/>
        <v>45694346.264819711</v>
      </c>
      <c r="AO70" s="85">
        <f t="shared" si="409"/>
        <v>230794471.95880789</v>
      </c>
      <c r="AP70" s="85">
        <f t="shared" si="409"/>
        <v>140926833.171698</v>
      </c>
      <c r="AQ70" s="85">
        <f t="shared" si="409"/>
        <v>5506130534.1033497</v>
      </c>
      <c r="AR70" s="79">
        <f t="shared" ref="AR70:BE70" si="410">AR26</f>
        <v>150367.95416664446</v>
      </c>
      <c r="AS70" s="80">
        <f t="shared" si="410"/>
        <v>242878.68000001437</v>
      </c>
      <c r="AT70" s="80">
        <f t="shared" si="410"/>
        <v>633615.29583332303</v>
      </c>
      <c r="AU70" s="80">
        <f t="shared" si="410"/>
        <v>852682.43125000002</v>
      </c>
      <c r="AV70" s="80">
        <f t="shared" si="410"/>
        <v>1305767.3877777848</v>
      </c>
      <c r="AW70" s="80">
        <f t="shared" si="410"/>
        <v>269233.09166667698</v>
      </c>
      <c r="AX70" s="80">
        <f t="shared" si="410"/>
        <v>93463147.60308075</v>
      </c>
      <c r="AY70" s="79">
        <f t="shared" si="410"/>
        <v>167127.65208332223</v>
      </c>
      <c r="AZ70" s="80">
        <f t="shared" si="410"/>
        <v>270226.80000002158</v>
      </c>
      <c r="BA70" s="80">
        <f t="shared" si="410"/>
        <v>633615.29583332303</v>
      </c>
      <c r="BB70" s="80">
        <f t="shared" si="410"/>
        <v>852682.43125000002</v>
      </c>
      <c r="BC70" s="80">
        <f t="shared" si="410"/>
        <v>1287714.5711111075</v>
      </c>
      <c r="BD70" s="80">
        <f t="shared" si="410"/>
        <v>269233.09166667698</v>
      </c>
      <c r="BE70" s="139">
        <f t="shared" si="410"/>
        <v>90968770.827234939</v>
      </c>
      <c r="BF70" s="79">
        <f t="shared" si="398"/>
        <v>167405.36041667778</v>
      </c>
      <c r="BG70" s="80">
        <f t="shared" si="374"/>
        <v>272138.40000002162</v>
      </c>
      <c r="BH70" s="80">
        <f t="shared" si="375"/>
        <v>633615.29583332303</v>
      </c>
      <c r="BI70" s="80">
        <f t="shared" si="376"/>
        <v>852682.43125000002</v>
      </c>
      <c r="BJ70" s="80">
        <f t="shared" si="377"/>
        <v>1287714.5711111075</v>
      </c>
      <c r="BK70" s="80">
        <f t="shared" si="378"/>
        <v>269233.09166667698</v>
      </c>
      <c r="BL70" s="82">
        <f>BL64+IFERROR((AX70-AX64)/(AX89-AX64)*(BL89-BL64),0)</f>
        <v>90786307.73724182</v>
      </c>
      <c r="BM70" s="79">
        <f t="shared" ref="BM70:BZ70" si="411">BM26</f>
        <v>42972057.103618622</v>
      </c>
      <c r="BN70" s="80">
        <f t="shared" si="411"/>
        <v>25768394.199268341</v>
      </c>
      <c r="BO70" s="80">
        <f t="shared" si="411"/>
        <v>4179712.3496955633</v>
      </c>
      <c r="BP70" s="80">
        <f t="shared" si="411"/>
        <v>6533901.5063130856</v>
      </c>
      <c r="BQ70" s="80">
        <f t="shared" si="411"/>
        <v>23998154.446086168</v>
      </c>
      <c r="BR70" s="80">
        <f t="shared" si="411"/>
        <v>12964272.269124985</v>
      </c>
      <c r="BS70" s="80">
        <f t="shared" si="411"/>
        <v>121502091.88400269</v>
      </c>
      <c r="BT70" s="79">
        <f t="shared" si="411"/>
        <v>56214286.093975514</v>
      </c>
      <c r="BU70" s="80">
        <f t="shared" si="411"/>
        <v>27728110.910604861</v>
      </c>
      <c r="BV70" s="80">
        <f t="shared" si="411"/>
        <v>4263964.1326463902</v>
      </c>
      <c r="BW70" s="80">
        <f t="shared" si="411"/>
        <v>6080677.7692889404</v>
      </c>
      <c r="BX70" s="80">
        <f t="shared" si="411"/>
        <v>22280638.908011809</v>
      </c>
      <c r="BY70" s="80">
        <f t="shared" si="411"/>
        <v>9081968.2810376976</v>
      </c>
      <c r="BZ70" s="139">
        <f t="shared" si="411"/>
        <v>118259402.0754056</v>
      </c>
      <c r="CA70" s="151">
        <f t="shared" ref="CA70:CG70" si="412">CA64+IFERROR((BM70-BM64)/(BM89-BM64)*(CA89-CA64),0)</f>
        <v>56823130.850728609</v>
      </c>
      <c r="CB70" s="151">
        <f t="shared" si="412"/>
        <v>28102708.900267418</v>
      </c>
      <c r="CC70" s="85">
        <f t="shared" si="412"/>
        <v>4278661.7989438558</v>
      </c>
      <c r="CD70" s="85">
        <f t="shared" si="412"/>
        <v>6161227.4925100971</v>
      </c>
      <c r="CE70" s="85">
        <f t="shared" si="412"/>
        <v>22276539.603333987</v>
      </c>
      <c r="CF70" s="85">
        <f t="shared" si="412"/>
        <v>8463351.9053507857</v>
      </c>
      <c r="CG70" s="82">
        <f t="shared" si="412"/>
        <v>118022200.05841455</v>
      </c>
    </row>
    <row r="71" spans="1:85" ht="15" customHeight="1" x14ac:dyDescent="0.25">
      <c r="A71" s="98">
        <v>2035</v>
      </c>
      <c r="B71" s="79">
        <f t="shared" ref="B71:O71" si="413">B27</f>
        <v>13702787.002489064</v>
      </c>
      <c r="C71" s="80">
        <f t="shared" si="413"/>
        <v>12449222.018510176</v>
      </c>
      <c r="D71" s="80">
        <f t="shared" si="413"/>
        <v>12000637.351500001</v>
      </c>
      <c r="E71" s="80">
        <f t="shared" si="413"/>
        <v>20230966.324500002</v>
      </c>
      <c r="F71" s="80">
        <f t="shared" si="413"/>
        <v>44227664.434111491</v>
      </c>
      <c r="G71" s="80">
        <f t="shared" si="413"/>
        <v>11898904.284639079</v>
      </c>
      <c r="H71" s="80">
        <f t="shared" si="413"/>
        <v>4295948062.111084</v>
      </c>
      <c r="I71" s="79">
        <f t="shared" si="413"/>
        <v>16407165.516249999</v>
      </c>
      <c r="J71" s="80">
        <f t="shared" si="413"/>
        <v>14574575.915999999</v>
      </c>
      <c r="K71" s="80">
        <f t="shared" si="413"/>
        <v>12000637.351500001</v>
      </c>
      <c r="L71" s="80">
        <f t="shared" si="413"/>
        <v>20230966.324500002</v>
      </c>
      <c r="M71" s="80">
        <f t="shared" si="413"/>
        <v>43329688.371999994</v>
      </c>
      <c r="N71" s="80">
        <f t="shared" si="413"/>
        <v>11898811.064999999</v>
      </c>
      <c r="O71" s="139">
        <f t="shared" si="413"/>
        <v>4251321006.3074365</v>
      </c>
      <c r="P71" s="79">
        <f t="shared" si="394"/>
        <v>16517828.51025</v>
      </c>
      <c r="Q71" s="80">
        <f t="shared" si="365"/>
        <v>14669500.140000001</v>
      </c>
      <c r="R71" s="80">
        <f t="shared" si="366"/>
        <v>12000637.351500001</v>
      </c>
      <c r="S71" s="80">
        <f t="shared" si="367"/>
        <v>20230966.324500002</v>
      </c>
      <c r="T71" s="80">
        <f t="shared" si="368"/>
        <v>43329688.371999994</v>
      </c>
      <c r="U71" s="80">
        <f t="shared" si="369"/>
        <v>11898811.064999999</v>
      </c>
      <c r="V71" s="82">
        <f>V64+IFERROR((H71-H64)/(H89-H64)*(V89-V64),0)</f>
        <v>4240340382.5005178</v>
      </c>
      <c r="W71" s="79">
        <f t="shared" ref="W71:AJ71" si="414">W27</f>
        <v>1189704267.3063965</v>
      </c>
      <c r="X71" s="80">
        <f t="shared" si="414"/>
        <v>395258817.83197021</v>
      </c>
      <c r="Y71" s="80">
        <f t="shared" si="414"/>
        <v>23059774.968294382</v>
      </c>
      <c r="Z71" s="80">
        <f t="shared" si="414"/>
        <v>47921861.667549133</v>
      </c>
      <c r="AA71" s="80">
        <f t="shared" si="414"/>
        <v>253260608.17380142</v>
      </c>
      <c r="AB71" s="80">
        <f t="shared" si="414"/>
        <v>228063450.67874146</v>
      </c>
      <c r="AC71" s="80">
        <f t="shared" si="414"/>
        <v>5584732480.7441406</v>
      </c>
      <c r="AD71" s="79">
        <f t="shared" si="414"/>
        <v>1727204612.8668625</v>
      </c>
      <c r="AE71" s="80">
        <f t="shared" si="414"/>
        <v>459656222.28748834</v>
      </c>
      <c r="AF71" s="80">
        <f t="shared" si="414"/>
        <v>24183854.15984115</v>
      </c>
      <c r="AG71" s="80">
        <f t="shared" si="414"/>
        <v>45624444.168929011</v>
      </c>
      <c r="AH71" s="80">
        <f t="shared" si="414"/>
        <v>233561116.29746115</v>
      </c>
      <c r="AI71" s="80">
        <f t="shared" si="414"/>
        <v>156056972.94638917</v>
      </c>
      <c r="AJ71" s="139">
        <f t="shared" si="414"/>
        <v>5526717308.1994905</v>
      </c>
      <c r="AK71" s="151">
        <f t="shared" ref="AK71:AQ71" si="415">AK64+IFERROR((W71-W64)/(W89-W64)*(AK89-AK64),0)</f>
        <v>1754371898.1020291</v>
      </c>
      <c r="AL71" s="85">
        <f t="shared" si="415"/>
        <v>464485029.70739019</v>
      </c>
      <c r="AM71" s="85">
        <f t="shared" si="415"/>
        <v>24178492.965086024</v>
      </c>
      <c r="AN71" s="85">
        <f t="shared" si="415"/>
        <v>45884689.184399761</v>
      </c>
      <c r="AO71" s="85">
        <f t="shared" si="415"/>
        <v>231462256.56045943</v>
      </c>
      <c r="AP71" s="85">
        <f t="shared" si="415"/>
        <v>142996665.31462678</v>
      </c>
      <c r="AQ71" s="85">
        <f t="shared" si="415"/>
        <v>5512442497.2505054</v>
      </c>
      <c r="AR71" s="79">
        <f t="shared" ref="AR71:BE71" si="416">AR27</f>
        <v>150367.95416664446</v>
      </c>
      <c r="AS71" s="80">
        <f t="shared" si="416"/>
        <v>242878.68000001437</v>
      </c>
      <c r="AT71" s="80">
        <f t="shared" si="416"/>
        <v>633615.29583332303</v>
      </c>
      <c r="AU71" s="80">
        <f t="shared" si="416"/>
        <v>852682.43125000002</v>
      </c>
      <c r="AV71" s="80">
        <f t="shared" si="416"/>
        <v>1305767.3877777848</v>
      </c>
      <c r="AW71" s="80">
        <f t="shared" si="416"/>
        <v>269233.09166667698</v>
      </c>
      <c r="AX71" s="80">
        <f t="shared" si="416"/>
        <v>93841084.65549469</v>
      </c>
      <c r="AY71" s="79">
        <f t="shared" si="416"/>
        <v>167127.65208332223</v>
      </c>
      <c r="AZ71" s="80">
        <f t="shared" si="416"/>
        <v>270226.80000002158</v>
      </c>
      <c r="BA71" s="80">
        <f t="shared" si="416"/>
        <v>633615.29583332303</v>
      </c>
      <c r="BB71" s="80">
        <f t="shared" si="416"/>
        <v>852682.43125000002</v>
      </c>
      <c r="BC71" s="80">
        <f t="shared" si="416"/>
        <v>1287714.5711111075</v>
      </c>
      <c r="BD71" s="80">
        <f t="shared" si="416"/>
        <v>269233.09166667698</v>
      </c>
      <c r="BE71" s="139">
        <f t="shared" si="416"/>
        <v>91117889.364364102</v>
      </c>
      <c r="BF71" s="79">
        <f t="shared" si="398"/>
        <v>167405.36041667778</v>
      </c>
      <c r="BG71" s="80">
        <f t="shared" si="374"/>
        <v>272138.40000002162</v>
      </c>
      <c r="BH71" s="80">
        <f t="shared" si="375"/>
        <v>633615.29583332303</v>
      </c>
      <c r="BI71" s="80">
        <f t="shared" si="376"/>
        <v>852682.43125000002</v>
      </c>
      <c r="BJ71" s="80">
        <f t="shared" si="377"/>
        <v>1287714.5711111075</v>
      </c>
      <c r="BK71" s="80">
        <f t="shared" si="378"/>
        <v>269233.09166667698</v>
      </c>
      <c r="BL71" s="82">
        <f>BL64+IFERROR((AX71-AX64)/(AX89-AX64)*(BL89-BL64),0)</f>
        <v>90931771.49664329</v>
      </c>
      <c r="BM71" s="79">
        <f t="shared" ref="BM71:BZ71" si="417">BM27</f>
        <v>43219032.652061462</v>
      </c>
      <c r="BN71" s="80">
        <f t="shared" si="417"/>
        <v>25907131.81165123</v>
      </c>
      <c r="BO71" s="80">
        <f t="shared" si="417"/>
        <v>4182043.6249222457</v>
      </c>
      <c r="BP71" s="80">
        <f t="shared" si="417"/>
        <v>6544797.9421677589</v>
      </c>
      <c r="BQ71" s="80">
        <f t="shared" si="417"/>
        <v>24014869.36911273</v>
      </c>
      <c r="BR71" s="80">
        <f t="shared" si="417"/>
        <v>13011370.351314545</v>
      </c>
      <c r="BS71" s="80">
        <f t="shared" si="417"/>
        <v>121993410.05214691</v>
      </c>
      <c r="BT71" s="79">
        <f t="shared" si="417"/>
        <v>56808369.581057109</v>
      </c>
      <c r="BU71" s="80">
        <f t="shared" si="417"/>
        <v>27824527.062970228</v>
      </c>
      <c r="BV71" s="80">
        <f t="shared" si="417"/>
        <v>4267992.5331316488</v>
      </c>
      <c r="BW71" s="80">
        <f t="shared" si="417"/>
        <v>6091189.1122074127</v>
      </c>
      <c r="BX71" s="80">
        <f t="shared" si="417"/>
        <v>22297519.485089745</v>
      </c>
      <c r="BY71" s="80">
        <f t="shared" si="417"/>
        <v>9171700.3395786881</v>
      </c>
      <c r="BZ71" s="139">
        <f t="shared" si="417"/>
        <v>118453256.17367584</v>
      </c>
      <c r="CA71" s="151">
        <f t="shared" ref="CA71:CG71" si="418">CA64+IFERROR((BM71-BM64)/(BM89-BM64)*(CA89-CA64),0)</f>
        <v>57412291.81402462</v>
      </c>
      <c r="CB71" s="151">
        <f t="shared" si="418"/>
        <v>28195371.887765348</v>
      </c>
      <c r="CC71" s="85">
        <f t="shared" si="418"/>
        <v>4282400.6641960125</v>
      </c>
      <c r="CD71" s="85">
        <f t="shared" si="418"/>
        <v>6171827.6877611531</v>
      </c>
      <c r="CE71" s="85">
        <f t="shared" si="418"/>
        <v>22296597.061869103</v>
      </c>
      <c r="CF71" s="85">
        <f t="shared" si="418"/>
        <v>8562292.8755986094</v>
      </c>
      <c r="CG71" s="82">
        <f t="shared" si="418"/>
        <v>118211302.94563872</v>
      </c>
    </row>
    <row r="72" spans="1:85" ht="15" customHeight="1" x14ac:dyDescent="0.25">
      <c r="A72" s="98">
        <v>2036</v>
      </c>
      <c r="B72" s="79">
        <f t="shared" ref="B72:O72" si="419">B28</f>
        <v>13702787.002489064</v>
      </c>
      <c r="C72" s="80">
        <f t="shared" si="419"/>
        <v>12449222.018510176</v>
      </c>
      <c r="D72" s="80">
        <f t="shared" si="419"/>
        <v>12000637.351500001</v>
      </c>
      <c r="E72" s="80">
        <f t="shared" si="419"/>
        <v>20230966.324500002</v>
      </c>
      <c r="F72" s="80">
        <f t="shared" si="419"/>
        <v>44227664.434111491</v>
      </c>
      <c r="G72" s="80">
        <f t="shared" si="419"/>
        <v>11898904.284639079</v>
      </c>
      <c r="H72" s="80">
        <f t="shared" si="419"/>
        <v>4306592915.6818848</v>
      </c>
      <c r="I72" s="79">
        <f t="shared" si="419"/>
        <v>16407165.516249999</v>
      </c>
      <c r="J72" s="80">
        <f t="shared" si="419"/>
        <v>14574575.915999999</v>
      </c>
      <c r="K72" s="80">
        <f t="shared" si="419"/>
        <v>12000637.351500001</v>
      </c>
      <c r="L72" s="80">
        <f t="shared" si="419"/>
        <v>20230966.324500002</v>
      </c>
      <c r="M72" s="80">
        <f t="shared" si="419"/>
        <v>43329688.371999994</v>
      </c>
      <c r="N72" s="80">
        <f t="shared" si="419"/>
        <v>11898811.064999999</v>
      </c>
      <c r="O72" s="139">
        <f t="shared" si="419"/>
        <v>4256165323.0851855</v>
      </c>
      <c r="P72" s="79">
        <f t="shared" si="394"/>
        <v>16517828.51025</v>
      </c>
      <c r="Q72" s="80">
        <f t="shared" si="365"/>
        <v>14669500.140000001</v>
      </c>
      <c r="R72" s="80">
        <f t="shared" si="366"/>
        <v>12000637.351500001</v>
      </c>
      <c r="S72" s="80">
        <f t="shared" si="367"/>
        <v>20230966.324500002</v>
      </c>
      <c r="T72" s="80">
        <f t="shared" si="368"/>
        <v>43329688.371999994</v>
      </c>
      <c r="U72" s="80">
        <f t="shared" si="369"/>
        <v>11898811.064999999</v>
      </c>
      <c r="V72" s="82">
        <f>V64+IFERROR((H72-H64)/(H89-H64)*(V89-V64),0)</f>
        <v>4244957976.4760113</v>
      </c>
      <c r="W72" s="79">
        <f t="shared" ref="W72:AJ72" si="420">W28</f>
        <v>1197063338.9053955</v>
      </c>
      <c r="X72" s="80">
        <f t="shared" si="420"/>
        <v>397265303.24798584</v>
      </c>
      <c r="Y72" s="80">
        <f t="shared" si="420"/>
        <v>23074441.336627007</v>
      </c>
      <c r="Z72" s="80">
        <f t="shared" si="420"/>
        <v>48049544.052576065</v>
      </c>
      <c r="AA72" s="80">
        <f t="shared" si="420"/>
        <v>253517735.40782928</v>
      </c>
      <c r="AB72" s="80">
        <f t="shared" si="420"/>
        <v>228980962.9879303</v>
      </c>
      <c r="AC72" s="80">
        <f t="shared" si="420"/>
        <v>5598570790.387207</v>
      </c>
      <c r="AD72" s="79">
        <f t="shared" si="420"/>
        <v>1748129049.3983953</v>
      </c>
      <c r="AE72" s="80">
        <f t="shared" si="420"/>
        <v>461634685.61375147</v>
      </c>
      <c r="AF72" s="80">
        <f t="shared" si="420"/>
        <v>24240847.880532946</v>
      </c>
      <c r="AG72" s="80">
        <f t="shared" si="420"/>
        <v>45806702.891067751</v>
      </c>
      <c r="AH72" s="80">
        <f t="shared" si="420"/>
        <v>234165626.13239729</v>
      </c>
      <c r="AI72" s="80">
        <f t="shared" si="420"/>
        <v>157899496.91928568</v>
      </c>
      <c r="AJ72" s="139">
        <f t="shared" si="420"/>
        <v>5533014920.0110369</v>
      </c>
      <c r="AK72" s="151">
        <f t="shared" ref="AK72:AQ72" si="421">AK64+IFERROR((W72-W64)/(W89-W64)*(AK89-AK64),0)</f>
        <v>1775204526.7305007</v>
      </c>
      <c r="AL72" s="85">
        <f t="shared" si="421"/>
        <v>466375716.85085595</v>
      </c>
      <c r="AM72" s="85">
        <f t="shared" si="421"/>
        <v>24232857.947593071</v>
      </c>
      <c r="AN72" s="85">
        <f t="shared" si="421"/>
        <v>46065711.187814824</v>
      </c>
      <c r="AO72" s="85">
        <f t="shared" si="421"/>
        <v>232097340.36972213</v>
      </c>
      <c r="AP72" s="85">
        <f t="shared" si="421"/>
        <v>144965139.69795474</v>
      </c>
      <c r="AQ72" s="85">
        <f t="shared" si="421"/>
        <v>5518445369.419096</v>
      </c>
      <c r="AR72" s="79">
        <f t="shared" ref="AR72:BE72" si="422">AR28</f>
        <v>150367.95416664446</v>
      </c>
      <c r="AS72" s="80">
        <f t="shared" si="422"/>
        <v>242878.68000001437</v>
      </c>
      <c r="AT72" s="80">
        <f t="shared" si="422"/>
        <v>633615.29583332303</v>
      </c>
      <c r="AU72" s="80">
        <f t="shared" si="422"/>
        <v>852682.43125000002</v>
      </c>
      <c r="AV72" s="80">
        <f t="shared" si="422"/>
        <v>1305767.3877777848</v>
      </c>
      <c r="AW72" s="80">
        <f t="shared" si="422"/>
        <v>269233.09166667698</v>
      </c>
      <c r="AX72" s="80">
        <f t="shared" si="422"/>
        <v>94200514.481140137</v>
      </c>
      <c r="AY72" s="79">
        <f t="shared" si="422"/>
        <v>167127.65208332223</v>
      </c>
      <c r="AZ72" s="80">
        <f t="shared" si="422"/>
        <v>270226.80000002158</v>
      </c>
      <c r="BA72" s="80">
        <f t="shared" si="422"/>
        <v>633615.29583332303</v>
      </c>
      <c r="BB72" s="80">
        <f t="shared" si="422"/>
        <v>852682.43125000002</v>
      </c>
      <c r="BC72" s="80">
        <f t="shared" si="422"/>
        <v>1287714.5711111075</v>
      </c>
      <c r="BD72" s="80">
        <f t="shared" si="422"/>
        <v>269233.09166667698</v>
      </c>
      <c r="BE72" s="139">
        <f t="shared" si="422"/>
        <v>91259705.705097318</v>
      </c>
      <c r="BF72" s="79">
        <f t="shared" si="398"/>
        <v>167405.36041667778</v>
      </c>
      <c r="BG72" s="80">
        <f t="shared" si="374"/>
        <v>272138.40000002162</v>
      </c>
      <c r="BH72" s="80">
        <f t="shared" si="375"/>
        <v>633615.29583332303</v>
      </c>
      <c r="BI72" s="80">
        <f t="shared" si="376"/>
        <v>852682.43125000002</v>
      </c>
      <c r="BJ72" s="80">
        <f t="shared" si="377"/>
        <v>1287714.5711111075</v>
      </c>
      <c r="BK72" s="80">
        <f t="shared" si="378"/>
        <v>269233.09166667698</v>
      </c>
      <c r="BL72" s="82">
        <f>BL64+IFERROR((AX72-AX64)/(AX89-AX64)*(BL89-BL64),0)</f>
        <v>91070112.030722857</v>
      </c>
      <c r="BM72" s="79">
        <f t="shared" ref="BM72:BZ72" si="423">BM28</f>
        <v>43453914.037052155</v>
      </c>
      <c r="BN72" s="80">
        <f t="shared" si="423"/>
        <v>26039075.571874619</v>
      </c>
      <c r="BO72" s="80">
        <f t="shared" si="423"/>
        <v>4184260.7397641242</v>
      </c>
      <c r="BP72" s="80">
        <f t="shared" si="423"/>
        <v>6555160.7896695137</v>
      </c>
      <c r="BQ72" s="80">
        <f t="shared" si="423"/>
        <v>24030765.777867794</v>
      </c>
      <c r="BR72" s="80">
        <f t="shared" si="423"/>
        <v>13056162.084118843</v>
      </c>
      <c r="BS72" s="80">
        <f t="shared" si="423"/>
        <v>122460668.82546997</v>
      </c>
      <c r="BT72" s="79">
        <f t="shared" si="423"/>
        <v>57373361.350993879</v>
      </c>
      <c r="BU72" s="80">
        <f t="shared" si="423"/>
        <v>27916221.805807874</v>
      </c>
      <c r="BV72" s="80">
        <f t="shared" si="423"/>
        <v>4271823.6665828498</v>
      </c>
      <c r="BW72" s="80">
        <f t="shared" si="423"/>
        <v>6101185.7244167216</v>
      </c>
      <c r="BX72" s="80">
        <f t="shared" si="423"/>
        <v>22313573.435970996</v>
      </c>
      <c r="BY72" s="80">
        <f t="shared" si="423"/>
        <v>9257038.3024700638</v>
      </c>
      <c r="BZ72" s="139">
        <f t="shared" si="423"/>
        <v>118637617.41662259</v>
      </c>
      <c r="CA72" s="151">
        <f t="shared" ref="CA72:CG72" si="424">CA64+IFERROR((BM72-BM64)/(BM89-BM64)*(CA89-CA64),0)</f>
        <v>57972602.111598238</v>
      </c>
      <c r="CB72" s="151">
        <f t="shared" si="424"/>
        <v>28283497.254736975</v>
      </c>
      <c r="CC72" s="85">
        <f t="shared" si="424"/>
        <v>4285956.4406858329</v>
      </c>
      <c r="CD72" s="85">
        <f t="shared" si="424"/>
        <v>6181908.8012867663</v>
      </c>
      <c r="CE72" s="85">
        <f t="shared" si="424"/>
        <v>22315672.325270277</v>
      </c>
      <c r="CF72" s="85">
        <f t="shared" si="424"/>
        <v>8656388.798334945</v>
      </c>
      <c r="CG72" s="82">
        <f t="shared" si="424"/>
        <v>118391145.63993588</v>
      </c>
    </row>
    <row r="73" spans="1:85" ht="15" customHeight="1" x14ac:dyDescent="0.25">
      <c r="A73" s="98">
        <v>2037</v>
      </c>
      <c r="B73" s="79">
        <f t="shared" ref="B73:O73" si="425">B29</f>
        <v>13702787.002489064</v>
      </c>
      <c r="C73" s="80">
        <f t="shared" si="425"/>
        <v>12449222.018510176</v>
      </c>
      <c r="D73" s="80">
        <f t="shared" si="425"/>
        <v>12000637.351500001</v>
      </c>
      <c r="E73" s="80">
        <f t="shared" si="425"/>
        <v>20230966.324500002</v>
      </c>
      <c r="F73" s="80">
        <f t="shared" si="425"/>
        <v>44227664.434111491</v>
      </c>
      <c r="G73" s="80">
        <f t="shared" si="425"/>
        <v>11898904.284639079</v>
      </c>
      <c r="H73" s="80">
        <f t="shared" si="425"/>
        <v>4316689660.2619629</v>
      </c>
      <c r="I73" s="79">
        <f t="shared" si="425"/>
        <v>16407165.516249999</v>
      </c>
      <c r="J73" s="80">
        <f t="shared" si="425"/>
        <v>14574575.915999999</v>
      </c>
      <c r="K73" s="80">
        <f t="shared" si="425"/>
        <v>12000637.351500001</v>
      </c>
      <c r="L73" s="80">
        <f t="shared" si="425"/>
        <v>20230966.324500002</v>
      </c>
      <c r="M73" s="80">
        <f t="shared" si="425"/>
        <v>43329688.371999994</v>
      </c>
      <c r="N73" s="80">
        <f t="shared" si="425"/>
        <v>11898811.064999999</v>
      </c>
      <c r="O73" s="139">
        <f t="shared" si="425"/>
        <v>4260760203.4980159</v>
      </c>
      <c r="P73" s="79">
        <f t="shared" si="394"/>
        <v>16517828.51025</v>
      </c>
      <c r="Q73" s="80">
        <f t="shared" si="365"/>
        <v>14669500.140000001</v>
      </c>
      <c r="R73" s="80">
        <f t="shared" si="366"/>
        <v>12000637.351500001</v>
      </c>
      <c r="S73" s="80">
        <f t="shared" si="367"/>
        <v>20230966.324500002</v>
      </c>
      <c r="T73" s="80">
        <f t="shared" si="368"/>
        <v>43329688.371999994</v>
      </c>
      <c r="U73" s="80">
        <f t="shared" si="369"/>
        <v>11898811.064999999</v>
      </c>
      <c r="V73" s="82">
        <f>V64+IFERROR((H73-H64)/(H89-H64)*(V89-V64),0)</f>
        <v>4249337808.160399</v>
      </c>
      <c r="W73" s="79">
        <f t="shared" ref="W73:AJ73" si="426">W29</f>
        <v>1204043488.1186523</v>
      </c>
      <c r="X73" s="80">
        <f t="shared" si="426"/>
        <v>399168473.69677734</v>
      </c>
      <c r="Y73" s="80">
        <f t="shared" si="426"/>
        <v>23088352.526102066</v>
      </c>
      <c r="Z73" s="80">
        <f t="shared" si="426"/>
        <v>48170652.005849838</v>
      </c>
      <c r="AA73" s="80">
        <f t="shared" si="426"/>
        <v>253761623.02818298</v>
      </c>
      <c r="AB73" s="80">
        <f t="shared" si="426"/>
        <v>229851232.11587524</v>
      </c>
      <c r="AC73" s="80">
        <f t="shared" si="426"/>
        <v>5611696558.3408203</v>
      </c>
      <c r="AD73" s="79">
        <f t="shared" si="426"/>
        <v>1767976075.9191437</v>
      </c>
      <c r="AE73" s="80">
        <f t="shared" si="426"/>
        <v>463511276.84462065</v>
      </c>
      <c r="AF73" s="80">
        <f t="shared" si="426"/>
        <v>24294906.965198684</v>
      </c>
      <c r="AG73" s="80">
        <f t="shared" si="426"/>
        <v>45979577.017752185</v>
      </c>
      <c r="AH73" s="80">
        <f t="shared" si="426"/>
        <v>234739009.4446722</v>
      </c>
      <c r="AI73" s="80">
        <f t="shared" si="426"/>
        <v>159647148.38406867</v>
      </c>
      <c r="AJ73" s="139">
        <f t="shared" si="426"/>
        <v>5538988264.5474987</v>
      </c>
      <c r="AK73" s="151">
        <f t="shared" ref="AK73:AQ73" si="427">AK64+IFERROR((W73-W64)/(W89-W64)*(AK89-AK64),0)</f>
        <v>1794964472.5843878</v>
      </c>
      <c r="AL73" s="85">
        <f t="shared" si="427"/>
        <v>468169051.53977656</v>
      </c>
      <c r="AM73" s="85">
        <f t="shared" si="427"/>
        <v>24284423.649156798</v>
      </c>
      <c r="AN73" s="85">
        <f t="shared" si="427"/>
        <v>46237412.275059491</v>
      </c>
      <c r="AO73" s="85">
        <f t="shared" si="427"/>
        <v>232699723.38664305</v>
      </c>
      <c r="AP73" s="85">
        <f t="shared" si="427"/>
        <v>146832256.32168195</v>
      </c>
      <c r="AQ73" s="85">
        <f t="shared" si="427"/>
        <v>5524139150.6085939</v>
      </c>
      <c r="AR73" s="79">
        <f t="shared" ref="AR73:BE73" si="428">AR29</f>
        <v>150367.95416664446</v>
      </c>
      <c r="AS73" s="80">
        <f t="shared" si="428"/>
        <v>242878.68000001437</v>
      </c>
      <c r="AT73" s="80">
        <f t="shared" si="428"/>
        <v>633615.29583332303</v>
      </c>
      <c r="AU73" s="80">
        <f t="shared" si="428"/>
        <v>852682.43125000002</v>
      </c>
      <c r="AV73" s="80">
        <f t="shared" si="428"/>
        <v>1305767.3877777848</v>
      </c>
      <c r="AW73" s="80">
        <f t="shared" si="428"/>
        <v>269233.09166667698</v>
      </c>
      <c r="AX73" s="80">
        <f t="shared" si="428"/>
        <v>94541437.079978943</v>
      </c>
      <c r="AY73" s="79">
        <f t="shared" si="428"/>
        <v>167127.65208332223</v>
      </c>
      <c r="AZ73" s="80">
        <f t="shared" si="428"/>
        <v>270226.80000002158</v>
      </c>
      <c r="BA73" s="80">
        <f t="shared" si="428"/>
        <v>633615.29583332303</v>
      </c>
      <c r="BB73" s="80">
        <f t="shared" si="428"/>
        <v>852682.43125000002</v>
      </c>
      <c r="BC73" s="80">
        <f t="shared" si="428"/>
        <v>1287714.5711111075</v>
      </c>
      <c r="BD73" s="80">
        <f t="shared" si="428"/>
        <v>269233.09166667698</v>
      </c>
      <c r="BE73" s="139">
        <f t="shared" si="428"/>
        <v>91394219.849419519</v>
      </c>
      <c r="BF73" s="79">
        <f t="shared" si="398"/>
        <v>167405.36041667778</v>
      </c>
      <c r="BG73" s="80">
        <f t="shared" si="374"/>
        <v>272138.40000002162</v>
      </c>
      <c r="BH73" s="80">
        <f t="shared" si="375"/>
        <v>633615.29583332303</v>
      </c>
      <c r="BI73" s="80">
        <f t="shared" si="376"/>
        <v>852682.43125000002</v>
      </c>
      <c r="BJ73" s="80">
        <f t="shared" si="377"/>
        <v>1287714.5711111075</v>
      </c>
      <c r="BK73" s="80">
        <f t="shared" si="378"/>
        <v>269233.09166667698</v>
      </c>
      <c r="BL73" s="82">
        <f>BL64+IFERROR((AX73-AX64)/(AX89-AX64)*(BL89-BL64),0)</f>
        <v>91201329.339465842</v>
      </c>
      <c r="BM73" s="79">
        <f t="shared" ref="BM73:BZ73" si="429">BM29</f>
        <v>43676701.258586884</v>
      </c>
      <c r="BN73" s="80">
        <f t="shared" si="429"/>
        <v>26164225.479951859</v>
      </c>
      <c r="BO73" s="80">
        <f t="shared" si="429"/>
        <v>4186363.6942211986</v>
      </c>
      <c r="BP73" s="80">
        <f t="shared" si="429"/>
        <v>6564990.0488166809</v>
      </c>
      <c r="BQ73" s="80">
        <f t="shared" si="429"/>
        <v>24045843.672350645</v>
      </c>
      <c r="BR73" s="80">
        <f t="shared" si="429"/>
        <v>13098647.467536926</v>
      </c>
      <c r="BS73" s="80">
        <f t="shared" si="429"/>
        <v>122903868.2039566</v>
      </c>
      <c r="BT73" s="79">
        <f t="shared" si="429"/>
        <v>57909261.403776646</v>
      </c>
      <c r="BU73" s="80">
        <f t="shared" si="429"/>
        <v>28003195.139127076</v>
      </c>
      <c r="BV73" s="80">
        <f t="shared" si="429"/>
        <v>4275457.5329999914</v>
      </c>
      <c r="BW73" s="80">
        <f t="shared" si="429"/>
        <v>6110667.6059152577</v>
      </c>
      <c r="BX73" s="80">
        <f t="shared" si="429"/>
        <v>22328800.760654829</v>
      </c>
      <c r="BY73" s="80">
        <f t="shared" si="429"/>
        <v>9337982.1697100122</v>
      </c>
      <c r="BZ73" s="139">
        <f t="shared" si="429"/>
        <v>118812485.80423985</v>
      </c>
      <c r="CA73" s="151">
        <f t="shared" ref="CA73:CG73" si="430">CA64+IFERROR((BM73-BM64)/(BM89-BM64)*(CA89-CA64),0)</f>
        <v>58504061.743440382</v>
      </c>
      <c r="CB73" s="151">
        <f t="shared" si="430"/>
        <v>28367085.001191221</v>
      </c>
      <c r="CC73" s="85">
        <f t="shared" si="430"/>
        <v>4289329.1284133177</v>
      </c>
      <c r="CD73" s="85">
        <f t="shared" si="430"/>
        <v>6191470.8330853116</v>
      </c>
      <c r="CE73" s="85">
        <f t="shared" si="430"/>
        <v>22333765.393536642</v>
      </c>
      <c r="CF73" s="85">
        <f t="shared" si="430"/>
        <v>8745639.6735577937</v>
      </c>
      <c r="CG73" s="82">
        <f t="shared" si="430"/>
        <v>118561728.1413002</v>
      </c>
    </row>
    <row r="74" spans="1:85" ht="15" customHeight="1" x14ac:dyDescent="0.25">
      <c r="A74" s="98">
        <v>2038</v>
      </c>
      <c r="B74" s="79">
        <f t="shared" ref="B74:O74" si="431">B30</f>
        <v>13702787.002489064</v>
      </c>
      <c r="C74" s="80">
        <f t="shared" si="431"/>
        <v>12449222.018510176</v>
      </c>
      <c r="D74" s="80">
        <f t="shared" si="431"/>
        <v>12000637.351500001</v>
      </c>
      <c r="E74" s="80">
        <f t="shared" si="431"/>
        <v>20230966.324500002</v>
      </c>
      <c r="F74" s="80">
        <f t="shared" si="431"/>
        <v>44227664.434111491</v>
      </c>
      <c r="G74" s="80">
        <f t="shared" si="431"/>
        <v>11898904.284639079</v>
      </c>
      <c r="H74" s="80">
        <f t="shared" si="431"/>
        <v>4326238295.8503418</v>
      </c>
      <c r="I74" s="79">
        <f t="shared" si="431"/>
        <v>16407165.516249999</v>
      </c>
      <c r="J74" s="80">
        <f t="shared" si="431"/>
        <v>14574575.915999999</v>
      </c>
      <c r="K74" s="80">
        <f t="shared" si="431"/>
        <v>12000637.351500001</v>
      </c>
      <c r="L74" s="80">
        <f t="shared" si="431"/>
        <v>20230966.324500002</v>
      </c>
      <c r="M74" s="80">
        <f t="shared" si="431"/>
        <v>43329688.371999994</v>
      </c>
      <c r="N74" s="80">
        <f t="shared" si="431"/>
        <v>11898811.064999999</v>
      </c>
      <c r="O74" s="139">
        <f t="shared" si="431"/>
        <v>4265105647.5454831</v>
      </c>
      <c r="P74" s="79">
        <f t="shared" si="394"/>
        <v>16517828.51025</v>
      </c>
      <c r="Q74" s="80">
        <f t="shared" si="365"/>
        <v>14669500.140000001</v>
      </c>
      <c r="R74" s="80">
        <f t="shared" si="366"/>
        <v>12000637.351500001</v>
      </c>
      <c r="S74" s="80">
        <f t="shared" si="367"/>
        <v>20230966.324500002</v>
      </c>
      <c r="T74" s="80">
        <f t="shared" si="368"/>
        <v>43329688.371999994</v>
      </c>
      <c r="U74" s="80">
        <f t="shared" si="369"/>
        <v>11898811.064999999</v>
      </c>
      <c r="V74" s="82">
        <f>V64+IFERROR((H74-H64)/(H89-H64)*(V89-V64),0)</f>
        <v>4253479877.5532579</v>
      </c>
      <c r="W74" s="79">
        <f t="shared" ref="W74:AJ74" si="432">W30</f>
        <v>1210644714.9459229</v>
      </c>
      <c r="X74" s="80">
        <f t="shared" si="432"/>
        <v>400968329.17831421</v>
      </c>
      <c r="Y74" s="80">
        <f t="shared" si="432"/>
        <v>23101508.536719561</v>
      </c>
      <c r="Z74" s="80">
        <f t="shared" si="432"/>
        <v>48285185.52737999</v>
      </c>
      <c r="AA74" s="80">
        <f t="shared" si="432"/>
        <v>253992271.03486252</v>
      </c>
      <c r="AB74" s="80">
        <f t="shared" si="432"/>
        <v>230674258.06260681</v>
      </c>
      <c r="AC74" s="80">
        <f t="shared" si="432"/>
        <v>5624109784.6057129</v>
      </c>
      <c r="AD74" s="79">
        <f t="shared" si="432"/>
        <v>1786745692.4284139</v>
      </c>
      <c r="AE74" s="80">
        <f t="shared" si="432"/>
        <v>465285995.9800657</v>
      </c>
      <c r="AF74" s="80">
        <f t="shared" si="432"/>
        <v>24346031.413838357</v>
      </c>
      <c r="AG74" s="80">
        <f t="shared" si="432"/>
        <v>46143066.54899592</v>
      </c>
      <c r="AH74" s="80">
        <f t="shared" si="432"/>
        <v>235281266.23428586</v>
      </c>
      <c r="AI74" s="80">
        <f t="shared" si="432"/>
        <v>161299927.34079942</v>
      </c>
      <c r="AJ74" s="139">
        <f t="shared" si="432"/>
        <v>5544637341.8092108</v>
      </c>
      <c r="AK74" s="151">
        <f t="shared" ref="AK74:AQ74" si="433">AK64+IFERROR((W74-W64)/(W89-W64)*(AK89-AK64),0)</f>
        <v>1813651735.6629989</v>
      </c>
      <c r="AL74" s="85">
        <f t="shared" si="433"/>
        <v>469865033.77412325</v>
      </c>
      <c r="AM74" s="85">
        <f t="shared" si="433"/>
        <v>24333190.069777206</v>
      </c>
      <c r="AN74" s="85">
        <f t="shared" si="433"/>
        <v>46399792.446147278</v>
      </c>
      <c r="AO74" s="85">
        <f t="shared" si="433"/>
        <v>233269405.61122224</v>
      </c>
      <c r="AP74" s="85">
        <f t="shared" si="433"/>
        <v>148598015.18587381</v>
      </c>
      <c r="AQ74" s="85">
        <f t="shared" si="433"/>
        <v>5529523840.819315</v>
      </c>
      <c r="AR74" s="79">
        <f t="shared" ref="AR74:BE74" si="434">AR30</f>
        <v>150367.95416664446</v>
      </c>
      <c r="AS74" s="80">
        <f t="shared" si="434"/>
        <v>242878.68000001437</v>
      </c>
      <c r="AT74" s="80">
        <f t="shared" si="434"/>
        <v>633615.29583332303</v>
      </c>
      <c r="AU74" s="80">
        <f t="shared" si="434"/>
        <v>852682.43125000002</v>
      </c>
      <c r="AV74" s="80">
        <f t="shared" si="434"/>
        <v>1305767.3877777848</v>
      </c>
      <c r="AW74" s="80">
        <f t="shared" si="434"/>
        <v>269233.09166667698</v>
      </c>
      <c r="AX74" s="80">
        <f t="shared" si="434"/>
        <v>94863852.452011108</v>
      </c>
      <c r="AY74" s="79">
        <f t="shared" si="434"/>
        <v>167127.65208332223</v>
      </c>
      <c r="AZ74" s="80">
        <f t="shared" si="434"/>
        <v>270226.80000002158</v>
      </c>
      <c r="BA74" s="80">
        <f t="shared" si="434"/>
        <v>633615.29583332303</v>
      </c>
      <c r="BB74" s="80">
        <f t="shared" si="434"/>
        <v>852682.43125000002</v>
      </c>
      <c r="BC74" s="80">
        <f t="shared" si="434"/>
        <v>1287714.5711111075</v>
      </c>
      <c r="BD74" s="80">
        <f t="shared" si="434"/>
        <v>269233.09166667698</v>
      </c>
      <c r="BE74" s="139">
        <f t="shared" si="434"/>
        <v>91521431.797330722</v>
      </c>
      <c r="BF74" s="79">
        <f t="shared" si="398"/>
        <v>167405.36041667778</v>
      </c>
      <c r="BG74" s="80">
        <f t="shared" si="374"/>
        <v>272138.40000002162</v>
      </c>
      <c r="BH74" s="80">
        <f t="shared" si="375"/>
        <v>633615.29583332303</v>
      </c>
      <c r="BI74" s="80">
        <f t="shared" si="376"/>
        <v>852682.43125000002</v>
      </c>
      <c r="BJ74" s="80">
        <f t="shared" si="377"/>
        <v>1287714.5711111075</v>
      </c>
      <c r="BK74" s="80">
        <f t="shared" si="378"/>
        <v>269233.09166667698</v>
      </c>
      <c r="BL74" s="82">
        <f>BL64+IFERROR((AX74-AX64)/(AX89-AX64)*(BL89-BL64),0)</f>
        <v>91325423.42287223</v>
      </c>
      <c r="BM74" s="79">
        <f t="shared" ref="BM74:BZ74" si="435">BM30</f>
        <v>43887394.316669464</v>
      </c>
      <c r="BN74" s="80">
        <f t="shared" si="435"/>
        <v>26282581.53587532</v>
      </c>
      <c r="BO74" s="80">
        <f t="shared" si="435"/>
        <v>4188352.4882934391</v>
      </c>
      <c r="BP74" s="80">
        <f t="shared" si="435"/>
        <v>6574285.7196106911</v>
      </c>
      <c r="BQ74" s="80">
        <f t="shared" si="435"/>
        <v>24060103.052561283</v>
      </c>
      <c r="BR74" s="80">
        <f t="shared" si="435"/>
        <v>13138826.501569748</v>
      </c>
      <c r="BS74" s="80">
        <f t="shared" si="435"/>
        <v>123323008.18761444</v>
      </c>
      <c r="BT74" s="79">
        <f t="shared" si="435"/>
        <v>58416069.739414588</v>
      </c>
      <c r="BU74" s="80">
        <f t="shared" si="435"/>
        <v>28085447.062922526</v>
      </c>
      <c r="BV74" s="80">
        <f t="shared" si="435"/>
        <v>4278894.1323830234</v>
      </c>
      <c r="BW74" s="80">
        <f t="shared" si="435"/>
        <v>6119634.7567043994</v>
      </c>
      <c r="BX74" s="80">
        <f t="shared" si="435"/>
        <v>22343201.459141254</v>
      </c>
      <c r="BY74" s="80">
        <f t="shared" si="435"/>
        <v>9414531.9413003456</v>
      </c>
      <c r="BZ74" s="139">
        <f t="shared" si="435"/>
        <v>118977861.33653064</v>
      </c>
      <c r="CA74" s="151">
        <f t="shared" ref="CA74:CG74" si="436">CA64+IFERROR((BM74-BM64)/(BM89-BM64)*(CA89-CA64),0)</f>
        <v>59006670.709560134</v>
      </c>
      <c r="CB74" s="151">
        <f t="shared" si="436"/>
        <v>28446135.127122991</v>
      </c>
      <c r="CC74" s="85">
        <f t="shared" si="436"/>
        <v>4292518.7273784205</v>
      </c>
      <c r="CD74" s="85">
        <f t="shared" si="436"/>
        <v>6200513.7831581822</v>
      </c>
      <c r="CE74" s="85">
        <f t="shared" si="436"/>
        <v>22350876.266668204</v>
      </c>
      <c r="CF74" s="85">
        <f t="shared" si="436"/>
        <v>8830045.501269158</v>
      </c>
      <c r="CG74" s="82">
        <f t="shared" si="436"/>
        <v>118723050.4497346</v>
      </c>
    </row>
    <row r="75" spans="1:85" ht="15" customHeight="1" x14ac:dyDescent="0.25">
      <c r="A75" s="98">
        <v>2039</v>
      </c>
      <c r="B75" s="79">
        <f t="shared" ref="B75:O75" si="437">B31</f>
        <v>13702787.002489064</v>
      </c>
      <c r="C75" s="80">
        <f t="shared" si="437"/>
        <v>12449222.018510176</v>
      </c>
      <c r="D75" s="80">
        <f t="shared" si="437"/>
        <v>12000637.351500001</v>
      </c>
      <c r="E75" s="80">
        <f t="shared" si="437"/>
        <v>20230966.324500002</v>
      </c>
      <c r="F75" s="80">
        <f t="shared" si="437"/>
        <v>44227664.434111491</v>
      </c>
      <c r="G75" s="80">
        <f t="shared" si="437"/>
        <v>11898904.284639079</v>
      </c>
      <c r="H75" s="80">
        <f t="shared" si="437"/>
        <v>4335238822.4467773</v>
      </c>
      <c r="I75" s="79">
        <f t="shared" si="437"/>
        <v>16407165.516249999</v>
      </c>
      <c r="J75" s="80">
        <f t="shared" si="437"/>
        <v>14574575.915999999</v>
      </c>
      <c r="K75" s="80">
        <f t="shared" si="437"/>
        <v>12000637.351500001</v>
      </c>
      <c r="L75" s="80">
        <f t="shared" si="437"/>
        <v>20230966.324500002</v>
      </c>
      <c r="M75" s="80">
        <f t="shared" si="437"/>
        <v>43329688.371999994</v>
      </c>
      <c r="N75" s="80">
        <f t="shared" si="437"/>
        <v>11898811.064999999</v>
      </c>
      <c r="O75" s="139">
        <f t="shared" si="437"/>
        <v>4269201655.2274761</v>
      </c>
      <c r="P75" s="79">
        <f t="shared" si="394"/>
        <v>16517828.51025</v>
      </c>
      <c r="Q75" s="80">
        <f t="shared" si="365"/>
        <v>14669500.140000001</v>
      </c>
      <c r="R75" s="80">
        <f t="shared" si="366"/>
        <v>12000637.351500001</v>
      </c>
      <c r="S75" s="80">
        <f t="shared" si="367"/>
        <v>20230966.324500002</v>
      </c>
      <c r="T75" s="80">
        <f t="shared" si="368"/>
        <v>43329688.371999994</v>
      </c>
      <c r="U75" s="80">
        <f t="shared" si="369"/>
        <v>11898811.064999999</v>
      </c>
      <c r="V75" s="82">
        <f>V64+IFERROR((H75-H64)/(H89-H64)*(V89-V64),0)</f>
        <v>4257384184.6544824</v>
      </c>
      <c r="W75" s="79">
        <f t="shared" ref="W75:AJ75" si="438">W31</f>
        <v>1216867019.387207</v>
      </c>
      <c r="X75" s="80">
        <f t="shared" si="438"/>
        <v>402664869.69265747</v>
      </c>
      <c r="Y75" s="80">
        <f t="shared" si="438"/>
        <v>23113909.368480444</v>
      </c>
      <c r="Z75" s="80">
        <f t="shared" si="438"/>
        <v>48393144.61715889</v>
      </c>
      <c r="AA75" s="80">
        <f t="shared" si="438"/>
        <v>254209679.4278717</v>
      </c>
      <c r="AB75" s="80">
        <f t="shared" si="438"/>
        <v>231450040.82807922</v>
      </c>
      <c r="AC75" s="80">
        <f t="shared" si="438"/>
        <v>5635810469.1816406</v>
      </c>
      <c r="AD75" s="79">
        <f t="shared" si="438"/>
        <v>1804437898.9262056</v>
      </c>
      <c r="AE75" s="80">
        <f t="shared" si="438"/>
        <v>466958843.02014685</v>
      </c>
      <c r="AF75" s="80">
        <f t="shared" si="438"/>
        <v>24394221.226455677</v>
      </c>
      <c r="AG75" s="80">
        <f t="shared" si="438"/>
        <v>46297171.484788075</v>
      </c>
      <c r="AH75" s="80">
        <f t="shared" si="438"/>
        <v>235792396.50124729</v>
      </c>
      <c r="AI75" s="80">
        <f t="shared" si="438"/>
        <v>162857833.78938603</v>
      </c>
      <c r="AJ75" s="139">
        <f t="shared" si="438"/>
        <v>5549962151.7960615</v>
      </c>
      <c r="AK75" s="151">
        <f t="shared" ref="AK75:AQ75" si="439">AK64+IFERROR((W75-W64)/(W89-W64)*(AK89-AK64),0)</f>
        <v>1831266315.9663343</v>
      </c>
      <c r="AL75" s="85">
        <f t="shared" si="439"/>
        <v>471463663.55395347</v>
      </c>
      <c r="AM75" s="85">
        <f t="shared" si="439"/>
        <v>24379157.20945783</v>
      </c>
      <c r="AN75" s="85">
        <f t="shared" si="439"/>
        <v>46552851.701067373</v>
      </c>
      <c r="AO75" s="85">
        <f t="shared" si="439"/>
        <v>233806387.04346907</v>
      </c>
      <c r="AP75" s="85">
        <f t="shared" si="439"/>
        <v>150262416.29043216</v>
      </c>
      <c r="AQ75" s="85">
        <f t="shared" si="439"/>
        <v>5534599440.0511541</v>
      </c>
      <c r="AR75" s="79">
        <f t="shared" ref="AR75:BE75" si="440">AR31</f>
        <v>150367.95416664446</v>
      </c>
      <c r="AS75" s="80">
        <f t="shared" si="440"/>
        <v>242878.68000001437</v>
      </c>
      <c r="AT75" s="80">
        <f t="shared" si="440"/>
        <v>633615.29583332303</v>
      </c>
      <c r="AU75" s="80">
        <f t="shared" si="440"/>
        <v>852682.43125000002</v>
      </c>
      <c r="AV75" s="80">
        <f t="shared" si="440"/>
        <v>1305767.3877777848</v>
      </c>
      <c r="AW75" s="80">
        <f t="shared" si="440"/>
        <v>269233.09166667698</v>
      </c>
      <c r="AX75" s="80">
        <f t="shared" si="440"/>
        <v>95167760.597267151</v>
      </c>
      <c r="AY75" s="79">
        <f t="shared" si="440"/>
        <v>167127.65208332223</v>
      </c>
      <c r="AZ75" s="80">
        <f t="shared" si="440"/>
        <v>270226.80000002158</v>
      </c>
      <c r="BA75" s="80">
        <f t="shared" si="440"/>
        <v>633615.29583332303</v>
      </c>
      <c r="BB75" s="80">
        <f t="shared" si="440"/>
        <v>852682.43125000002</v>
      </c>
      <c r="BC75" s="80">
        <f t="shared" si="440"/>
        <v>1287714.5711111075</v>
      </c>
      <c r="BD75" s="80">
        <f t="shared" si="440"/>
        <v>269233.09166667698</v>
      </c>
      <c r="BE75" s="139">
        <f t="shared" si="440"/>
        <v>91641341.548842952</v>
      </c>
      <c r="BF75" s="79">
        <f t="shared" si="398"/>
        <v>167405.36041667778</v>
      </c>
      <c r="BG75" s="80">
        <f t="shared" si="374"/>
        <v>272138.40000002162</v>
      </c>
      <c r="BH75" s="80">
        <f t="shared" si="375"/>
        <v>633615.29583332303</v>
      </c>
      <c r="BI75" s="80">
        <f t="shared" si="376"/>
        <v>852682.43125000002</v>
      </c>
      <c r="BJ75" s="80">
        <f t="shared" si="377"/>
        <v>1287714.5711111075</v>
      </c>
      <c r="BK75" s="80">
        <f t="shared" si="378"/>
        <v>269233.09166667698</v>
      </c>
      <c r="BL75" s="82">
        <f>BL64+IFERROR((AX75-AX64)/(AX89-AX64)*(BL89-BL64),0)</f>
        <v>91442394.280953795</v>
      </c>
      <c r="BM75" s="79">
        <f t="shared" ref="BM75:BZ75" si="441">BM31</f>
        <v>44085993.211296082</v>
      </c>
      <c r="BN75" s="80">
        <f t="shared" si="441"/>
        <v>26394143.739645004</v>
      </c>
      <c r="BO75" s="80">
        <f t="shared" si="441"/>
        <v>4190227.1219809055</v>
      </c>
      <c r="BP75" s="80">
        <f t="shared" si="441"/>
        <v>6583047.8020508289</v>
      </c>
      <c r="BQ75" s="80">
        <f t="shared" si="441"/>
        <v>24073543.918500423</v>
      </c>
      <c r="BR75" s="80">
        <f t="shared" si="441"/>
        <v>13176699.186216354</v>
      </c>
      <c r="BS75" s="80">
        <f t="shared" si="441"/>
        <v>123718088.77642822</v>
      </c>
      <c r="BT75" s="79">
        <f t="shared" si="441"/>
        <v>58893786.357898526</v>
      </c>
      <c r="BU75" s="80">
        <f t="shared" si="441"/>
        <v>28162977.577194232</v>
      </c>
      <c r="BV75" s="80">
        <f t="shared" si="441"/>
        <v>4282133.4647320481</v>
      </c>
      <c r="BW75" s="80">
        <f t="shared" si="441"/>
        <v>6128087.1767834583</v>
      </c>
      <c r="BX75" s="80">
        <f t="shared" si="441"/>
        <v>22356775.531430986</v>
      </c>
      <c r="BY75" s="80">
        <f t="shared" si="441"/>
        <v>9486687.6172392499</v>
      </c>
      <c r="BZ75" s="139">
        <f t="shared" si="441"/>
        <v>119133744.01348893</v>
      </c>
      <c r="CA75" s="151">
        <f t="shared" ref="CA75:CG75" si="442">CA64+IFERROR((BM75-BM64)/(BM89-BM64)*(CA89-CA64),0)</f>
        <v>59480429.009948403</v>
      </c>
      <c r="CB75" s="151">
        <f t="shared" si="442"/>
        <v>28520647.632532276</v>
      </c>
      <c r="CC75" s="85">
        <f t="shared" si="442"/>
        <v>4295525.2375812344</v>
      </c>
      <c r="CD75" s="85">
        <f t="shared" si="442"/>
        <v>6209037.6515046814</v>
      </c>
      <c r="CE75" s="85">
        <f t="shared" si="442"/>
        <v>22367004.944665823</v>
      </c>
      <c r="CF75" s="85">
        <f t="shared" si="442"/>
        <v>8909606.2814670336</v>
      </c>
      <c r="CG75" s="82">
        <f t="shared" si="442"/>
        <v>118875112.5652332</v>
      </c>
    </row>
    <row r="76" spans="1:85" ht="15" customHeight="1" x14ac:dyDescent="0.25">
      <c r="A76" s="177">
        <v>2040</v>
      </c>
      <c r="B76" s="79">
        <f t="shared" ref="B76:O76" si="443">B32</f>
        <v>13702787.002489064</v>
      </c>
      <c r="C76" s="80">
        <f t="shared" si="443"/>
        <v>12449222.018510176</v>
      </c>
      <c r="D76" s="80">
        <f t="shared" si="443"/>
        <v>12000637.351500001</v>
      </c>
      <c r="E76" s="80">
        <f t="shared" si="443"/>
        <v>20230966.324500002</v>
      </c>
      <c r="F76" s="80">
        <f t="shared" si="443"/>
        <v>44227664.434111491</v>
      </c>
      <c r="G76" s="80">
        <f t="shared" si="443"/>
        <v>11898904.284639079</v>
      </c>
      <c r="H76" s="80">
        <f t="shared" si="443"/>
        <v>4343691240.0524902</v>
      </c>
      <c r="I76" s="79">
        <f t="shared" si="443"/>
        <v>16407165.516249999</v>
      </c>
      <c r="J76" s="80">
        <f t="shared" si="443"/>
        <v>14574575.915999999</v>
      </c>
      <c r="K76" s="80">
        <f t="shared" si="443"/>
        <v>12000637.351500001</v>
      </c>
      <c r="L76" s="80">
        <f t="shared" si="443"/>
        <v>20230966.324500002</v>
      </c>
      <c r="M76" s="80">
        <f t="shared" si="443"/>
        <v>43329688.371999994</v>
      </c>
      <c r="N76" s="80">
        <f t="shared" si="443"/>
        <v>11898811.064999999</v>
      </c>
      <c r="O76" s="139">
        <f t="shared" si="443"/>
        <v>4273048226.5445499</v>
      </c>
      <c r="P76" s="79">
        <f t="shared" si="394"/>
        <v>16517828.51025</v>
      </c>
      <c r="Q76" s="80">
        <f t="shared" si="365"/>
        <v>14669500.140000001</v>
      </c>
      <c r="R76" s="80">
        <f t="shared" si="366"/>
        <v>12000637.351500001</v>
      </c>
      <c r="S76" s="80">
        <f t="shared" si="367"/>
        <v>20230966.324500002</v>
      </c>
      <c r="T76" s="80">
        <f t="shared" si="368"/>
        <v>43329688.371999994</v>
      </c>
      <c r="U76" s="80">
        <f t="shared" si="369"/>
        <v>11898811.064999999</v>
      </c>
      <c r="V76" s="82">
        <f>V64+IFERROR((H76-H64)/(H89-H64)*(V89-V64),0)</f>
        <v>4261050729.464601</v>
      </c>
      <c r="W76" s="79">
        <f t="shared" ref="W76:AJ76" si="444">W32</f>
        <v>1222710401.4428711</v>
      </c>
      <c r="X76" s="80">
        <f t="shared" si="444"/>
        <v>404258095.23983765</v>
      </c>
      <c r="Y76" s="80">
        <f t="shared" si="444"/>
        <v>23125555.021384001</v>
      </c>
      <c r="Z76" s="80">
        <f t="shared" si="444"/>
        <v>48494529.275186539</v>
      </c>
      <c r="AA76" s="80">
        <f t="shared" si="444"/>
        <v>254413848.20719528</v>
      </c>
      <c r="AB76" s="80">
        <f t="shared" si="444"/>
        <v>232178580.41233826</v>
      </c>
      <c r="AC76" s="80">
        <f t="shared" si="444"/>
        <v>5646798612.0686035</v>
      </c>
      <c r="AD76" s="79">
        <f t="shared" si="444"/>
        <v>1821052695.4135604</v>
      </c>
      <c r="AE76" s="80">
        <f t="shared" si="444"/>
        <v>468529817.96489424</v>
      </c>
      <c r="AF76" s="80">
        <f t="shared" si="444"/>
        <v>24439476.403047863</v>
      </c>
      <c r="AG76" s="80">
        <f t="shared" si="444"/>
        <v>46441891.825128637</v>
      </c>
      <c r="AH76" s="80">
        <f t="shared" si="444"/>
        <v>236272400.24552056</v>
      </c>
      <c r="AI76" s="80">
        <f t="shared" si="444"/>
        <v>164320867.72992039</v>
      </c>
      <c r="AJ76" s="139">
        <f t="shared" si="444"/>
        <v>5554962694.5080509</v>
      </c>
      <c r="AK76" s="151">
        <f t="shared" ref="AK76:AQ76" si="445">AK64+IFERROR((W76-W64)/(W89-W64)*(AK89-AK64),0)</f>
        <v>1847808213.4954305</v>
      </c>
      <c r="AL76" s="85">
        <f t="shared" si="445"/>
        <v>472964940.879296</v>
      </c>
      <c r="AM76" s="85">
        <f t="shared" si="445"/>
        <v>24422325.068196021</v>
      </c>
      <c r="AN76" s="85">
        <f t="shared" si="445"/>
        <v>46696590.039819777</v>
      </c>
      <c r="AO76" s="85">
        <f t="shared" si="445"/>
        <v>234310667.68334591</v>
      </c>
      <c r="AP76" s="85">
        <f t="shared" si="445"/>
        <v>151825459.63545516</v>
      </c>
      <c r="AQ76" s="85">
        <f t="shared" si="445"/>
        <v>5539365948.3041115</v>
      </c>
      <c r="AR76" s="79">
        <f t="shared" ref="AR76:BE76" si="446">AR32</f>
        <v>150367.95416664446</v>
      </c>
      <c r="AS76" s="80">
        <f t="shared" si="446"/>
        <v>242878.68000001437</v>
      </c>
      <c r="AT76" s="80">
        <f t="shared" si="446"/>
        <v>633615.29583332303</v>
      </c>
      <c r="AU76" s="80">
        <f t="shared" si="446"/>
        <v>852682.43125000002</v>
      </c>
      <c r="AV76" s="80">
        <f t="shared" si="446"/>
        <v>1305767.3877777848</v>
      </c>
      <c r="AW76" s="80">
        <f t="shared" si="446"/>
        <v>269233.09166667698</v>
      </c>
      <c r="AX76" s="80">
        <f t="shared" si="446"/>
        <v>95453161.515708923</v>
      </c>
      <c r="AY76" s="79">
        <f t="shared" si="446"/>
        <v>167127.65208332223</v>
      </c>
      <c r="AZ76" s="80">
        <f t="shared" si="446"/>
        <v>270226.80000002158</v>
      </c>
      <c r="BA76" s="80">
        <f t="shared" si="446"/>
        <v>633615.29583332303</v>
      </c>
      <c r="BB76" s="80">
        <f t="shared" si="446"/>
        <v>852682.43125000002</v>
      </c>
      <c r="BC76" s="80">
        <f t="shared" si="446"/>
        <v>1287714.5711111075</v>
      </c>
      <c r="BD76" s="80">
        <f t="shared" si="446"/>
        <v>269233.09166667698</v>
      </c>
      <c r="BE76" s="139">
        <f t="shared" si="446"/>
        <v>91753949.103941157</v>
      </c>
      <c r="BF76" s="79">
        <f t="shared" si="398"/>
        <v>167405.36041667778</v>
      </c>
      <c r="BG76" s="80">
        <f t="shared" si="374"/>
        <v>272138.40000002162</v>
      </c>
      <c r="BH76" s="80">
        <f t="shared" si="375"/>
        <v>633615.29583332303</v>
      </c>
      <c r="BI76" s="80">
        <f t="shared" si="376"/>
        <v>852682.43125000002</v>
      </c>
      <c r="BJ76" s="80">
        <f t="shared" si="377"/>
        <v>1287714.5711111075</v>
      </c>
      <c r="BK76" s="80">
        <f t="shared" si="378"/>
        <v>269233.09166667698</v>
      </c>
      <c r="BL76" s="82">
        <f>BL64+IFERROR((AX76-AX64)/(AX89-AX64)*(BL89-BL64),0)</f>
        <v>91552241.913695812</v>
      </c>
      <c r="BM76" s="79">
        <f t="shared" ref="BM76:BZ76" si="447">BM32</f>
        <v>44272497.942459106</v>
      </c>
      <c r="BN76" s="80">
        <f t="shared" si="447"/>
        <v>26498912.09126091</v>
      </c>
      <c r="BO76" s="80">
        <f t="shared" si="447"/>
        <v>4191987.5952835679</v>
      </c>
      <c r="BP76" s="80">
        <f t="shared" si="447"/>
        <v>6591276.2961370945</v>
      </c>
      <c r="BQ76" s="80">
        <f t="shared" si="447"/>
        <v>24086166.270167589</v>
      </c>
      <c r="BR76" s="80">
        <f t="shared" si="447"/>
        <v>13212265.521478653</v>
      </c>
      <c r="BS76" s="80">
        <f t="shared" si="447"/>
        <v>124089109.97042084</v>
      </c>
      <c r="BT76" s="79">
        <f t="shared" si="447"/>
        <v>59342411.259210117</v>
      </c>
      <c r="BU76" s="80">
        <f t="shared" si="447"/>
        <v>28235786.681942195</v>
      </c>
      <c r="BV76" s="80">
        <f t="shared" si="447"/>
        <v>4285175.5300470144</v>
      </c>
      <c r="BW76" s="80">
        <f t="shared" si="447"/>
        <v>6136024.8661524327</v>
      </c>
      <c r="BX76" s="80">
        <f t="shared" si="447"/>
        <v>22369522.97752355</v>
      </c>
      <c r="BY76" s="80">
        <f t="shared" si="447"/>
        <v>9554449.197530359</v>
      </c>
      <c r="BZ76" s="139">
        <f t="shared" si="447"/>
        <v>119280133.83512376</v>
      </c>
      <c r="CA76" s="151">
        <f t="shared" ref="CA76:CG76" si="448">CA64+IFERROR((BM76-BM64)/(BM89-BM64)*(CA89-CA64),0)</f>
        <v>59925336.64458698</v>
      </c>
      <c r="CB76" s="151">
        <f t="shared" si="448"/>
        <v>28590622.517419085</v>
      </c>
      <c r="CC76" s="85">
        <f t="shared" si="448"/>
        <v>4298348.6590217138</v>
      </c>
      <c r="CD76" s="85">
        <f t="shared" si="448"/>
        <v>6217042.4381248103</v>
      </c>
      <c r="CE76" s="85">
        <f t="shared" si="448"/>
        <v>22382151.427528922</v>
      </c>
      <c r="CF76" s="85">
        <f t="shared" si="448"/>
        <v>8984322.014155427</v>
      </c>
      <c r="CG76" s="82">
        <f t="shared" si="448"/>
        <v>119017914.48780482</v>
      </c>
    </row>
    <row r="77" spans="1:85" ht="15" customHeight="1" x14ac:dyDescent="0.25">
      <c r="A77" s="98">
        <v>2041</v>
      </c>
      <c r="B77" s="79">
        <f t="shared" ref="B77:O77" si="449">B33</f>
        <v>13702787.002489064</v>
      </c>
      <c r="C77" s="80">
        <f t="shared" si="449"/>
        <v>12449222.018510176</v>
      </c>
      <c r="D77" s="80">
        <f t="shared" si="449"/>
        <v>12000637.351500001</v>
      </c>
      <c r="E77" s="80">
        <f t="shared" si="449"/>
        <v>20230966.324500002</v>
      </c>
      <c r="F77" s="80">
        <f t="shared" si="449"/>
        <v>44227664.434111491</v>
      </c>
      <c r="G77" s="80">
        <f t="shared" si="449"/>
        <v>11898904.284639079</v>
      </c>
      <c r="H77" s="80">
        <f t="shared" si="449"/>
        <v>4351595548.6665039</v>
      </c>
      <c r="I77" s="79">
        <f t="shared" si="449"/>
        <v>16407165.516249999</v>
      </c>
      <c r="J77" s="80">
        <f t="shared" si="449"/>
        <v>14574575.915999999</v>
      </c>
      <c r="K77" s="80">
        <f t="shared" si="449"/>
        <v>12000637.351500001</v>
      </c>
      <c r="L77" s="80">
        <f t="shared" si="449"/>
        <v>20230966.324500002</v>
      </c>
      <c r="M77" s="80">
        <f t="shared" si="449"/>
        <v>43329688.371999994</v>
      </c>
      <c r="N77" s="80">
        <f t="shared" si="449"/>
        <v>11898811.064999999</v>
      </c>
      <c r="O77" s="139">
        <f t="shared" si="449"/>
        <v>4276645361.4962611</v>
      </c>
      <c r="P77" s="79">
        <f t="shared" si="394"/>
        <v>16517828.51025</v>
      </c>
      <c r="Q77" s="80">
        <f t="shared" si="365"/>
        <v>14669500.140000001</v>
      </c>
      <c r="R77" s="80">
        <f t="shared" si="366"/>
        <v>12000637.351500001</v>
      </c>
      <c r="S77" s="80">
        <f t="shared" si="367"/>
        <v>20230966.324500002</v>
      </c>
      <c r="T77" s="80">
        <f t="shared" si="368"/>
        <v>43329688.371999994</v>
      </c>
      <c r="U77" s="80">
        <f t="shared" si="369"/>
        <v>11898811.064999999</v>
      </c>
      <c r="V77" s="82">
        <f>V64+IFERROR((H77-H64)/(H89-H64)*(V89-V64),0)</f>
        <v>4264479511.9831905</v>
      </c>
      <c r="W77" s="79">
        <f t="shared" ref="W77:AJ77" si="450">W33</f>
        <v>1228174861.1126709</v>
      </c>
      <c r="X77" s="80">
        <f t="shared" si="450"/>
        <v>405748005.81973267</v>
      </c>
      <c r="Y77" s="80">
        <f t="shared" si="450"/>
        <v>23136445.495430231</v>
      </c>
      <c r="Z77" s="80">
        <f t="shared" si="450"/>
        <v>48589339.501464844</v>
      </c>
      <c r="AA77" s="80">
        <f t="shared" si="450"/>
        <v>254604777.3728447</v>
      </c>
      <c r="AB77" s="80">
        <f t="shared" si="450"/>
        <v>232859876.81536865</v>
      </c>
      <c r="AC77" s="80">
        <f t="shared" si="450"/>
        <v>5657074213.2663574</v>
      </c>
      <c r="AD77" s="79">
        <f t="shared" si="450"/>
        <v>1836590081.8897834</v>
      </c>
      <c r="AE77" s="80">
        <f t="shared" si="450"/>
        <v>469998920.81418741</v>
      </c>
      <c r="AF77" s="80">
        <f t="shared" si="450"/>
        <v>24481796.943614911</v>
      </c>
      <c r="AG77" s="80">
        <f t="shared" si="450"/>
        <v>46577227.57002034</v>
      </c>
      <c r="AH77" s="80">
        <f t="shared" si="450"/>
        <v>236721277.46713263</v>
      </c>
      <c r="AI77" s="80">
        <f t="shared" si="450"/>
        <v>165689029.16237184</v>
      </c>
      <c r="AJ77" s="139">
        <f t="shared" si="450"/>
        <v>5559638969.9450684</v>
      </c>
      <c r="AK77" s="151">
        <f t="shared" ref="AK77:AQ77" si="451">AK64+IFERROR((W77-W64)/(W89-W64)*(AK89-AK64),0)</f>
        <v>1863277428.2495966</v>
      </c>
      <c r="AL77" s="85">
        <f t="shared" si="451"/>
        <v>474368865.75003588</v>
      </c>
      <c r="AM77" s="85">
        <f t="shared" si="451"/>
        <v>24462693.645991772</v>
      </c>
      <c r="AN77" s="85">
        <f t="shared" si="451"/>
        <v>46831007.462407194</v>
      </c>
      <c r="AO77" s="85">
        <f t="shared" si="451"/>
        <v>234782247.53088099</v>
      </c>
      <c r="AP77" s="85">
        <f t="shared" si="451"/>
        <v>153287145.22091013</v>
      </c>
      <c r="AQ77" s="85">
        <f t="shared" si="451"/>
        <v>5543823365.5780802</v>
      </c>
      <c r="AR77" s="79">
        <f t="shared" ref="AR77:BE77" si="452">AR33</f>
        <v>150367.95416664446</v>
      </c>
      <c r="AS77" s="80">
        <f t="shared" si="452"/>
        <v>242878.68000001437</v>
      </c>
      <c r="AT77" s="80">
        <f t="shared" si="452"/>
        <v>633615.29583332303</v>
      </c>
      <c r="AU77" s="80">
        <f t="shared" si="452"/>
        <v>852682.43125000002</v>
      </c>
      <c r="AV77" s="80">
        <f t="shared" si="452"/>
        <v>1305767.3877777848</v>
      </c>
      <c r="AW77" s="80">
        <f t="shared" si="452"/>
        <v>269233.09166667698</v>
      </c>
      <c r="AX77" s="80">
        <f t="shared" si="452"/>
        <v>95720055.207374573</v>
      </c>
      <c r="AY77" s="79">
        <f t="shared" si="452"/>
        <v>167127.65208332223</v>
      </c>
      <c r="AZ77" s="80">
        <f t="shared" si="452"/>
        <v>270226.80000002158</v>
      </c>
      <c r="BA77" s="80">
        <f t="shared" si="452"/>
        <v>633615.29583332303</v>
      </c>
      <c r="BB77" s="80">
        <f t="shared" si="452"/>
        <v>852682.43125000002</v>
      </c>
      <c r="BC77" s="80">
        <f t="shared" si="452"/>
        <v>1287714.5711111075</v>
      </c>
      <c r="BD77" s="80">
        <f t="shared" si="452"/>
        <v>269233.09166667698</v>
      </c>
      <c r="BE77" s="139">
        <f t="shared" si="452"/>
        <v>91859254.462640405</v>
      </c>
      <c r="BF77" s="79">
        <f t="shared" si="398"/>
        <v>167405.36041667778</v>
      </c>
      <c r="BG77" s="80">
        <f t="shared" si="374"/>
        <v>272138.40000002162</v>
      </c>
      <c r="BH77" s="80">
        <f t="shared" si="375"/>
        <v>633615.29583332303</v>
      </c>
      <c r="BI77" s="80">
        <f t="shared" si="376"/>
        <v>852682.43125000002</v>
      </c>
      <c r="BJ77" s="80">
        <f t="shared" si="377"/>
        <v>1287714.5711111075</v>
      </c>
      <c r="BK77" s="80">
        <f t="shared" si="378"/>
        <v>269233.09166667698</v>
      </c>
      <c r="BL77" s="82">
        <f>BL64+IFERROR((AX77-AX64)/(AX89-AX64)*(BL89-BL64),0)</f>
        <v>91654966.321113005</v>
      </c>
      <c r="BM77" s="79">
        <f t="shared" ref="BM77:BZ77" si="453">BM33</f>
        <v>44446908.510173798</v>
      </c>
      <c r="BN77" s="80">
        <f t="shared" si="453"/>
        <v>26596886.590726852</v>
      </c>
      <c r="BO77" s="80">
        <f t="shared" si="453"/>
        <v>4193633.9082013965</v>
      </c>
      <c r="BP77" s="80">
        <f t="shared" si="453"/>
        <v>6598971.2018697262</v>
      </c>
      <c r="BQ77" s="80">
        <f t="shared" si="453"/>
        <v>24097970.107562542</v>
      </c>
      <c r="BR77" s="80">
        <f t="shared" si="453"/>
        <v>13245525.507354736</v>
      </c>
      <c r="BS77" s="80">
        <f t="shared" si="453"/>
        <v>124436071.76958466</v>
      </c>
      <c r="BT77" s="79">
        <f t="shared" si="453"/>
        <v>59761944.443386056</v>
      </c>
      <c r="BU77" s="80">
        <f t="shared" si="453"/>
        <v>28303874.377169058</v>
      </c>
      <c r="BV77" s="80">
        <f t="shared" si="453"/>
        <v>4288020.32832787</v>
      </c>
      <c r="BW77" s="80">
        <f t="shared" si="453"/>
        <v>6143447.8248115545</v>
      </c>
      <c r="BX77" s="80">
        <f t="shared" si="453"/>
        <v>22381443.797418699</v>
      </c>
      <c r="BY77" s="80">
        <f t="shared" si="453"/>
        <v>9617816.6821700353</v>
      </c>
      <c r="BZ77" s="139">
        <f t="shared" si="453"/>
        <v>119417030.8014321</v>
      </c>
      <c r="CA77" s="151">
        <f t="shared" ref="CA77:CG77" si="454">CA64+IFERROR((BM77-BM64)/(BM89-BM64)*(CA89-CA64),0)</f>
        <v>60341393.613512278</v>
      </c>
      <c r="CB77" s="151">
        <f t="shared" si="454"/>
        <v>28656059.781785965</v>
      </c>
      <c r="CC77" s="85">
        <f t="shared" si="454"/>
        <v>4300988.9916998101</v>
      </c>
      <c r="CD77" s="85">
        <f t="shared" si="454"/>
        <v>6224528.1430187989</v>
      </c>
      <c r="CE77" s="85">
        <f t="shared" si="454"/>
        <v>22396315.71525722</v>
      </c>
      <c r="CF77" s="85">
        <f t="shared" si="454"/>
        <v>9054192.6993303318</v>
      </c>
      <c r="CG77" s="82">
        <f t="shared" si="454"/>
        <v>119151456.21744651</v>
      </c>
    </row>
    <row r="78" spans="1:85" ht="15" customHeight="1" x14ac:dyDescent="0.25">
      <c r="A78" s="98">
        <v>2042</v>
      </c>
      <c r="B78" s="79">
        <f t="shared" ref="B78:O78" si="455">B34</f>
        <v>13702787.002489064</v>
      </c>
      <c r="C78" s="80">
        <f t="shared" si="455"/>
        <v>12449222.018510176</v>
      </c>
      <c r="D78" s="80">
        <f t="shared" si="455"/>
        <v>12000637.351500001</v>
      </c>
      <c r="E78" s="80">
        <f t="shared" si="455"/>
        <v>20230966.324500002</v>
      </c>
      <c r="F78" s="80">
        <f t="shared" si="455"/>
        <v>44227664.434111491</v>
      </c>
      <c r="G78" s="80">
        <f t="shared" si="455"/>
        <v>11898904.284639079</v>
      </c>
      <c r="H78" s="80">
        <f t="shared" si="455"/>
        <v>4358951748.2885742</v>
      </c>
      <c r="I78" s="79">
        <f t="shared" si="455"/>
        <v>16407165.516249999</v>
      </c>
      <c r="J78" s="80">
        <f t="shared" si="455"/>
        <v>14574575.915999999</v>
      </c>
      <c r="K78" s="80">
        <f t="shared" si="455"/>
        <v>12000637.351500001</v>
      </c>
      <c r="L78" s="80">
        <f t="shared" si="455"/>
        <v>20230966.324500002</v>
      </c>
      <c r="M78" s="80">
        <f t="shared" si="455"/>
        <v>43329688.371999994</v>
      </c>
      <c r="N78" s="80">
        <f t="shared" si="455"/>
        <v>11898811.064999999</v>
      </c>
      <c r="O78" s="139">
        <f t="shared" si="455"/>
        <v>4279993060.0824976</v>
      </c>
      <c r="P78" s="79">
        <f t="shared" si="394"/>
        <v>16517828.51025</v>
      </c>
      <c r="Q78" s="80">
        <f t="shared" si="365"/>
        <v>14669500.140000001</v>
      </c>
      <c r="R78" s="80">
        <f t="shared" si="366"/>
        <v>12000637.351500001</v>
      </c>
      <c r="S78" s="80">
        <f t="shared" si="367"/>
        <v>20230966.324500002</v>
      </c>
      <c r="T78" s="80">
        <f t="shared" si="368"/>
        <v>43329688.371999994</v>
      </c>
      <c r="U78" s="80">
        <f t="shared" si="369"/>
        <v>11898811.064999999</v>
      </c>
      <c r="V78" s="82">
        <f>V64+IFERROR((H78-H64)/(H89-H64)*(V89-V64),0)</f>
        <v>4267670532.2101455</v>
      </c>
      <c r="W78" s="79">
        <f t="shared" ref="W78:AJ78" si="456">W34</f>
        <v>1233260398.3966064</v>
      </c>
      <c r="X78" s="80">
        <f t="shared" si="456"/>
        <v>407134601.43240356</v>
      </c>
      <c r="Y78" s="80">
        <f t="shared" si="456"/>
        <v>23146580.790619612</v>
      </c>
      <c r="Z78" s="80">
        <f t="shared" si="456"/>
        <v>48677575.295993805</v>
      </c>
      <c r="AA78" s="80">
        <f t="shared" si="456"/>
        <v>254782466.92481613</v>
      </c>
      <c r="AB78" s="80">
        <f t="shared" si="456"/>
        <v>233493930.03717041</v>
      </c>
      <c r="AC78" s="80">
        <f t="shared" si="456"/>
        <v>5666637272.7756348</v>
      </c>
      <c r="AD78" s="79">
        <f t="shared" si="456"/>
        <v>1851050058.3548756</v>
      </c>
      <c r="AE78" s="80">
        <f t="shared" si="456"/>
        <v>471366151.56808656</v>
      </c>
      <c r="AF78" s="80">
        <f t="shared" si="456"/>
        <v>24521182.84815868</v>
      </c>
      <c r="AG78" s="80">
        <f t="shared" si="456"/>
        <v>46703178.719463177</v>
      </c>
      <c r="AH78" s="80">
        <f t="shared" si="456"/>
        <v>237139028.16607448</v>
      </c>
      <c r="AI78" s="80">
        <f t="shared" si="456"/>
        <v>166962318.08674046</v>
      </c>
      <c r="AJ78" s="139">
        <f t="shared" si="456"/>
        <v>5563990978.1074467</v>
      </c>
      <c r="AK78" s="151">
        <f t="shared" ref="AK78:AQ78" si="457">AK64+IFERROR((W78-W64)/(W89-W64)*(AK89-AK64),0)</f>
        <v>1877673960.2288325</v>
      </c>
      <c r="AL78" s="85">
        <f t="shared" si="457"/>
        <v>475675438.16623056</v>
      </c>
      <c r="AM78" s="85">
        <f t="shared" si="457"/>
        <v>24500262.942846861</v>
      </c>
      <c r="AN78" s="85">
        <f t="shared" si="457"/>
        <v>46956103.968829617</v>
      </c>
      <c r="AO78" s="85">
        <f t="shared" si="457"/>
        <v>235221126.5860649</v>
      </c>
      <c r="AP78" s="85">
        <f t="shared" si="457"/>
        <v>154647473.04679704</v>
      </c>
      <c r="AQ78" s="85">
        <f t="shared" si="457"/>
        <v>5547971691.8733797</v>
      </c>
      <c r="AR78" s="79">
        <f t="shared" ref="AR78:BE78" si="458">AR34</f>
        <v>150367.95416664446</v>
      </c>
      <c r="AS78" s="80">
        <f t="shared" si="458"/>
        <v>242878.68000001437</v>
      </c>
      <c r="AT78" s="80">
        <f t="shared" si="458"/>
        <v>633615.29583332303</v>
      </c>
      <c r="AU78" s="80">
        <f t="shared" si="458"/>
        <v>852682.43125000002</v>
      </c>
      <c r="AV78" s="80">
        <f t="shared" si="458"/>
        <v>1305767.3877777848</v>
      </c>
      <c r="AW78" s="80">
        <f t="shared" si="458"/>
        <v>269233.09166667698</v>
      </c>
      <c r="AX78" s="80">
        <f t="shared" si="458"/>
        <v>95968441.672225952</v>
      </c>
      <c r="AY78" s="79">
        <f t="shared" si="458"/>
        <v>167127.65208332223</v>
      </c>
      <c r="AZ78" s="80">
        <f t="shared" si="458"/>
        <v>270226.80000002158</v>
      </c>
      <c r="BA78" s="80">
        <f t="shared" si="458"/>
        <v>633615.29583332303</v>
      </c>
      <c r="BB78" s="80">
        <f t="shared" si="458"/>
        <v>852682.43125000002</v>
      </c>
      <c r="BC78" s="80">
        <f t="shared" si="458"/>
        <v>1287714.5711111075</v>
      </c>
      <c r="BD78" s="80">
        <f t="shared" si="458"/>
        <v>269233.09166667698</v>
      </c>
      <c r="BE78" s="139">
        <f t="shared" si="458"/>
        <v>91957257.624925643</v>
      </c>
      <c r="BF78" s="79">
        <f t="shared" si="398"/>
        <v>167405.36041667778</v>
      </c>
      <c r="BG78" s="80">
        <f t="shared" si="374"/>
        <v>272138.40000002162</v>
      </c>
      <c r="BH78" s="80">
        <f t="shared" si="375"/>
        <v>633615.29583332303</v>
      </c>
      <c r="BI78" s="80">
        <f t="shared" si="376"/>
        <v>852682.43125000002</v>
      </c>
      <c r="BJ78" s="80">
        <f t="shared" si="377"/>
        <v>1287714.5711111075</v>
      </c>
      <c r="BK78" s="80">
        <f t="shared" si="378"/>
        <v>269233.09166667698</v>
      </c>
      <c r="BL78" s="82">
        <f>BL64+IFERROR((AX78-AX64)/(AX89-AX64)*(BL89-BL64),0)</f>
        <v>91750567.503190681</v>
      </c>
      <c r="BM78" s="79">
        <f t="shared" ref="BM78:BZ78" si="459">BM34</f>
        <v>44609224.914440155</v>
      </c>
      <c r="BN78" s="80">
        <f t="shared" si="459"/>
        <v>26688067.238039017</v>
      </c>
      <c r="BO78" s="80">
        <f t="shared" si="459"/>
        <v>4195166.0607343912</v>
      </c>
      <c r="BP78" s="80">
        <f t="shared" si="459"/>
        <v>6606132.5192484856</v>
      </c>
      <c r="BQ78" s="80">
        <f t="shared" si="459"/>
        <v>24108955.430685759</v>
      </c>
      <c r="BR78" s="80">
        <f t="shared" si="459"/>
        <v>13276479.143846512</v>
      </c>
      <c r="BS78" s="80">
        <f t="shared" si="459"/>
        <v>124758974.17391205</v>
      </c>
      <c r="BT78" s="79">
        <f t="shared" si="459"/>
        <v>60152385.910426348</v>
      </c>
      <c r="BU78" s="80">
        <f t="shared" si="459"/>
        <v>28367240.662872177</v>
      </c>
      <c r="BV78" s="80">
        <f t="shared" si="459"/>
        <v>4290667.859574616</v>
      </c>
      <c r="BW78" s="80">
        <f t="shared" si="459"/>
        <v>6150356.0527605927</v>
      </c>
      <c r="BX78" s="80">
        <f t="shared" si="459"/>
        <v>22392537.991116919</v>
      </c>
      <c r="BY78" s="80">
        <f t="shared" si="459"/>
        <v>9676790.0711619183</v>
      </c>
      <c r="BZ78" s="139">
        <f t="shared" si="459"/>
        <v>119544434.91241096</v>
      </c>
      <c r="CA78" s="151">
        <f t="shared" ref="CA78:CG78" si="460">CA64+IFERROR((BM78-BM64)/(BM89-BM64)*(CA89-CA64),0)</f>
        <v>60728599.916724294</v>
      </c>
      <c r="CB78" s="151">
        <f t="shared" si="460"/>
        <v>28716959.425630361</v>
      </c>
      <c r="CC78" s="85">
        <f t="shared" si="460"/>
        <v>4303446.2356155226</v>
      </c>
      <c r="CD78" s="85">
        <f t="shared" si="460"/>
        <v>6231494.7661864171</v>
      </c>
      <c r="CE78" s="85">
        <f t="shared" si="460"/>
        <v>22409497.807851281</v>
      </c>
      <c r="CF78" s="85">
        <f t="shared" si="460"/>
        <v>9119218.3369957563</v>
      </c>
      <c r="CG78" s="82">
        <f t="shared" si="460"/>
        <v>119275737.75415534</v>
      </c>
    </row>
    <row r="79" spans="1:85" ht="15" customHeight="1" x14ac:dyDescent="0.25">
      <c r="A79" s="98">
        <v>2043</v>
      </c>
      <c r="B79" s="79">
        <f t="shared" ref="B79:O79" si="461">B35</f>
        <v>13702787.002489064</v>
      </c>
      <c r="C79" s="80">
        <f t="shared" si="461"/>
        <v>12449222.018510176</v>
      </c>
      <c r="D79" s="80">
        <f t="shared" si="461"/>
        <v>12000637.351500001</v>
      </c>
      <c r="E79" s="80">
        <f t="shared" si="461"/>
        <v>20230966.324500002</v>
      </c>
      <c r="F79" s="80">
        <f t="shared" si="461"/>
        <v>44227664.434111491</v>
      </c>
      <c r="G79" s="80">
        <f t="shared" si="461"/>
        <v>11898904.284639079</v>
      </c>
      <c r="H79" s="80">
        <f t="shared" si="461"/>
        <v>4365759838.9196777</v>
      </c>
      <c r="I79" s="79">
        <f t="shared" si="461"/>
        <v>16407165.516249999</v>
      </c>
      <c r="J79" s="80">
        <f t="shared" si="461"/>
        <v>14574575.915999999</v>
      </c>
      <c r="K79" s="80">
        <f t="shared" si="461"/>
        <v>12000637.351500001</v>
      </c>
      <c r="L79" s="80">
        <f t="shared" si="461"/>
        <v>20230966.324500002</v>
      </c>
      <c r="M79" s="80">
        <f t="shared" si="461"/>
        <v>43329688.371999994</v>
      </c>
      <c r="N79" s="80">
        <f t="shared" si="461"/>
        <v>11898811.064999999</v>
      </c>
      <c r="O79" s="139">
        <f t="shared" si="461"/>
        <v>4283091322.3037047</v>
      </c>
      <c r="P79" s="79">
        <f t="shared" si="394"/>
        <v>16517828.51025</v>
      </c>
      <c r="Q79" s="80">
        <f t="shared" si="365"/>
        <v>14669500.140000001</v>
      </c>
      <c r="R79" s="80">
        <f t="shared" si="366"/>
        <v>12000637.351500001</v>
      </c>
      <c r="S79" s="80">
        <f t="shared" si="367"/>
        <v>20230966.324500002</v>
      </c>
      <c r="T79" s="80">
        <f t="shared" si="368"/>
        <v>43329688.371999994</v>
      </c>
      <c r="U79" s="80">
        <f t="shared" si="369"/>
        <v>11898811.064999999</v>
      </c>
      <c r="V79" s="82">
        <f>V64+IFERROR((H79-H64)/(H89-H64)*(V89-V64),0)</f>
        <v>4270623790.1458893</v>
      </c>
      <c r="W79" s="79">
        <f t="shared" ref="W79:AJ79" si="462">W35</f>
        <v>1237967013.2943115</v>
      </c>
      <c r="X79" s="80">
        <f t="shared" si="462"/>
        <v>408417882.07788086</v>
      </c>
      <c r="Y79" s="80">
        <f t="shared" si="462"/>
        <v>23155960.906951427</v>
      </c>
      <c r="Z79" s="80">
        <f t="shared" si="462"/>
        <v>48759236.65877533</v>
      </c>
      <c r="AA79" s="80">
        <f t="shared" si="462"/>
        <v>254946916.86311722</v>
      </c>
      <c r="AB79" s="80">
        <f t="shared" si="462"/>
        <v>234080740.07774353</v>
      </c>
      <c r="AC79" s="80">
        <f t="shared" si="462"/>
        <v>5675487790.5957031</v>
      </c>
      <c r="AD79" s="79">
        <f t="shared" si="462"/>
        <v>1864432624.807795</v>
      </c>
      <c r="AE79" s="80">
        <f t="shared" si="462"/>
        <v>472631510.22662187</v>
      </c>
      <c r="AF79" s="80">
        <f t="shared" si="462"/>
        <v>24557634.116676386</v>
      </c>
      <c r="AG79" s="80">
        <f t="shared" si="462"/>
        <v>46819745.273459874</v>
      </c>
      <c r="AH79" s="80">
        <f t="shared" si="462"/>
        <v>237525652.3423641</v>
      </c>
      <c r="AI79" s="80">
        <f t="shared" si="462"/>
        <v>168140734.50302619</v>
      </c>
      <c r="AJ79" s="139">
        <f t="shared" si="462"/>
        <v>5568018718.9948521</v>
      </c>
      <c r="AK79" s="151">
        <f t="shared" ref="AK79:AQ79" si="463">AK64+IFERROR((W79-W64)/(W89-W64)*(AK89-AK64),0)</f>
        <v>1890997809.4321012</v>
      </c>
      <c r="AL79" s="85">
        <f t="shared" si="463"/>
        <v>476884658.12790883</v>
      </c>
      <c r="AM79" s="85">
        <f t="shared" si="463"/>
        <v>24535032.95875863</v>
      </c>
      <c r="AN79" s="85">
        <f t="shared" si="463"/>
        <v>47071879.559089758</v>
      </c>
      <c r="AO79" s="85">
        <f t="shared" si="463"/>
        <v>235627304.84891647</v>
      </c>
      <c r="AP79" s="85">
        <f t="shared" si="463"/>
        <v>155906443.11311588</v>
      </c>
      <c r="AQ79" s="85">
        <f t="shared" si="463"/>
        <v>5551810927.1896906</v>
      </c>
      <c r="AR79" s="79">
        <f t="shared" ref="AR79:BE79" si="464">AR35</f>
        <v>150367.95416664446</v>
      </c>
      <c r="AS79" s="80">
        <f t="shared" si="464"/>
        <v>242878.68000001437</v>
      </c>
      <c r="AT79" s="80">
        <f t="shared" si="464"/>
        <v>633615.29583332303</v>
      </c>
      <c r="AU79" s="80">
        <f t="shared" si="464"/>
        <v>852682.43125000002</v>
      </c>
      <c r="AV79" s="80">
        <f t="shared" si="464"/>
        <v>1305767.3877777848</v>
      </c>
      <c r="AW79" s="80">
        <f t="shared" si="464"/>
        <v>269233.09166667698</v>
      </c>
      <c r="AX79" s="80">
        <f t="shared" si="464"/>
        <v>96198320.910308838</v>
      </c>
      <c r="AY79" s="79">
        <f t="shared" si="464"/>
        <v>167127.65208332223</v>
      </c>
      <c r="AZ79" s="80">
        <f t="shared" si="464"/>
        <v>270226.80000002158</v>
      </c>
      <c r="BA79" s="80">
        <f t="shared" si="464"/>
        <v>633615.29583332303</v>
      </c>
      <c r="BB79" s="80">
        <f t="shared" si="464"/>
        <v>852682.43125000002</v>
      </c>
      <c r="BC79" s="80">
        <f t="shared" si="464"/>
        <v>1287714.5711111075</v>
      </c>
      <c r="BD79" s="80">
        <f t="shared" si="464"/>
        <v>269233.09166667698</v>
      </c>
      <c r="BE79" s="139">
        <f t="shared" si="464"/>
        <v>92047958.590814903</v>
      </c>
      <c r="BF79" s="79">
        <f t="shared" si="398"/>
        <v>167405.36041667778</v>
      </c>
      <c r="BG79" s="80">
        <f t="shared" si="374"/>
        <v>272138.40000002162</v>
      </c>
      <c r="BH79" s="80">
        <f t="shared" si="375"/>
        <v>633615.29583332303</v>
      </c>
      <c r="BI79" s="80">
        <f t="shared" si="376"/>
        <v>852682.43125000002</v>
      </c>
      <c r="BJ79" s="80">
        <f t="shared" si="377"/>
        <v>1287714.5711111075</v>
      </c>
      <c r="BK79" s="80">
        <f t="shared" si="378"/>
        <v>269233.09166667698</v>
      </c>
      <c r="BL79" s="82">
        <f>BL64+IFERROR((AX79-AX64)/(AX89-AX64)*(BL89-BL64),0)</f>
        <v>91839045.459946439</v>
      </c>
      <c r="BM79" s="79">
        <f t="shared" ref="BM79:BZ79" si="465">BM35</f>
        <v>44759447.15524292</v>
      </c>
      <c r="BN79" s="80">
        <f t="shared" si="465"/>
        <v>26772454.033195496</v>
      </c>
      <c r="BO79" s="80">
        <f t="shared" si="465"/>
        <v>4196584.0528825521</v>
      </c>
      <c r="BP79" s="80">
        <f t="shared" si="465"/>
        <v>6612760.2482740879</v>
      </c>
      <c r="BQ79" s="80">
        <f t="shared" si="465"/>
        <v>24119122.239537477</v>
      </c>
      <c r="BR79" s="80">
        <f t="shared" si="465"/>
        <v>13305126.430951118</v>
      </c>
      <c r="BS79" s="80">
        <f t="shared" si="465"/>
        <v>125057817.18339539</v>
      </c>
      <c r="BT79" s="79">
        <f t="shared" si="465"/>
        <v>60513735.660294287</v>
      </c>
      <c r="BU79" s="80">
        <f t="shared" si="465"/>
        <v>28425885.539050221</v>
      </c>
      <c r="BV79" s="80">
        <f t="shared" si="465"/>
        <v>4293118.1237872522</v>
      </c>
      <c r="BW79" s="80">
        <f t="shared" si="465"/>
        <v>6156749.5500002373</v>
      </c>
      <c r="BX79" s="80">
        <f t="shared" si="465"/>
        <v>22402805.558618449</v>
      </c>
      <c r="BY79" s="80">
        <f t="shared" si="465"/>
        <v>9731369.3645005524</v>
      </c>
      <c r="BZ79" s="139">
        <f t="shared" si="465"/>
        <v>119662346.16805732</v>
      </c>
      <c r="CA79" s="151">
        <f t="shared" ref="CA79:CG79" si="466">CA64+IFERROR((BM79-BM64)/(BM89-BM64)*(CA89-CA64),0)</f>
        <v>61086955.554186612</v>
      </c>
      <c r="CB79" s="151">
        <f t="shared" si="466"/>
        <v>28773321.44895101</v>
      </c>
      <c r="CC79" s="85">
        <f t="shared" si="466"/>
        <v>4305720.3907688521</v>
      </c>
      <c r="CD79" s="85">
        <f t="shared" si="466"/>
        <v>6237942.3076283596</v>
      </c>
      <c r="CE79" s="85">
        <f t="shared" si="466"/>
        <v>22421697.705311399</v>
      </c>
      <c r="CF79" s="85">
        <f t="shared" si="466"/>
        <v>9179398.9271456879</v>
      </c>
      <c r="CG79" s="82">
        <f t="shared" si="466"/>
        <v>119390759.09792838</v>
      </c>
    </row>
    <row r="80" spans="1:85" ht="15" customHeight="1" x14ac:dyDescent="0.25">
      <c r="A80" s="98">
        <v>2044</v>
      </c>
      <c r="B80" s="79">
        <f t="shared" ref="B80:O80" si="467">B36</f>
        <v>13702787.002489064</v>
      </c>
      <c r="C80" s="80">
        <f t="shared" si="467"/>
        <v>12449222.018510176</v>
      </c>
      <c r="D80" s="80">
        <f t="shared" si="467"/>
        <v>12000637.351500001</v>
      </c>
      <c r="E80" s="80">
        <f t="shared" si="467"/>
        <v>20230966.324500002</v>
      </c>
      <c r="F80" s="80">
        <f t="shared" si="467"/>
        <v>44227664.434111491</v>
      </c>
      <c r="G80" s="80">
        <f t="shared" si="467"/>
        <v>11898904.284639079</v>
      </c>
      <c r="H80" s="80">
        <f t="shared" si="467"/>
        <v>4372019820.5588379</v>
      </c>
      <c r="I80" s="79">
        <f t="shared" si="467"/>
        <v>16407165.516249999</v>
      </c>
      <c r="J80" s="80">
        <f t="shared" si="467"/>
        <v>14574575.915999999</v>
      </c>
      <c r="K80" s="80">
        <f t="shared" si="467"/>
        <v>12000637.351500001</v>
      </c>
      <c r="L80" s="80">
        <f t="shared" si="467"/>
        <v>20230966.324500002</v>
      </c>
      <c r="M80" s="80">
        <f t="shared" si="467"/>
        <v>43329688.371999994</v>
      </c>
      <c r="N80" s="80">
        <f t="shared" si="467"/>
        <v>11898811.064999999</v>
      </c>
      <c r="O80" s="139">
        <f t="shared" si="467"/>
        <v>4285940148.1594372</v>
      </c>
      <c r="P80" s="79">
        <f t="shared" si="394"/>
        <v>16517828.51025</v>
      </c>
      <c r="Q80" s="80">
        <f t="shared" si="365"/>
        <v>14669500.140000001</v>
      </c>
      <c r="R80" s="80">
        <f t="shared" si="366"/>
        <v>12000637.351500001</v>
      </c>
      <c r="S80" s="80">
        <f t="shared" si="367"/>
        <v>20230966.324500002</v>
      </c>
      <c r="T80" s="80">
        <f t="shared" si="368"/>
        <v>43329688.371999994</v>
      </c>
      <c r="U80" s="80">
        <f t="shared" si="369"/>
        <v>11898811.064999999</v>
      </c>
      <c r="V80" s="82">
        <f>V64+IFERROR((H80-H64)/(H89-H64)*(V89-V64),0)</f>
        <v>4273339285.7899981</v>
      </c>
      <c r="W80" s="79">
        <f t="shared" ref="W80:AJ80" si="468">W36</f>
        <v>1242294705.8065186</v>
      </c>
      <c r="X80" s="80">
        <f t="shared" si="468"/>
        <v>409597847.75616455</v>
      </c>
      <c r="Y80" s="80">
        <f t="shared" si="468"/>
        <v>23164585.844426155</v>
      </c>
      <c r="Z80" s="80">
        <f t="shared" si="468"/>
        <v>48834323.589809418</v>
      </c>
      <c r="AA80" s="80">
        <f t="shared" si="468"/>
        <v>255098127.18774033</v>
      </c>
      <c r="AB80" s="80">
        <f t="shared" si="468"/>
        <v>234620306.93707275</v>
      </c>
      <c r="AC80" s="80">
        <f t="shared" si="468"/>
        <v>5683625766.7270508</v>
      </c>
      <c r="AD80" s="79">
        <f t="shared" si="468"/>
        <v>1876737781.2506244</v>
      </c>
      <c r="AE80" s="80">
        <f t="shared" si="468"/>
        <v>473794996.78979325</v>
      </c>
      <c r="AF80" s="80">
        <f t="shared" si="468"/>
        <v>24591150.749169882</v>
      </c>
      <c r="AG80" s="80">
        <f t="shared" si="468"/>
        <v>46926927.232010424</v>
      </c>
      <c r="AH80" s="80">
        <f t="shared" si="468"/>
        <v>237881149.99598351</v>
      </c>
      <c r="AI80" s="80">
        <f t="shared" si="468"/>
        <v>169224278.41119838</v>
      </c>
      <c r="AJ80" s="139">
        <f t="shared" si="468"/>
        <v>5571722192.6075077</v>
      </c>
      <c r="AK80" s="151">
        <f t="shared" ref="AK80:AQ80" si="469">AK64+IFERROR((W80-W64)/(W89-W64)*(AK89-AK64),0)</f>
        <v>1903248975.8614767</v>
      </c>
      <c r="AL80" s="85">
        <f t="shared" si="469"/>
        <v>477996525.63507062</v>
      </c>
      <c r="AM80" s="85">
        <f t="shared" si="469"/>
        <v>24567003.693728849</v>
      </c>
      <c r="AN80" s="85">
        <f t="shared" si="469"/>
        <v>47178334.233187616</v>
      </c>
      <c r="AO80" s="85">
        <f t="shared" si="469"/>
        <v>236000782.31941688</v>
      </c>
      <c r="AP80" s="85">
        <f t="shared" si="469"/>
        <v>157064055.41983393</v>
      </c>
      <c r="AQ80" s="85">
        <f t="shared" si="469"/>
        <v>5555341071.5272255</v>
      </c>
      <c r="AR80" s="79">
        <f t="shared" ref="AR80:BE80" si="470">AR36</f>
        <v>150367.95416664446</v>
      </c>
      <c r="AS80" s="80">
        <f t="shared" si="470"/>
        <v>242878.68000001437</v>
      </c>
      <c r="AT80" s="80">
        <f t="shared" si="470"/>
        <v>633615.29583332303</v>
      </c>
      <c r="AU80" s="80">
        <f t="shared" si="470"/>
        <v>852682.43125000002</v>
      </c>
      <c r="AV80" s="80">
        <f t="shared" si="470"/>
        <v>1305767.3877777848</v>
      </c>
      <c r="AW80" s="80">
        <f t="shared" si="470"/>
        <v>269233.09166667698</v>
      </c>
      <c r="AX80" s="80">
        <f t="shared" si="470"/>
        <v>96409692.921592712</v>
      </c>
      <c r="AY80" s="79">
        <f t="shared" si="470"/>
        <v>167127.65208332223</v>
      </c>
      <c r="AZ80" s="80">
        <f t="shared" si="470"/>
        <v>270226.80000002158</v>
      </c>
      <c r="BA80" s="80">
        <f t="shared" si="470"/>
        <v>633615.29583332303</v>
      </c>
      <c r="BB80" s="80">
        <f t="shared" si="470"/>
        <v>852682.43125000002</v>
      </c>
      <c r="BC80" s="80">
        <f t="shared" si="470"/>
        <v>1287714.5711111075</v>
      </c>
      <c r="BD80" s="80">
        <f t="shared" si="470"/>
        <v>269233.09166667698</v>
      </c>
      <c r="BE80" s="139">
        <f t="shared" si="470"/>
        <v>92131357.360296175</v>
      </c>
      <c r="BF80" s="79">
        <f t="shared" si="398"/>
        <v>167405.36041667778</v>
      </c>
      <c r="BG80" s="80">
        <f t="shared" si="374"/>
        <v>272138.40000002162</v>
      </c>
      <c r="BH80" s="80">
        <f t="shared" si="375"/>
        <v>633615.29583332303</v>
      </c>
      <c r="BI80" s="80">
        <f t="shared" si="376"/>
        <v>852682.43125000002</v>
      </c>
      <c r="BJ80" s="80">
        <f t="shared" si="377"/>
        <v>1287714.5711111075</v>
      </c>
      <c r="BK80" s="80">
        <f t="shared" si="378"/>
        <v>269233.09166667698</v>
      </c>
      <c r="BL80" s="82">
        <f>BL64+IFERROR((AX80-AX64)/(AX89-AX64)*(BL89-BL64),0)</f>
        <v>91920400.191368565</v>
      </c>
      <c r="BM80" s="79">
        <f t="shared" ref="BM80:BZ80" si="471">BM36</f>
        <v>44897575.232597351</v>
      </c>
      <c r="BN80" s="80">
        <f t="shared" si="471"/>
        <v>26850046.976203918</v>
      </c>
      <c r="BO80" s="80">
        <f t="shared" si="471"/>
        <v>4197887.8846459389</v>
      </c>
      <c r="BP80" s="80">
        <f t="shared" si="471"/>
        <v>6618854.3889451027</v>
      </c>
      <c r="BQ80" s="80">
        <f t="shared" si="471"/>
        <v>24128470.534116507</v>
      </c>
      <c r="BR80" s="80">
        <f t="shared" si="471"/>
        <v>13331467.368670464</v>
      </c>
      <c r="BS80" s="80">
        <f t="shared" si="471"/>
        <v>125332600.79806519</v>
      </c>
      <c r="BT80" s="79">
        <f t="shared" si="471"/>
        <v>60845993.693026572</v>
      </c>
      <c r="BU80" s="80">
        <f t="shared" si="471"/>
        <v>28479809.005708497</v>
      </c>
      <c r="BV80" s="80">
        <f t="shared" si="471"/>
        <v>4295371.1209658813</v>
      </c>
      <c r="BW80" s="80">
        <f t="shared" si="471"/>
        <v>6162628.3165291091</v>
      </c>
      <c r="BX80" s="80">
        <f t="shared" si="471"/>
        <v>22412246.499922086</v>
      </c>
      <c r="BY80" s="80">
        <f t="shared" si="471"/>
        <v>9781554.5621895753</v>
      </c>
      <c r="BZ80" s="139">
        <f t="shared" si="471"/>
        <v>119770764.56838322</v>
      </c>
      <c r="CA80" s="151">
        <f t="shared" ref="CA80:CG80" si="472">CA64+IFERROR((BM80-BM64)/(BM89-BM64)*(CA89-CA64),0)</f>
        <v>61416460.525935657</v>
      </c>
      <c r="CB80" s="151">
        <f t="shared" si="472"/>
        <v>28825145.851752996</v>
      </c>
      <c r="CC80" s="85">
        <f t="shared" si="472"/>
        <v>4307811.4571598936</v>
      </c>
      <c r="CD80" s="85">
        <f t="shared" si="472"/>
        <v>6243870.7673432352</v>
      </c>
      <c r="CE80" s="85">
        <f t="shared" si="472"/>
        <v>22432915.407636143</v>
      </c>
      <c r="CF80" s="85">
        <f t="shared" si="472"/>
        <v>9234734.4697841331</v>
      </c>
      <c r="CG80" s="82">
        <f t="shared" si="472"/>
        <v>119496520.24877736</v>
      </c>
    </row>
    <row r="81" spans="1:85" ht="15" customHeight="1" x14ac:dyDescent="0.25">
      <c r="A81" s="98">
        <v>2045</v>
      </c>
      <c r="B81" s="79">
        <f t="shared" ref="B81:O81" si="473">B37</f>
        <v>13702787.002489064</v>
      </c>
      <c r="C81" s="80">
        <f t="shared" si="473"/>
        <v>12449222.018510176</v>
      </c>
      <c r="D81" s="80">
        <f t="shared" si="473"/>
        <v>12000637.351500001</v>
      </c>
      <c r="E81" s="80">
        <f t="shared" si="473"/>
        <v>20230966.324500002</v>
      </c>
      <c r="F81" s="80">
        <f t="shared" si="473"/>
        <v>44227664.434111491</v>
      </c>
      <c r="G81" s="80">
        <f t="shared" si="473"/>
        <v>11898904.284639079</v>
      </c>
      <c r="H81" s="80">
        <f t="shared" si="473"/>
        <v>4377731693.2067871</v>
      </c>
      <c r="I81" s="79">
        <f t="shared" si="473"/>
        <v>16407165.516249999</v>
      </c>
      <c r="J81" s="80">
        <f t="shared" si="473"/>
        <v>14574575.915999999</v>
      </c>
      <c r="K81" s="80">
        <f t="shared" si="473"/>
        <v>12000637.351500001</v>
      </c>
      <c r="L81" s="80">
        <f t="shared" si="473"/>
        <v>20230966.324500002</v>
      </c>
      <c r="M81" s="80">
        <f t="shared" si="473"/>
        <v>43329688.371999994</v>
      </c>
      <c r="N81" s="80">
        <f t="shared" si="473"/>
        <v>11898811.064999999</v>
      </c>
      <c r="O81" s="139">
        <f t="shared" si="473"/>
        <v>4288539537.6500287</v>
      </c>
      <c r="P81" s="79">
        <f t="shared" si="394"/>
        <v>16517828.51025</v>
      </c>
      <c r="Q81" s="80">
        <f t="shared" si="365"/>
        <v>14669500.140000001</v>
      </c>
      <c r="R81" s="80">
        <f t="shared" si="366"/>
        <v>12000637.351500001</v>
      </c>
      <c r="S81" s="80">
        <f t="shared" si="367"/>
        <v>20230966.324500002</v>
      </c>
      <c r="T81" s="80">
        <f t="shared" si="368"/>
        <v>43329688.371999994</v>
      </c>
      <c r="U81" s="80">
        <f t="shared" si="369"/>
        <v>11898811.064999999</v>
      </c>
      <c r="V81" s="82">
        <f>V64+IFERROR((H81-H64)/(H89-H64)*(V89-V64),0)</f>
        <v>4275817019.1427894</v>
      </c>
      <c r="W81" s="79">
        <f t="shared" ref="W81:AJ81" si="474">W37</f>
        <v>1246243475.9328613</v>
      </c>
      <c r="X81" s="80">
        <f t="shared" si="474"/>
        <v>410674498.4671936</v>
      </c>
      <c r="Y81" s="80">
        <f t="shared" si="474"/>
        <v>23172455.603043079</v>
      </c>
      <c r="Z81" s="80">
        <f t="shared" si="474"/>
        <v>48902836.08908844</v>
      </c>
      <c r="AA81" s="80">
        <f t="shared" si="474"/>
        <v>255236097.89868164</v>
      </c>
      <c r="AB81" s="80">
        <f t="shared" si="474"/>
        <v>235112630.61515808</v>
      </c>
      <c r="AC81" s="80">
        <f t="shared" si="474"/>
        <v>5691051201.1694336</v>
      </c>
      <c r="AD81" s="79">
        <f t="shared" si="474"/>
        <v>1887965527.6823225</v>
      </c>
      <c r="AE81" s="80">
        <f t="shared" si="474"/>
        <v>474856611.25754052</v>
      </c>
      <c r="AF81" s="80">
        <f t="shared" si="474"/>
        <v>24621732.745636392</v>
      </c>
      <c r="AG81" s="80">
        <f t="shared" si="474"/>
        <v>47024724.595103949</v>
      </c>
      <c r="AH81" s="80">
        <f t="shared" si="474"/>
        <v>238205521.12692374</v>
      </c>
      <c r="AI81" s="80">
        <f t="shared" si="474"/>
        <v>170212949.81125706</v>
      </c>
      <c r="AJ81" s="139">
        <f t="shared" si="474"/>
        <v>5575101398.945302</v>
      </c>
      <c r="AK81" s="151">
        <f t="shared" ref="AK81:AQ81" si="475">AK64+IFERROR((W81-W64)/(W89-W64)*(AK89-AK64),0)</f>
        <v>1914427459.5159218</v>
      </c>
      <c r="AL81" s="85">
        <f t="shared" si="475"/>
        <v>479011040.68765849</v>
      </c>
      <c r="AM81" s="85">
        <f t="shared" si="475"/>
        <v>24596175.147754863</v>
      </c>
      <c r="AN81" s="85">
        <f t="shared" si="475"/>
        <v>47275467.991112374</v>
      </c>
      <c r="AO81" s="85">
        <f t="shared" si="475"/>
        <v>236341558.99755669</v>
      </c>
      <c r="AP81" s="85">
        <f t="shared" si="475"/>
        <v>158120309.96695119</v>
      </c>
      <c r="AQ81" s="85">
        <f t="shared" si="475"/>
        <v>5558562124.8858786</v>
      </c>
      <c r="AR81" s="79">
        <f t="shared" ref="AR81:BE81" si="476">AR37</f>
        <v>150367.95416664446</v>
      </c>
      <c r="AS81" s="80">
        <f t="shared" si="476"/>
        <v>242878.68000001437</v>
      </c>
      <c r="AT81" s="80">
        <f t="shared" si="476"/>
        <v>633615.29583332303</v>
      </c>
      <c r="AU81" s="80">
        <f t="shared" si="476"/>
        <v>852682.43125000002</v>
      </c>
      <c r="AV81" s="80">
        <f t="shared" si="476"/>
        <v>1305767.3877777848</v>
      </c>
      <c r="AW81" s="80">
        <f t="shared" si="476"/>
        <v>269233.09166667698</v>
      </c>
      <c r="AX81" s="80">
        <f t="shared" si="476"/>
        <v>96602557.706069946</v>
      </c>
      <c r="AY81" s="79">
        <f t="shared" si="476"/>
        <v>167127.65208332223</v>
      </c>
      <c r="AZ81" s="80">
        <f t="shared" si="476"/>
        <v>270226.80000002158</v>
      </c>
      <c r="BA81" s="80">
        <f t="shared" si="476"/>
        <v>633615.29583332303</v>
      </c>
      <c r="BB81" s="80">
        <f t="shared" si="476"/>
        <v>852682.43125000002</v>
      </c>
      <c r="BC81" s="80">
        <f t="shared" si="476"/>
        <v>1287714.5711111075</v>
      </c>
      <c r="BD81" s="80">
        <f t="shared" si="476"/>
        <v>269233.09166667698</v>
      </c>
      <c r="BE81" s="139">
        <f t="shared" si="476"/>
        <v>92207453.933366448</v>
      </c>
      <c r="BF81" s="79">
        <f t="shared" si="398"/>
        <v>167405.36041667778</v>
      </c>
      <c r="BG81" s="80">
        <f t="shared" si="374"/>
        <v>272138.40000002162</v>
      </c>
      <c r="BH81" s="80">
        <f t="shared" si="375"/>
        <v>633615.29583332303</v>
      </c>
      <c r="BI81" s="80">
        <f t="shared" si="376"/>
        <v>852682.43125000002</v>
      </c>
      <c r="BJ81" s="80">
        <f t="shared" si="377"/>
        <v>1287714.5711111075</v>
      </c>
      <c r="BK81" s="80">
        <f t="shared" si="378"/>
        <v>269233.09166667698</v>
      </c>
      <c r="BL81" s="82">
        <f>BL64+IFERROR((AX81-AX64)/(AX89-AX64)*(BL89-BL64),0)</f>
        <v>91994631.697454095</v>
      </c>
      <c r="BM81" s="79">
        <f t="shared" ref="BM81:BZ81" si="477">BM37</f>
        <v>45023609.146492004</v>
      </c>
      <c r="BN81" s="80">
        <f t="shared" si="477"/>
        <v>26920846.067058563</v>
      </c>
      <c r="BO81" s="80">
        <f t="shared" si="477"/>
        <v>4199077.5560244918</v>
      </c>
      <c r="BP81" s="80">
        <f t="shared" si="477"/>
        <v>6624414.9412631989</v>
      </c>
      <c r="BQ81" s="80">
        <f t="shared" si="477"/>
        <v>24137000.314424038</v>
      </c>
      <c r="BR81" s="80">
        <f t="shared" si="477"/>
        <v>13355501.957004547</v>
      </c>
      <c r="BS81" s="80">
        <f t="shared" si="477"/>
        <v>125583325.01789093</v>
      </c>
      <c r="BT81" s="79">
        <f t="shared" si="477"/>
        <v>61149160.00859569</v>
      </c>
      <c r="BU81" s="80">
        <f t="shared" si="477"/>
        <v>28529011.062843025</v>
      </c>
      <c r="BV81" s="80">
        <f t="shared" si="477"/>
        <v>4297426.8511104006</v>
      </c>
      <c r="BW81" s="80">
        <f t="shared" si="477"/>
        <v>6167992.3523488166</v>
      </c>
      <c r="BX81" s="80">
        <f t="shared" si="477"/>
        <v>22420860.815029033</v>
      </c>
      <c r="BY81" s="80">
        <f t="shared" si="477"/>
        <v>9827345.6642289832</v>
      </c>
      <c r="BZ81" s="139">
        <f t="shared" si="477"/>
        <v>119869690.11337662</v>
      </c>
      <c r="CA81" s="151">
        <f t="shared" ref="CA81:CG81" si="478">CA64+IFERROR((BM81-BM64)/(BM89-BM64)*(CA89-CA64),0)</f>
        <v>61717114.831944115</v>
      </c>
      <c r="CB81" s="151">
        <f t="shared" si="478"/>
        <v>28872432.634032506</v>
      </c>
      <c r="CC81" s="85">
        <f t="shared" si="478"/>
        <v>4309719.4347885521</v>
      </c>
      <c r="CD81" s="85">
        <f t="shared" si="478"/>
        <v>6249280.145332668</v>
      </c>
      <c r="CE81" s="85">
        <f t="shared" si="478"/>
        <v>22443150.914826937</v>
      </c>
      <c r="CF81" s="85">
        <f t="shared" si="478"/>
        <v>9285224.9649110958</v>
      </c>
      <c r="CG81" s="82">
        <f t="shared" si="478"/>
        <v>119593021.20669056</v>
      </c>
    </row>
    <row r="82" spans="1:85" ht="15" customHeight="1" x14ac:dyDescent="0.25">
      <c r="A82" s="98">
        <v>2046</v>
      </c>
      <c r="B82" s="79">
        <f t="shared" ref="B82:O82" si="479">B38</f>
        <v>13702787.002489064</v>
      </c>
      <c r="C82" s="80">
        <f t="shared" si="479"/>
        <v>12449222.018510176</v>
      </c>
      <c r="D82" s="80">
        <f t="shared" si="479"/>
        <v>12000637.351500001</v>
      </c>
      <c r="E82" s="80">
        <f t="shared" si="479"/>
        <v>20230966.324500002</v>
      </c>
      <c r="F82" s="80">
        <f t="shared" si="479"/>
        <v>44227664.434111491</v>
      </c>
      <c r="G82" s="80">
        <f t="shared" si="479"/>
        <v>11898904.284639079</v>
      </c>
      <c r="H82" s="80">
        <f t="shared" si="479"/>
        <v>4382895456.8637695</v>
      </c>
      <c r="I82" s="79">
        <f t="shared" si="479"/>
        <v>16407165.516249999</v>
      </c>
      <c r="J82" s="80">
        <f t="shared" si="479"/>
        <v>14574575.915999999</v>
      </c>
      <c r="K82" s="80">
        <f t="shared" si="479"/>
        <v>12000637.351500001</v>
      </c>
      <c r="L82" s="80">
        <f t="shared" si="479"/>
        <v>20230966.324500002</v>
      </c>
      <c r="M82" s="80">
        <f t="shared" si="479"/>
        <v>43329688.371999994</v>
      </c>
      <c r="N82" s="80">
        <f t="shared" si="479"/>
        <v>11898811.064999999</v>
      </c>
      <c r="O82" s="139">
        <f t="shared" si="479"/>
        <v>4290889490.7755904</v>
      </c>
      <c r="P82" s="79">
        <f t="shared" si="394"/>
        <v>16517828.51025</v>
      </c>
      <c r="Q82" s="80">
        <f t="shared" si="365"/>
        <v>14669500.140000001</v>
      </c>
      <c r="R82" s="80">
        <f t="shared" si="366"/>
        <v>12000637.351500001</v>
      </c>
      <c r="S82" s="80">
        <f t="shared" si="367"/>
        <v>20230966.324500002</v>
      </c>
      <c r="T82" s="80">
        <f t="shared" si="368"/>
        <v>43329688.371999994</v>
      </c>
      <c r="U82" s="80">
        <f t="shared" si="369"/>
        <v>11898811.064999999</v>
      </c>
      <c r="V82" s="82">
        <f>V64+IFERROR((H82-H64)/(H89-H64)*(V89-V64),0)</f>
        <v>4278056990.2043695</v>
      </c>
      <c r="W82" s="79">
        <f t="shared" ref="W82:AJ82" si="480">W38</f>
        <v>1249813323.6733398</v>
      </c>
      <c r="X82" s="80">
        <f t="shared" si="480"/>
        <v>411647834.21102905</v>
      </c>
      <c r="Y82" s="80">
        <f t="shared" si="480"/>
        <v>23179570.182803154</v>
      </c>
      <c r="Z82" s="80">
        <f t="shared" si="480"/>
        <v>48964774.15662384</v>
      </c>
      <c r="AA82" s="80">
        <f t="shared" si="480"/>
        <v>255360828.99594498</v>
      </c>
      <c r="AB82" s="80">
        <f t="shared" si="480"/>
        <v>235557711.11203003</v>
      </c>
      <c r="AC82" s="80">
        <f t="shared" si="480"/>
        <v>5697764093.9228516</v>
      </c>
      <c r="AD82" s="79">
        <f t="shared" si="480"/>
        <v>1898115864.1028891</v>
      </c>
      <c r="AE82" s="80">
        <f t="shared" si="480"/>
        <v>475816353.62992388</v>
      </c>
      <c r="AF82" s="80">
        <f t="shared" si="480"/>
        <v>24649380.106079619</v>
      </c>
      <c r="AG82" s="80">
        <f t="shared" si="480"/>
        <v>47113137.362756781</v>
      </c>
      <c r="AH82" s="80">
        <f t="shared" si="480"/>
        <v>238498765.73519379</v>
      </c>
      <c r="AI82" s="80">
        <f t="shared" si="480"/>
        <v>171106748.70326349</v>
      </c>
      <c r="AJ82" s="139">
        <f t="shared" si="480"/>
        <v>5578156338.008235</v>
      </c>
      <c r="AK82" s="151">
        <f t="shared" ref="AK82:AQ82" si="481">AK64+IFERROR((W82-W64)/(W89-W64)*(AK89-AK64),0)</f>
        <v>1924533260.3954368</v>
      </c>
      <c r="AL82" s="85">
        <f t="shared" si="481"/>
        <v>479928203.28572994</v>
      </c>
      <c r="AM82" s="85">
        <f t="shared" si="481"/>
        <v>24622547.320840213</v>
      </c>
      <c r="AN82" s="85">
        <f t="shared" si="481"/>
        <v>47363280.832880259</v>
      </c>
      <c r="AO82" s="85">
        <f t="shared" si="481"/>
        <v>236649634.88334531</v>
      </c>
      <c r="AP82" s="85">
        <f t="shared" si="481"/>
        <v>159075206.75453314</v>
      </c>
      <c r="AQ82" s="85">
        <f t="shared" si="481"/>
        <v>5561474087.2656498</v>
      </c>
      <c r="AR82" s="79">
        <f t="shared" ref="AR82:BE82" si="482">AR38</f>
        <v>150367.95416664446</v>
      </c>
      <c r="AS82" s="80">
        <f t="shared" si="482"/>
        <v>242878.68000001437</v>
      </c>
      <c r="AT82" s="80">
        <f t="shared" si="482"/>
        <v>633615.29583332303</v>
      </c>
      <c r="AU82" s="80">
        <f t="shared" si="482"/>
        <v>852682.43125000002</v>
      </c>
      <c r="AV82" s="80">
        <f t="shared" si="482"/>
        <v>1305767.3877777848</v>
      </c>
      <c r="AW82" s="80">
        <f t="shared" si="482"/>
        <v>269233.09166667698</v>
      </c>
      <c r="AX82" s="80">
        <f t="shared" si="482"/>
        <v>96776915.263763428</v>
      </c>
      <c r="AY82" s="79">
        <f t="shared" si="482"/>
        <v>167127.65208332223</v>
      </c>
      <c r="AZ82" s="80">
        <f t="shared" si="482"/>
        <v>270226.80000002158</v>
      </c>
      <c r="BA82" s="80">
        <f t="shared" si="482"/>
        <v>633615.29583332303</v>
      </c>
      <c r="BB82" s="80">
        <f t="shared" si="482"/>
        <v>852682.43125000002</v>
      </c>
      <c r="BC82" s="80">
        <f t="shared" si="482"/>
        <v>1287714.5711111075</v>
      </c>
      <c r="BD82" s="80">
        <f t="shared" si="482"/>
        <v>269233.09166667698</v>
      </c>
      <c r="BE82" s="139">
        <f t="shared" si="482"/>
        <v>92276248.310034737</v>
      </c>
      <c r="BF82" s="79">
        <f t="shared" si="398"/>
        <v>167405.36041667778</v>
      </c>
      <c r="BG82" s="80">
        <f t="shared" si="374"/>
        <v>272138.40000002162</v>
      </c>
      <c r="BH82" s="80">
        <f t="shared" si="375"/>
        <v>633615.29583332303</v>
      </c>
      <c r="BI82" s="80">
        <f t="shared" si="376"/>
        <v>852682.43125000002</v>
      </c>
      <c r="BJ82" s="80">
        <f t="shared" si="377"/>
        <v>1287714.5711111075</v>
      </c>
      <c r="BK82" s="80">
        <f t="shared" si="378"/>
        <v>269233.09166667698</v>
      </c>
      <c r="BL82" s="82">
        <f>BL64+IFERROR((AX82-AX64)/(AX89-AX64)*(BL89-BL64),0)</f>
        <v>92061739.97821185</v>
      </c>
      <c r="BM82" s="79">
        <f t="shared" ref="BM82:BZ82" si="483">BM38</f>
        <v>45137548.896930695</v>
      </c>
      <c r="BN82" s="80">
        <f t="shared" si="483"/>
        <v>26984851.305761337</v>
      </c>
      <c r="BO82" s="80">
        <f t="shared" si="483"/>
        <v>4200153.0670183301</v>
      </c>
      <c r="BP82" s="80">
        <f t="shared" si="483"/>
        <v>6629441.9052271843</v>
      </c>
      <c r="BQ82" s="80">
        <f t="shared" si="483"/>
        <v>24144711.580459595</v>
      </c>
      <c r="BR82" s="80">
        <f t="shared" si="483"/>
        <v>13377230.195952415</v>
      </c>
      <c r="BS82" s="80">
        <f t="shared" si="483"/>
        <v>125809989.84289551</v>
      </c>
      <c r="BT82" s="79">
        <f t="shared" si="483"/>
        <v>61423234.607010797</v>
      </c>
      <c r="BU82" s="80">
        <f t="shared" si="483"/>
        <v>28573491.710455131</v>
      </c>
      <c r="BV82" s="80">
        <f t="shared" si="483"/>
        <v>4299285.3142210152</v>
      </c>
      <c r="BW82" s="80">
        <f t="shared" si="483"/>
        <v>6172841.6574582104</v>
      </c>
      <c r="BX82" s="80">
        <f t="shared" si="483"/>
        <v>22428648.503938805</v>
      </c>
      <c r="BY82" s="80">
        <f t="shared" si="483"/>
        <v>9868742.670616962</v>
      </c>
      <c r="BZ82" s="139">
        <f t="shared" si="483"/>
        <v>119959122.80304655</v>
      </c>
      <c r="CA82" s="151">
        <f t="shared" ref="CA82:CG82" si="484">CA64+IFERROR((BM82-BM64)/(BM89-BM64)*(CA89-CA64),0)</f>
        <v>61988918.472221084</v>
      </c>
      <c r="CB82" s="151">
        <f t="shared" si="484"/>
        <v>28915181.795790814</v>
      </c>
      <c r="CC82" s="85">
        <f t="shared" si="484"/>
        <v>4311444.3236550186</v>
      </c>
      <c r="CD82" s="85">
        <f t="shared" si="484"/>
        <v>6254170.4415954975</v>
      </c>
      <c r="CE82" s="85">
        <f t="shared" si="484"/>
        <v>22452404.226883214</v>
      </c>
      <c r="CF82" s="85">
        <f t="shared" si="484"/>
        <v>9330870.4125245698</v>
      </c>
      <c r="CG82" s="82">
        <f t="shared" si="484"/>
        <v>119680261.97167677</v>
      </c>
    </row>
    <row r="83" spans="1:85" ht="15" customHeight="1" x14ac:dyDescent="0.25">
      <c r="A83" s="98">
        <v>2047</v>
      </c>
      <c r="B83" s="79">
        <f t="shared" ref="B83:O83" si="485">B39</f>
        <v>13702787.002489064</v>
      </c>
      <c r="C83" s="80">
        <f t="shared" si="485"/>
        <v>12449222.018510176</v>
      </c>
      <c r="D83" s="80">
        <f t="shared" si="485"/>
        <v>12000637.351500001</v>
      </c>
      <c r="E83" s="80">
        <f t="shared" si="485"/>
        <v>20230966.324500002</v>
      </c>
      <c r="F83" s="80">
        <f t="shared" si="485"/>
        <v>44227664.434111491</v>
      </c>
      <c r="G83" s="80">
        <f t="shared" si="485"/>
        <v>11898904.284639079</v>
      </c>
      <c r="H83" s="80">
        <f t="shared" si="485"/>
        <v>4387511111.5283203</v>
      </c>
      <c r="I83" s="79">
        <f t="shared" si="485"/>
        <v>16407165.516249999</v>
      </c>
      <c r="J83" s="80">
        <f t="shared" si="485"/>
        <v>14574575.915999999</v>
      </c>
      <c r="K83" s="80">
        <f t="shared" si="485"/>
        <v>12000637.351500001</v>
      </c>
      <c r="L83" s="80">
        <f t="shared" si="485"/>
        <v>20230966.324500002</v>
      </c>
      <c r="M83" s="80">
        <f t="shared" si="485"/>
        <v>43329688.371999994</v>
      </c>
      <c r="N83" s="80">
        <f t="shared" si="485"/>
        <v>11898811.064999999</v>
      </c>
      <c r="O83" s="139">
        <f t="shared" si="485"/>
        <v>4292990007.5354557</v>
      </c>
      <c r="P83" s="79">
        <f t="shared" si="394"/>
        <v>16517828.51025</v>
      </c>
      <c r="Q83" s="80">
        <f t="shared" si="365"/>
        <v>14669500.140000001</v>
      </c>
      <c r="R83" s="80">
        <f t="shared" si="366"/>
        <v>12000637.351500001</v>
      </c>
      <c r="S83" s="80">
        <f t="shared" si="367"/>
        <v>20230966.324500002</v>
      </c>
      <c r="T83" s="80">
        <f t="shared" si="368"/>
        <v>43329688.371999994</v>
      </c>
      <c r="U83" s="80">
        <f t="shared" si="369"/>
        <v>11898811.064999999</v>
      </c>
      <c r="V83" s="82">
        <f>V64+IFERROR((H83-H64)/(H89-H64)*(V89-V64),0)</f>
        <v>4280059198.9741035</v>
      </c>
      <c r="W83" s="79">
        <f t="shared" ref="W83:AJ83" si="486">W39</f>
        <v>1253004249.027832</v>
      </c>
      <c r="X83" s="80">
        <f t="shared" si="486"/>
        <v>412517854.98760986</v>
      </c>
      <c r="Y83" s="80">
        <f t="shared" si="486"/>
        <v>23185929.583706379</v>
      </c>
      <c r="Z83" s="80">
        <f t="shared" si="486"/>
        <v>49020137.792404175</v>
      </c>
      <c r="AA83" s="80">
        <f t="shared" si="486"/>
        <v>255472320.47954559</v>
      </c>
      <c r="AB83" s="80">
        <f t="shared" si="486"/>
        <v>235955548.42767334</v>
      </c>
      <c r="AC83" s="80">
        <f t="shared" si="486"/>
        <v>5703764444.9873047</v>
      </c>
      <c r="AD83" s="79">
        <f t="shared" si="486"/>
        <v>1907188790.5119777</v>
      </c>
      <c r="AE83" s="80">
        <f t="shared" si="486"/>
        <v>476674223.90688318</v>
      </c>
      <c r="AF83" s="80">
        <f t="shared" si="486"/>
        <v>24674092.830499567</v>
      </c>
      <c r="AG83" s="80">
        <f t="shared" si="486"/>
        <v>47192165.534952581</v>
      </c>
      <c r="AH83" s="80">
        <f t="shared" si="486"/>
        <v>238760883.82082954</v>
      </c>
      <c r="AI83" s="80">
        <f t="shared" si="486"/>
        <v>171905675.08718705</v>
      </c>
      <c r="AJ83" s="139">
        <f t="shared" si="486"/>
        <v>5580887009.7963066</v>
      </c>
      <c r="AK83" s="151">
        <f t="shared" ref="AK83:AQ83" si="487">AK64+IFERROR((W83-W64)/(W89-W64)*(AK89-AK64),0)</f>
        <v>1933566378.4996758</v>
      </c>
      <c r="AL83" s="85">
        <f t="shared" si="487"/>
        <v>480748013.42922747</v>
      </c>
      <c r="AM83" s="85">
        <f t="shared" si="487"/>
        <v>24646120.212984893</v>
      </c>
      <c r="AN83" s="85">
        <f t="shared" si="487"/>
        <v>47441772.758475035</v>
      </c>
      <c r="AO83" s="85">
        <f t="shared" si="487"/>
        <v>236925009.97682047</v>
      </c>
      <c r="AP83" s="85">
        <f t="shared" si="487"/>
        <v>159928745.78254706</v>
      </c>
      <c r="AQ83" s="85">
        <f t="shared" si="487"/>
        <v>5564076958.6665382</v>
      </c>
      <c r="AR83" s="79">
        <f t="shared" ref="AR83:BE83" si="488">AR39</f>
        <v>150367.95416664446</v>
      </c>
      <c r="AS83" s="80">
        <f t="shared" si="488"/>
        <v>242878.68000001437</v>
      </c>
      <c r="AT83" s="80">
        <f t="shared" si="488"/>
        <v>633615.29583332303</v>
      </c>
      <c r="AU83" s="80">
        <f t="shared" si="488"/>
        <v>852682.43125000002</v>
      </c>
      <c r="AV83" s="80">
        <f t="shared" si="488"/>
        <v>1305767.3877777848</v>
      </c>
      <c r="AW83" s="80">
        <f t="shared" si="488"/>
        <v>269233.09166667698</v>
      </c>
      <c r="AX83" s="80">
        <f t="shared" si="488"/>
        <v>96932765.594657898</v>
      </c>
      <c r="AY83" s="79">
        <f t="shared" si="488"/>
        <v>167127.65208332223</v>
      </c>
      <c r="AZ83" s="80">
        <f t="shared" si="488"/>
        <v>270226.80000002158</v>
      </c>
      <c r="BA83" s="80">
        <f t="shared" si="488"/>
        <v>633615.29583332303</v>
      </c>
      <c r="BB83" s="80">
        <f t="shared" si="488"/>
        <v>852682.43125000002</v>
      </c>
      <c r="BC83" s="80">
        <f t="shared" si="488"/>
        <v>1287714.5711111075</v>
      </c>
      <c r="BD83" s="80">
        <f t="shared" si="488"/>
        <v>269233.09166667698</v>
      </c>
      <c r="BE83" s="139">
        <f t="shared" si="488"/>
        <v>92337740.490295023</v>
      </c>
      <c r="BF83" s="79">
        <f t="shared" si="398"/>
        <v>167405.36041667778</v>
      </c>
      <c r="BG83" s="80">
        <f t="shared" si="374"/>
        <v>272138.40000002162</v>
      </c>
      <c r="BH83" s="80">
        <f t="shared" si="375"/>
        <v>633615.29583332303</v>
      </c>
      <c r="BI83" s="80">
        <f t="shared" si="376"/>
        <v>852682.43125000002</v>
      </c>
      <c r="BJ83" s="80">
        <f t="shared" si="377"/>
        <v>1287714.5711111075</v>
      </c>
      <c r="BK83" s="80">
        <f t="shared" si="378"/>
        <v>269233.09166667698</v>
      </c>
      <c r="BL83" s="82">
        <f>BL64+IFERROR((AX83-AX64)/(AX89-AX64)*(BL89-BL64),0)</f>
        <v>92121725.033635944</v>
      </c>
      <c r="BM83" s="79">
        <f t="shared" ref="BM83:BZ83" si="489">BM39</f>
        <v>45239394.483917236</v>
      </c>
      <c r="BN83" s="80">
        <f t="shared" si="489"/>
        <v>27042062.692306519</v>
      </c>
      <c r="BO83" s="80">
        <f t="shared" si="489"/>
        <v>4201114.4176272452</v>
      </c>
      <c r="BP83" s="80">
        <f t="shared" si="489"/>
        <v>6633935.2808375359</v>
      </c>
      <c r="BQ83" s="80">
        <f t="shared" si="489"/>
        <v>24151604.332222939</v>
      </c>
      <c r="BR83" s="80">
        <f t="shared" si="489"/>
        <v>13396652.085515022</v>
      </c>
      <c r="BS83" s="80">
        <f t="shared" si="489"/>
        <v>126012595.27305603</v>
      </c>
      <c r="BT83" s="79">
        <f t="shared" si="489"/>
        <v>61668217.488281086</v>
      </c>
      <c r="BU83" s="80">
        <f t="shared" si="489"/>
        <v>28613250.94854084</v>
      </c>
      <c r="BV83" s="80">
        <f t="shared" si="489"/>
        <v>4300946.5102973655</v>
      </c>
      <c r="BW83" s="80">
        <f t="shared" si="489"/>
        <v>6177176.2318577515</v>
      </c>
      <c r="BX83" s="80">
        <f t="shared" si="489"/>
        <v>22435609.566651169</v>
      </c>
      <c r="BY83" s="80">
        <f t="shared" si="489"/>
        <v>9905745.5813553277</v>
      </c>
      <c r="BZ83" s="139">
        <f t="shared" si="489"/>
        <v>120039062.63738398</v>
      </c>
      <c r="CA83" s="151">
        <f t="shared" ref="CA83:CG83" si="490">CA64+IFERROR((BM83-BM64)/(BM89-BM64)*(CA89-CA64),0)</f>
        <v>62231871.446775675</v>
      </c>
      <c r="CB83" s="151">
        <f t="shared" si="490"/>
        <v>28953393.337024093</v>
      </c>
      <c r="CC83" s="85">
        <f t="shared" si="490"/>
        <v>4312986.1237589587</v>
      </c>
      <c r="CD83" s="85">
        <f t="shared" si="490"/>
        <v>6258541.6561321877</v>
      </c>
      <c r="CE83" s="85">
        <f t="shared" si="490"/>
        <v>22460675.343804687</v>
      </c>
      <c r="CF83" s="85">
        <f t="shared" si="490"/>
        <v>9371670.8126265574</v>
      </c>
      <c r="CG83" s="82">
        <f t="shared" si="490"/>
        <v>119758242.54372717</v>
      </c>
    </row>
    <row r="84" spans="1:85" ht="15" customHeight="1" x14ac:dyDescent="0.25">
      <c r="A84" s="98">
        <v>2048</v>
      </c>
      <c r="B84" s="79">
        <f t="shared" ref="B84:O84" si="491">B40</f>
        <v>13702787.002489064</v>
      </c>
      <c r="C84" s="80">
        <f t="shared" si="491"/>
        <v>12449222.018510176</v>
      </c>
      <c r="D84" s="80">
        <f t="shared" si="491"/>
        <v>12000637.351500001</v>
      </c>
      <c r="E84" s="80">
        <f t="shared" si="491"/>
        <v>20230966.324500002</v>
      </c>
      <c r="F84" s="80">
        <f t="shared" si="491"/>
        <v>44227664.434111491</v>
      </c>
      <c r="G84" s="80">
        <f t="shared" si="491"/>
        <v>11898904.284639079</v>
      </c>
      <c r="H84" s="80">
        <f t="shared" si="491"/>
        <v>4391578657.2021484</v>
      </c>
      <c r="I84" s="79">
        <f t="shared" si="491"/>
        <v>16407165.516249999</v>
      </c>
      <c r="J84" s="80">
        <f t="shared" si="491"/>
        <v>14574575.915999999</v>
      </c>
      <c r="K84" s="80">
        <f t="shared" si="491"/>
        <v>12000637.351500001</v>
      </c>
      <c r="L84" s="80">
        <f t="shared" si="491"/>
        <v>20230966.324500002</v>
      </c>
      <c r="M84" s="80">
        <f t="shared" si="491"/>
        <v>43329688.371999994</v>
      </c>
      <c r="N84" s="80">
        <f t="shared" si="491"/>
        <v>11898811.064999999</v>
      </c>
      <c r="O84" s="139">
        <f t="shared" si="491"/>
        <v>4294841087.9304023</v>
      </c>
      <c r="P84" s="79">
        <f t="shared" si="394"/>
        <v>16517828.51025</v>
      </c>
      <c r="Q84" s="80">
        <f t="shared" si="365"/>
        <v>14669500.140000001</v>
      </c>
      <c r="R84" s="80">
        <f t="shared" si="366"/>
        <v>12000637.351500001</v>
      </c>
      <c r="S84" s="80">
        <f t="shared" si="367"/>
        <v>20230966.324500002</v>
      </c>
      <c r="T84" s="80">
        <f t="shared" si="368"/>
        <v>43329688.371999994</v>
      </c>
      <c r="U84" s="80">
        <f t="shared" si="369"/>
        <v>11898811.064999999</v>
      </c>
      <c r="V84" s="82">
        <f>V64+IFERROR((H84-H64)/(H89-H64)*(V89-V64),0)</f>
        <v>4281823645.4527316</v>
      </c>
      <c r="W84" s="79">
        <f t="shared" ref="W84:AJ84" si="492">W40</f>
        <v>1255816251.996582</v>
      </c>
      <c r="X84" s="80">
        <f t="shared" si="492"/>
        <v>413284560.79696655</v>
      </c>
      <c r="Y84" s="80">
        <f t="shared" si="492"/>
        <v>23191533.805752039</v>
      </c>
      <c r="Z84" s="80">
        <f t="shared" si="492"/>
        <v>49068926.996440887</v>
      </c>
      <c r="AA84" s="80">
        <f t="shared" si="492"/>
        <v>255570572.34945679</v>
      </c>
      <c r="AB84" s="80">
        <f t="shared" si="492"/>
        <v>236306142.56207275</v>
      </c>
      <c r="AC84" s="80">
        <f t="shared" si="492"/>
        <v>5709052254.3630371</v>
      </c>
      <c r="AD84" s="79">
        <f t="shared" si="492"/>
        <v>1915184306.9102817</v>
      </c>
      <c r="AE84" s="80">
        <f t="shared" si="492"/>
        <v>477430222.08844852</v>
      </c>
      <c r="AF84" s="80">
        <f t="shared" si="492"/>
        <v>24695870.918893449</v>
      </c>
      <c r="AG84" s="80">
        <f t="shared" si="492"/>
        <v>47261809.11170768</v>
      </c>
      <c r="AH84" s="80">
        <f t="shared" si="492"/>
        <v>238991875.38376814</v>
      </c>
      <c r="AI84" s="80">
        <f t="shared" si="492"/>
        <v>172609728.96299708</v>
      </c>
      <c r="AJ84" s="139">
        <f t="shared" si="492"/>
        <v>5583293414.3096285</v>
      </c>
      <c r="AK84" s="151">
        <f t="shared" ref="AK84:AQ84" si="493">AK64+IFERROR((W84-W64)/(W89-W64)*(AK89-AK64),0)</f>
        <v>1941526813.8293304</v>
      </c>
      <c r="AL84" s="85">
        <f t="shared" si="493"/>
        <v>481470471.1181798</v>
      </c>
      <c r="AM84" s="85">
        <f t="shared" si="493"/>
        <v>24666893.824186254</v>
      </c>
      <c r="AN84" s="85">
        <f t="shared" si="493"/>
        <v>47510943.767912939</v>
      </c>
      <c r="AO84" s="85">
        <f t="shared" si="493"/>
        <v>237167684.27791616</v>
      </c>
      <c r="AP84" s="85">
        <f t="shared" si="493"/>
        <v>160680927.05096012</v>
      </c>
      <c r="AQ84" s="85">
        <f t="shared" si="493"/>
        <v>5566370739.0886507</v>
      </c>
      <c r="AR84" s="79">
        <f t="shared" ref="AR84:BE84" si="494">AR40</f>
        <v>150367.95416664446</v>
      </c>
      <c r="AS84" s="80">
        <f t="shared" si="494"/>
        <v>242878.68000001437</v>
      </c>
      <c r="AT84" s="80">
        <f t="shared" si="494"/>
        <v>633615.29583332303</v>
      </c>
      <c r="AU84" s="80">
        <f t="shared" si="494"/>
        <v>852682.43125000002</v>
      </c>
      <c r="AV84" s="80">
        <f t="shared" si="494"/>
        <v>1305767.3877777848</v>
      </c>
      <c r="AW84" s="80">
        <f t="shared" si="494"/>
        <v>269233.09166667698</v>
      </c>
      <c r="AX84" s="80">
        <f t="shared" si="494"/>
        <v>97070108.698760986</v>
      </c>
      <c r="AY84" s="79">
        <f t="shared" si="494"/>
        <v>167127.65208332223</v>
      </c>
      <c r="AZ84" s="80">
        <f t="shared" si="494"/>
        <v>270226.80000002158</v>
      </c>
      <c r="BA84" s="80">
        <f t="shared" si="494"/>
        <v>633615.29583332303</v>
      </c>
      <c r="BB84" s="80">
        <f t="shared" si="494"/>
        <v>852682.43125000002</v>
      </c>
      <c r="BC84" s="80">
        <f t="shared" si="494"/>
        <v>1287714.5711111075</v>
      </c>
      <c r="BD84" s="80">
        <f t="shared" si="494"/>
        <v>269233.09166667698</v>
      </c>
      <c r="BE84" s="139">
        <f t="shared" si="494"/>
        <v>92391930.47415033</v>
      </c>
      <c r="BF84" s="79">
        <f t="shared" si="398"/>
        <v>167405.36041667778</v>
      </c>
      <c r="BG84" s="80">
        <f t="shared" si="374"/>
        <v>272138.40000002162</v>
      </c>
      <c r="BH84" s="80">
        <f t="shared" si="375"/>
        <v>633615.29583332303</v>
      </c>
      <c r="BI84" s="80">
        <f t="shared" si="376"/>
        <v>852682.43125000002</v>
      </c>
      <c r="BJ84" s="80">
        <f t="shared" si="377"/>
        <v>1287714.5711111075</v>
      </c>
      <c r="BK84" s="80">
        <f t="shared" si="378"/>
        <v>269233.09166667698</v>
      </c>
      <c r="BL84" s="82">
        <f>BL64+IFERROR((AX84-AX64)/(AX89-AX64)*(BL89-BL64),0)</f>
        <v>92174586.863729343</v>
      </c>
      <c r="BM84" s="79">
        <f t="shared" ref="BM84:BZ84" si="495">BM40</f>
        <v>45329145.90745163</v>
      </c>
      <c r="BN84" s="80">
        <f t="shared" si="495"/>
        <v>27092480.226703644</v>
      </c>
      <c r="BO84" s="80">
        <f t="shared" si="495"/>
        <v>4201961.6078513861</v>
      </c>
      <c r="BP84" s="80">
        <f t="shared" si="495"/>
        <v>6637895.0680940151</v>
      </c>
      <c r="BQ84" s="80">
        <f t="shared" si="495"/>
        <v>24157678.569714785</v>
      </c>
      <c r="BR84" s="80">
        <f t="shared" si="495"/>
        <v>13413767.625692368</v>
      </c>
      <c r="BS84" s="80">
        <f t="shared" si="495"/>
        <v>126191141.30838776</v>
      </c>
      <c r="BT84" s="79">
        <f t="shared" si="495"/>
        <v>61884108.652406551</v>
      </c>
      <c r="BU84" s="80">
        <f t="shared" si="495"/>
        <v>28648288.777106781</v>
      </c>
      <c r="BV84" s="80">
        <f t="shared" si="495"/>
        <v>4302410.4393397085</v>
      </c>
      <c r="BW84" s="80">
        <f t="shared" si="495"/>
        <v>6180996.075547209</v>
      </c>
      <c r="BX84" s="80">
        <f t="shared" si="495"/>
        <v>22441744.003166843</v>
      </c>
      <c r="BY84" s="80">
        <f t="shared" si="495"/>
        <v>9938354.3964440785</v>
      </c>
      <c r="BZ84" s="139">
        <f t="shared" si="495"/>
        <v>120109509.61639494</v>
      </c>
      <c r="CA84" s="151">
        <f t="shared" ref="CA84:CG84" si="496">CA64+IFERROR((BM84-BM64)/(BM89-BM64)*(CA89-CA64),0)</f>
        <v>62445973.755607873</v>
      </c>
      <c r="CB84" s="151">
        <f t="shared" si="496"/>
        <v>28987067.257738713</v>
      </c>
      <c r="CC84" s="85">
        <f t="shared" si="496"/>
        <v>4314344.8351006117</v>
      </c>
      <c r="CD84" s="85">
        <f t="shared" si="496"/>
        <v>6262393.7889425065</v>
      </c>
      <c r="CE84" s="85">
        <f t="shared" si="496"/>
        <v>22467964.265592217</v>
      </c>
      <c r="CF84" s="85">
        <f t="shared" si="496"/>
        <v>9407626.1652170606</v>
      </c>
      <c r="CG84" s="82">
        <f t="shared" si="496"/>
        <v>119826962.92284767</v>
      </c>
    </row>
    <row r="85" spans="1:85" ht="15" customHeight="1" x14ac:dyDescent="0.25">
      <c r="A85" s="98">
        <v>2049</v>
      </c>
      <c r="B85" s="79">
        <f t="shared" ref="B85:O85" si="497">B41</f>
        <v>13702787.002489064</v>
      </c>
      <c r="C85" s="80">
        <f t="shared" si="497"/>
        <v>12449222.018510176</v>
      </c>
      <c r="D85" s="80">
        <f t="shared" si="497"/>
        <v>12000637.351500001</v>
      </c>
      <c r="E85" s="80">
        <f t="shared" si="497"/>
        <v>20230966.324500002</v>
      </c>
      <c r="F85" s="80">
        <f t="shared" si="497"/>
        <v>44227664.434111491</v>
      </c>
      <c r="G85" s="80">
        <f t="shared" si="497"/>
        <v>11898904.284639079</v>
      </c>
      <c r="H85" s="80">
        <f t="shared" si="497"/>
        <v>4395098093.8845215</v>
      </c>
      <c r="I85" s="79">
        <f t="shared" si="497"/>
        <v>16407165.516249999</v>
      </c>
      <c r="J85" s="80">
        <f t="shared" si="497"/>
        <v>14574575.915999999</v>
      </c>
      <c r="K85" s="80">
        <f t="shared" si="497"/>
        <v>12000637.351500001</v>
      </c>
      <c r="L85" s="80">
        <f t="shared" si="497"/>
        <v>20230966.324500002</v>
      </c>
      <c r="M85" s="80">
        <f t="shared" si="497"/>
        <v>43329688.371999994</v>
      </c>
      <c r="N85" s="80">
        <f t="shared" si="497"/>
        <v>11898811.064999999</v>
      </c>
      <c r="O85" s="139">
        <f t="shared" si="497"/>
        <v>4296442731.9600973</v>
      </c>
      <c r="P85" s="79">
        <f t="shared" si="394"/>
        <v>16517828.51025</v>
      </c>
      <c r="Q85" s="80">
        <f t="shared" si="365"/>
        <v>14669500.140000001</v>
      </c>
      <c r="R85" s="80">
        <f t="shared" si="366"/>
        <v>12000637.351500001</v>
      </c>
      <c r="S85" s="80">
        <f t="shared" si="367"/>
        <v>20230966.324500002</v>
      </c>
      <c r="T85" s="80">
        <f t="shared" si="368"/>
        <v>43329688.371999994</v>
      </c>
      <c r="U85" s="80">
        <f t="shared" si="369"/>
        <v>11898811.064999999</v>
      </c>
      <c r="V85" s="82">
        <f>V64+IFERROR((H85-H64)/(H89-H64)*(V89-V64),0)</f>
        <v>4283350329.6399364</v>
      </c>
      <c r="W85" s="79">
        <f t="shared" ref="W85:AJ85" si="498">W41</f>
        <v>1258249332.5794678</v>
      </c>
      <c r="X85" s="80">
        <f t="shared" si="498"/>
        <v>413947951.63909912</v>
      </c>
      <c r="Y85" s="80">
        <f t="shared" si="498"/>
        <v>23196382.848940611</v>
      </c>
      <c r="Z85" s="80">
        <f t="shared" si="498"/>
        <v>49111141.768728256</v>
      </c>
      <c r="AA85" s="80">
        <f t="shared" si="498"/>
        <v>255655584.60569382</v>
      </c>
      <c r="AB85" s="80">
        <f t="shared" si="498"/>
        <v>236609493.51524353</v>
      </c>
      <c r="AC85" s="80">
        <f t="shared" si="498"/>
        <v>5713627522.0498047</v>
      </c>
      <c r="AD85" s="79">
        <f t="shared" si="498"/>
        <v>1922102413.2974546</v>
      </c>
      <c r="AE85" s="80">
        <f t="shared" si="498"/>
        <v>478084348.17461979</v>
      </c>
      <c r="AF85" s="80">
        <f t="shared" si="498"/>
        <v>24714714.371263128</v>
      </c>
      <c r="AG85" s="80">
        <f t="shared" si="498"/>
        <v>47322068.09301392</v>
      </c>
      <c r="AH85" s="80">
        <f t="shared" si="498"/>
        <v>239191740.42404556</v>
      </c>
      <c r="AI85" s="80">
        <f t="shared" si="498"/>
        <v>173218910.33072424</v>
      </c>
      <c r="AJ85" s="139">
        <f t="shared" si="498"/>
        <v>5585375551.5480881</v>
      </c>
      <c r="AK85" s="151">
        <f t="shared" ref="AK85:AQ85" si="499">AK64+IFERROR((W85-W64)/(W89-W64)*(AK89-AK64),0)</f>
        <v>1948414566.3840547</v>
      </c>
      <c r="AL85" s="85">
        <f t="shared" si="499"/>
        <v>482095576.35258698</v>
      </c>
      <c r="AM85" s="85">
        <f t="shared" si="499"/>
        <v>24684868.154446065</v>
      </c>
      <c r="AN85" s="85">
        <f t="shared" si="499"/>
        <v>47570793.861185856</v>
      </c>
      <c r="AO85" s="85">
        <f t="shared" si="499"/>
        <v>237377657.78667012</v>
      </c>
      <c r="AP85" s="85">
        <f t="shared" si="499"/>
        <v>161331750.55980518</v>
      </c>
      <c r="AQ85" s="85">
        <f t="shared" si="499"/>
        <v>5568355428.5318813</v>
      </c>
      <c r="AR85" s="79">
        <f t="shared" ref="AR85:BE85" si="500">AR41</f>
        <v>150367.95416664446</v>
      </c>
      <c r="AS85" s="80">
        <f t="shared" si="500"/>
        <v>242878.68000001437</v>
      </c>
      <c r="AT85" s="80">
        <f t="shared" si="500"/>
        <v>633615.29583332303</v>
      </c>
      <c r="AU85" s="80">
        <f t="shared" si="500"/>
        <v>852682.43125000002</v>
      </c>
      <c r="AV85" s="80">
        <f t="shared" si="500"/>
        <v>1305767.3877777848</v>
      </c>
      <c r="AW85" s="80">
        <f t="shared" si="500"/>
        <v>269233.09166667698</v>
      </c>
      <c r="AX85" s="80">
        <f t="shared" si="500"/>
        <v>97188944.576072693</v>
      </c>
      <c r="AY85" s="79">
        <f t="shared" si="500"/>
        <v>167127.65208332223</v>
      </c>
      <c r="AZ85" s="80">
        <f t="shared" si="500"/>
        <v>270226.80000002158</v>
      </c>
      <c r="BA85" s="80">
        <f t="shared" si="500"/>
        <v>633615.29583332303</v>
      </c>
      <c r="BB85" s="80">
        <f t="shared" si="500"/>
        <v>852682.43125000002</v>
      </c>
      <c r="BC85" s="80">
        <f t="shared" si="500"/>
        <v>1287714.5711111075</v>
      </c>
      <c r="BD85" s="80">
        <f t="shared" si="500"/>
        <v>269233.09166667698</v>
      </c>
      <c r="BE85" s="139">
        <f t="shared" si="500"/>
        <v>92438818.261600643</v>
      </c>
      <c r="BF85" s="79">
        <f t="shared" si="398"/>
        <v>167405.36041667778</v>
      </c>
      <c r="BG85" s="80">
        <f t="shared" si="374"/>
        <v>272138.40000002162</v>
      </c>
      <c r="BH85" s="80">
        <f t="shared" si="375"/>
        <v>633615.29583332303</v>
      </c>
      <c r="BI85" s="80">
        <f t="shared" si="376"/>
        <v>852682.43125000002</v>
      </c>
      <c r="BJ85" s="80">
        <f t="shared" si="377"/>
        <v>1287714.5711111075</v>
      </c>
      <c r="BK85" s="80">
        <f t="shared" si="378"/>
        <v>269233.09166667698</v>
      </c>
      <c r="BL85" s="82">
        <f>BL64+IFERROR((AX85-AX64)/(AX89-AX64)*(BL89-BL64),0)</f>
        <v>92220325.468492016</v>
      </c>
      <c r="BM85" s="79">
        <f t="shared" ref="BM85:BZ85" si="501">BM41</f>
        <v>45406803.16753006</v>
      </c>
      <c r="BN85" s="80">
        <f t="shared" si="501"/>
        <v>27136103.908948898</v>
      </c>
      <c r="BO85" s="80">
        <f t="shared" si="501"/>
        <v>4202694.6376906931</v>
      </c>
      <c r="BP85" s="80">
        <f t="shared" si="501"/>
        <v>6641321.2669968605</v>
      </c>
      <c r="BQ85" s="80">
        <f t="shared" si="501"/>
        <v>24162934.292934656</v>
      </c>
      <c r="BR85" s="80">
        <f t="shared" si="501"/>
        <v>13428576.816483498</v>
      </c>
      <c r="BS85" s="80">
        <f t="shared" si="501"/>
        <v>126345627.94889069</v>
      </c>
      <c r="BT85" s="79">
        <f t="shared" si="501"/>
        <v>62070908.099378012</v>
      </c>
      <c r="BU85" s="80">
        <f t="shared" si="501"/>
        <v>28678605.196150299</v>
      </c>
      <c r="BV85" s="80">
        <f t="shared" si="501"/>
        <v>4303677.1013479419</v>
      </c>
      <c r="BW85" s="80">
        <f t="shared" si="501"/>
        <v>6184301.1885268129</v>
      </c>
      <c r="BX85" s="80">
        <f t="shared" si="501"/>
        <v>22447051.813485343</v>
      </c>
      <c r="BY85" s="80">
        <f t="shared" si="501"/>
        <v>9966569.115881402</v>
      </c>
      <c r="BZ85" s="139">
        <f t="shared" si="501"/>
        <v>120170463.7400794</v>
      </c>
      <c r="CA85" s="151">
        <f t="shared" ref="CA85:CG85" si="502">CA64+IFERROR((BM85-BM64)/(BM89-BM64)*(CA89-CA64),0)</f>
        <v>62631225.398708589</v>
      </c>
      <c r="CB85" s="151">
        <f t="shared" si="502"/>
        <v>29016203.557932127</v>
      </c>
      <c r="CC85" s="85">
        <f t="shared" si="502"/>
        <v>4315520.4576798808</v>
      </c>
      <c r="CD85" s="85">
        <f t="shared" si="502"/>
        <v>6265726.840026686</v>
      </c>
      <c r="CE85" s="85">
        <f t="shared" si="502"/>
        <v>22474270.992245227</v>
      </c>
      <c r="CF85" s="85">
        <f t="shared" si="502"/>
        <v>9438736.4702940751</v>
      </c>
      <c r="CG85" s="82">
        <f t="shared" si="502"/>
        <v>119886423.10903823</v>
      </c>
    </row>
    <row r="86" spans="1:85" ht="15" customHeight="1" x14ac:dyDescent="0.25">
      <c r="A86" s="98">
        <v>2050</v>
      </c>
      <c r="B86" s="79">
        <f t="shared" ref="B86:O86" si="503">B42</f>
        <v>13702787.002489064</v>
      </c>
      <c r="C86" s="80">
        <f t="shared" si="503"/>
        <v>12449222.018510176</v>
      </c>
      <c r="D86" s="80">
        <f t="shared" si="503"/>
        <v>12000637.351500001</v>
      </c>
      <c r="E86" s="80">
        <f t="shared" si="503"/>
        <v>20230966.324500002</v>
      </c>
      <c r="F86" s="80">
        <f t="shared" si="503"/>
        <v>44227664.434111491</v>
      </c>
      <c r="G86" s="80">
        <f t="shared" si="503"/>
        <v>11898904.284639079</v>
      </c>
      <c r="H86" s="80">
        <f t="shared" si="503"/>
        <v>4398069421.574707</v>
      </c>
      <c r="I86" s="79">
        <f t="shared" si="503"/>
        <v>16407165.516249999</v>
      </c>
      <c r="J86" s="80">
        <f t="shared" si="503"/>
        <v>14574575.915999999</v>
      </c>
      <c r="K86" s="80">
        <f t="shared" si="503"/>
        <v>12000637.351500001</v>
      </c>
      <c r="L86" s="80">
        <f t="shared" si="503"/>
        <v>20230966.324500002</v>
      </c>
      <c r="M86" s="80">
        <f t="shared" si="503"/>
        <v>43329688.371999994</v>
      </c>
      <c r="N86" s="80">
        <f t="shared" si="503"/>
        <v>11898811.064999999</v>
      </c>
      <c r="O86" s="139">
        <f t="shared" si="503"/>
        <v>4297794939.6242065</v>
      </c>
      <c r="P86" s="79">
        <f t="shared" si="394"/>
        <v>16517828.51025</v>
      </c>
      <c r="Q86" s="80">
        <f t="shared" si="365"/>
        <v>14669500.140000001</v>
      </c>
      <c r="R86" s="80">
        <f t="shared" si="366"/>
        <v>12000637.351500001</v>
      </c>
      <c r="S86" s="80">
        <f t="shared" si="367"/>
        <v>20230966.324500002</v>
      </c>
      <c r="T86" s="80">
        <f t="shared" si="368"/>
        <v>43329688.371999994</v>
      </c>
      <c r="U86" s="80">
        <f t="shared" si="369"/>
        <v>11898811.064999999</v>
      </c>
      <c r="V86" s="82">
        <f>V64+IFERROR((H86-H64)/(H89-H64)*(V89-V64),0)</f>
        <v>4284639251.5354009</v>
      </c>
      <c r="W86" s="79">
        <f t="shared" ref="W86:AJ86" si="504">W42</f>
        <v>1260303490.7763672</v>
      </c>
      <c r="X86" s="80">
        <f t="shared" si="504"/>
        <v>414508027.51403809</v>
      </c>
      <c r="Y86" s="80">
        <f t="shared" si="504"/>
        <v>23200476.713272095</v>
      </c>
      <c r="Z86" s="80">
        <f t="shared" si="504"/>
        <v>49146782.109260559</v>
      </c>
      <c r="AA86" s="80">
        <f t="shared" si="504"/>
        <v>255727357.2482605</v>
      </c>
      <c r="AB86" s="80">
        <f t="shared" si="504"/>
        <v>236865601.28718567</v>
      </c>
      <c r="AC86" s="80">
        <f t="shared" si="504"/>
        <v>5717490248.0476074</v>
      </c>
      <c r="AD86" s="79">
        <f t="shared" si="504"/>
        <v>1927943109.6731491</v>
      </c>
      <c r="AE86" s="80">
        <f t="shared" si="504"/>
        <v>478636602.16542721</v>
      </c>
      <c r="AF86" s="80">
        <f t="shared" si="504"/>
        <v>24730623.187608596</v>
      </c>
      <c r="AG86" s="80">
        <f t="shared" si="504"/>
        <v>47372942.478863128</v>
      </c>
      <c r="AH86" s="80">
        <f t="shared" si="504"/>
        <v>239360478.94167069</v>
      </c>
      <c r="AI86" s="80">
        <f t="shared" si="504"/>
        <v>173733219.19036853</v>
      </c>
      <c r="AJ86" s="139">
        <f t="shared" si="504"/>
        <v>5587133421.5116873</v>
      </c>
      <c r="AK86" s="151">
        <f t="shared" ref="AK86:AQ86" si="505">AK64+IFERROR((W86-W64)/(W89-W64)*(AK89-AK64),0)</f>
        <v>1954229636.1635029</v>
      </c>
      <c r="AL86" s="85">
        <f t="shared" si="505"/>
        <v>482623329.1324777</v>
      </c>
      <c r="AM86" s="85">
        <f t="shared" si="505"/>
        <v>24700043.203764323</v>
      </c>
      <c r="AN86" s="85">
        <f t="shared" si="505"/>
        <v>47621323.038285665</v>
      </c>
      <c r="AO86" s="85">
        <f t="shared" si="505"/>
        <v>237554930.50309172</v>
      </c>
      <c r="AP86" s="85">
        <f t="shared" si="505"/>
        <v>161881216.30908215</v>
      </c>
      <c r="AQ86" s="85">
        <f t="shared" si="505"/>
        <v>5570031026.9962301</v>
      </c>
      <c r="AR86" s="79">
        <f t="shared" ref="AR86:BE86" si="506">AR42</f>
        <v>150367.95416664446</v>
      </c>
      <c r="AS86" s="80">
        <f t="shared" si="506"/>
        <v>242878.68000001437</v>
      </c>
      <c r="AT86" s="80">
        <f t="shared" si="506"/>
        <v>633615.29583332303</v>
      </c>
      <c r="AU86" s="80">
        <f t="shared" si="506"/>
        <v>852682.43125000002</v>
      </c>
      <c r="AV86" s="80">
        <f t="shared" si="506"/>
        <v>1305767.3877777848</v>
      </c>
      <c r="AW86" s="80">
        <f t="shared" si="506"/>
        <v>269233.09166667698</v>
      </c>
      <c r="AX86" s="80">
        <f t="shared" si="506"/>
        <v>97289273.226585388</v>
      </c>
      <c r="AY86" s="79">
        <f t="shared" si="506"/>
        <v>167127.65208332223</v>
      </c>
      <c r="AZ86" s="80">
        <f t="shared" si="506"/>
        <v>270226.80000002158</v>
      </c>
      <c r="BA86" s="80">
        <f t="shared" si="506"/>
        <v>633615.29583332303</v>
      </c>
      <c r="BB86" s="80">
        <f t="shared" si="506"/>
        <v>852682.43125000002</v>
      </c>
      <c r="BC86" s="80">
        <f t="shared" si="506"/>
        <v>1287714.5711111075</v>
      </c>
      <c r="BD86" s="80">
        <f t="shared" si="506"/>
        <v>269233.09166667698</v>
      </c>
      <c r="BE86" s="139">
        <f t="shared" si="506"/>
        <v>92478403.852642953</v>
      </c>
      <c r="BF86" s="79">
        <f t="shared" si="398"/>
        <v>167405.36041667778</v>
      </c>
      <c r="BG86" s="80">
        <f t="shared" si="374"/>
        <v>272138.40000002162</v>
      </c>
      <c r="BH86" s="80">
        <f t="shared" si="375"/>
        <v>633615.29583332303</v>
      </c>
      <c r="BI86" s="80">
        <f t="shared" si="376"/>
        <v>852682.43125000002</v>
      </c>
      <c r="BJ86" s="80">
        <f t="shared" si="377"/>
        <v>1287714.5711111075</v>
      </c>
      <c r="BK86" s="80">
        <f t="shared" si="378"/>
        <v>269233.09166667698</v>
      </c>
      <c r="BL86" s="82">
        <f>BL64+IFERROR((AX86-AX64)/(AX89-AX64)*(BL89-BL64),0)</f>
        <v>92258940.847921044</v>
      </c>
      <c r="BM86" s="79">
        <f t="shared" ref="BM86:BZ86" si="507">BM42</f>
        <v>45472366.264152527</v>
      </c>
      <c r="BN86" s="80">
        <f t="shared" si="507"/>
        <v>27172933.739034653</v>
      </c>
      <c r="BO86" s="80">
        <f t="shared" si="507"/>
        <v>4203313.5071451962</v>
      </c>
      <c r="BP86" s="80">
        <f t="shared" si="507"/>
        <v>6644213.877546072</v>
      </c>
      <c r="BQ86" s="80">
        <f t="shared" si="507"/>
        <v>24167371.501882315</v>
      </c>
      <c r="BR86" s="80">
        <f t="shared" si="507"/>
        <v>13441079.657889366</v>
      </c>
      <c r="BS86" s="80">
        <f t="shared" si="507"/>
        <v>126476055.19455719</v>
      </c>
      <c r="BT86" s="79">
        <f t="shared" si="507"/>
        <v>62228615.82919547</v>
      </c>
      <c r="BU86" s="80">
        <f t="shared" si="507"/>
        <v>28704200.205666091</v>
      </c>
      <c r="BV86" s="80">
        <f t="shared" si="507"/>
        <v>4304746.4963221168</v>
      </c>
      <c r="BW86" s="80">
        <f t="shared" si="507"/>
        <v>6187091.5707965633</v>
      </c>
      <c r="BX86" s="80">
        <f t="shared" si="507"/>
        <v>22451532.997606434</v>
      </c>
      <c r="BY86" s="80">
        <f t="shared" si="507"/>
        <v>9990389.7396691106</v>
      </c>
      <c r="BZ86" s="139">
        <f t="shared" si="507"/>
        <v>120221925.00843439</v>
      </c>
      <c r="CA86" s="151">
        <f t="shared" ref="CA86:CG86" si="508">CA64+IFERROR((BM86-BM64)/(BM89-BM64)*(CA89-CA64),0)</f>
        <v>62787626.376077816</v>
      </c>
      <c r="CB86" s="151">
        <f t="shared" si="508"/>
        <v>29040802.237599242</v>
      </c>
      <c r="CC86" s="85">
        <f t="shared" si="508"/>
        <v>4316512.9914968144</v>
      </c>
      <c r="CD86" s="85">
        <f t="shared" si="508"/>
        <v>6268540.8093847269</v>
      </c>
      <c r="CE86" s="85">
        <f t="shared" si="508"/>
        <v>22479595.523763433</v>
      </c>
      <c r="CF86" s="85">
        <f t="shared" si="508"/>
        <v>9465001.7278596051</v>
      </c>
      <c r="CG86" s="82">
        <f t="shared" si="508"/>
        <v>119936623.10229595</v>
      </c>
    </row>
    <row r="87" spans="1:85" ht="15" customHeight="1" x14ac:dyDescent="0.25">
      <c r="A87" s="98">
        <v>2051</v>
      </c>
      <c r="B87" s="79">
        <f t="shared" ref="B87:O87" si="509">B43</f>
        <v>13702787.002489064</v>
      </c>
      <c r="C87" s="80">
        <f t="shared" si="509"/>
        <v>12449222.018510176</v>
      </c>
      <c r="D87" s="80">
        <f t="shared" si="509"/>
        <v>12000637.351500001</v>
      </c>
      <c r="E87" s="80">
        <f t="shared" si="509"/>
        <v>20230966.324500002</v>
      </c>
      <c r="F87" s="80">
        <f t="shared" si="509"/>
        <v>44227664.434111491</v>
      </c>
      <c r="G87" s="80">
        <f t="shared" si="509"/>
        <v>11898904.284639079</v>
      </c>
      <c r="H87" s="80">
        <f t="shared" si="509"/>
        <v>4400492640.2741699</v>
      </c>
      <c r="I87" s="79">
        <f t="shared" si="509"/>
        <v>16407165.516249999</v>
      </c>
      <c r="J87" s="80">
        <f t="shared" si="509"/>
        <v>14574575.915999999</v>
      </c>
      <c r="K87" s="80">
        <f t="shared" si="509"/>
        <v>12000637.351500001</v>
      </c>
      <c r="L87" s="80">
        <f t="shared" si="509"/>
        <v>20230966.324500002</v>
      </c>
      <c r="M87" s="80">
        <f t="shared" si="509"/>
        <v>43329688.371999994</v>
      </c>
      <c r="N87" s="80">
        <f t="shared" si="509"/>
        <v>11898811.064999999</v>
      </c>
      <c r="O87" s="139">
        <f t="shared" si="509"/>
        <v>4298897710.9233961</v>
      </c>
      <c r="P87" s="79">
        <f t="shared" si="394"/>
        <v>16517828.51025</v>
      </c>
      <c r="Q87" s="80">
        <f t="shared" si="365"/>
        <v>14669500.140000001</v>
      </c>
      <c r="R87" s="80">
        <f t="shared" si="366"/>
        <v>12000637.351500001</v>
      </c>
      <c r="S87" s="80">
        <f t="shared" si="367"/>
        <v>20230966.324500002</v>
      </c>
      <c r="T87" s="80">
        <f t="shared" si="368"/>
        <v>43329688.371999994</v>
      </c>
      <c r="U87" s="80">
        <f t="shared" si="369"/>
        <v>11898811.064999999</v>
      </c>
      <c r="V87" s="82">
        <f>V64+IFERROR((H87-H64)/(H89-H64)*(V89-V64),0)</f>
        <v>4285690411.13976</v>
      </c>
      <c r="W87" s="79">
        <f t="shared" ref="W87:AJ87" si="510">W43</f>
        <v>1261978726.5876465</v>
      </c>
      <c r="X87" s="80">
        <f t="shared" si="510"/>
        <v>414964788.42175293</v>
      </c>
      <c r="Y87" s="80">
        <f t="shared" si="510"/>
        <v>23203815.398746014</v>
      </c>
      <c r="Z87" s="80">
        <f t="shared" si="510"/>
        <v>49175848.01804924</v>
      </c>
      <c r="AA87" s="80">
        <f t="shared" si="510"/>
        <v>255785890.27714539</v>
      </c>
      <c r="AB87" s="80">
        <f t="shared" si="510"/>
        <v>237074465.87789917</v>
      </c>
      <c r="AC87" s="80">
        <f t="shared" si="510"/>
        <v>5720640432.3562012</v>
      </c>
      <c r="AD87" s="79">
        <f t="shared" si="510"/>
        <v>1932706396.0384064</v>
      </c>
      <c r="AE87" s="80">
        <f t="shared" si="510"/>
        <v>479086984.06084061</v>
      </c>
      <c r="AF87" s="80">
        <f t="shared" si="510"/>
        <v>24743597.367928002</v>
      </c>
      <c r="AG87" s="80">
        <f t="shared" si="510"/>
        <v>47414432.269271635</v>
      </c>
      <c r="AH87" s="80">
        <f t="shared" si="510"/>
        <v>239498090.93661666</v>
      </c>
      <c r="AI87" s="80">
        <f t="shared" si="510"/>
        <v>174152655.54192993</v>
      </c>
      <c r="AJ87" s="139">
        <f t="shared" si="510"/>
        <v>5588567024.2003136</v>
      </c>
      <c r="AK87" s="151">
        <f t="shared" ref="AK87:AQ87" si="511">AK64+IFERROR((W87-W64)/(W89-W64)*(AK89-AK64),0)</f>
        <v>1958972023.1687124</v>
      </c>
      <c r="AL87" s="85">
        <f t="shared" si="511"/>
        <v>483053729.45782328</v>
      </c>
      <c r="AM87" s="85">
        <f t="shared" si="511"/>
        <v>24712418.972139265</v>
      </c>
      <c r="AN87" s="85">
        <f t="shared" si="511"/>
        <v>47662531.299228609</v>
      </c>
      <c r="AO87" s="85">
        <f t="shared" si="511"/>
        <v>237699502.42715275</v>
      </c>
      <c r="AP87" s="85">
        <f t="shared" si="511"/>
        <v>162329324.29879108</v>
      </c>
      <c r="AQ87" s="85">
        <f t="shared" si="511"/>
        <v>5571397534.4815912</v>
      </c>
      <c r="AR87" s="79">
        <f t="shared" ref="AR87:BE87" si="512">AR43</f>
        <v>150367.95416664446</v>
      </c>
      <c r="AS87" s="80">
        <f t="shared" si="512"/>
        <v>242878.68000001437</v>
      </c>
      <c r="AT87" s="80">
        <f t="shared" si="512"/>
        <v>633615.29583332303</v>
      </c>
      <c r="AU87" s="80">
        <f t="shared" si="512"/>
        <v>852682.43125000002</v>
      </c>
      <c r="AV87" s="80">
        <f t="shared" si="512"/>
        <v>1305767.3877777848</v>
      </c>
      <c r="AW87" s="80">
        <f t="shared" si="512"/>
        <v>269233.09166667698</v>
      </c>
      <c r="AX87" s="80">
        <f t="shared" si="512"/>
        <v>97371094.650306702</v>
      </c>
      <c r="AY87" s="79">
        <f t="shared" si="512"/>
        <v>167127.65208332223</v>
      </c>
      <c r="AZ87" s="80">
        <f t="shared" si="512"/>
        <v>270226.80000002158</v>
      </c>
      <c r="BA87" s="80">
        <f t="shared" si="512"/>
        <v>633615.29583332303</v>
      </c>
      <c r="BB87" s="80">
        <f t="shared" si="512"/>
        <v>852682.43125000002</v>
      </c>
      <c r="BC87" s="80">
        <f t="shared" si="512"/>
        <v>1287714.5711111075</v>
      </c>
      <c r="BD87" s="80">
        <f t="shared" si="512"/>
        <v>269233.09166667698</v>
      </c>
      <c r="BE87" s="139">
        <f t="shared" si="512"/>
        <v>92510687.247280285</v>
      </c>
      <c r="BF87" s="79">
        <f t="shared" si="398"/>
        <v>167405.36041667778</v>
      </c>
      <c r="BG87" s="80">
        <f t="shared" si="374"/>
        <v>272138.40000002162</v>
      </c>
      <c r="BH87" s="80">
        <f t="shared" si="375"/>
        <v>633615.29583332303</v>
      </c>
      <c r="BI87" s="80">
        <f t="shared" si="376"/>
        <v>852682.43125000002</v>
      </c>
      <c r="BJ87" s="80">
        <f t="shared" si="377"/>
        <v>1287714.5711111075</v>
      </c>
      <c r="BK87" s="80">
        <f t="shared" si="378"/>
        <v>269233.09166667698</v>
      </c>
      <c r="BL87" s="82">
        <f>BL64+IFERROR((AX87-AX64)/(AX89-AX64)*(BL89-BL64),0)</f>
        <v>92290433.002019361</v>
      </c>
      <c r="BM87" s="79">
        <f t="shared" ref="BM87:BZ87" si="513">BM43</f>
        <v>45525835.197319031</v>
      </c>
      <c r="BN87" s="80">
        <f t="shared" si="513"/>
        <v>27202969.716976166</v>
      </c>
      <c r="BO87" s="80">
        <f t="shared" si="513"/>
        <v>4203818.2162149549</v>
      </c>
      <c r="BP87" s="80">
        <f t="shared" si="513"/>
        <v>6646572.8997411728</v>
      </c>
      <c r="BQ87" s="80">
        <f t="shared" si="513"/>
        <v>24170990.196558237</v>
      </c>
      <c r="BR87" s="80">
        <f t="shared" si="513"/>
        <v>13451276.149909973</v>
      </c>
      <c r="BS87" s="80">
        <f t="shared" si="513"/>
        <v>126582423.0453949</v>
      </c>
      <c r="BT87" s="79">
        <f t="shared" si="513"/>
        <v>62357231.841858931</v>
      </c>
      <c r="BU87" s="80">
        <f t="shared" si="513"/>
        <v>28725073.80566477</v>
      </c>
      <c r="BV87" s="80">
        <f t="shared" si="513"/>
        <v>4305618.6242623357</v>
      </c>
      <c r="BW87" s="80">
        <f t="shared" si="513"/>
        <v>6189367.222356</v>
      </c>
      <c r="BX87" s="80">
        <f t="shared" si="513"/>
        <v>22455187.555530593</v>
      </c>
      <c r="BY87" s="80">
        <f t="shared" si="513"/>
        <v>10009816.267807206</v>
      </c>
      <c r="BZ87" s="139">
        <f t="shared" si="513"/>
        <v>120263893.42146289</v>
      </c>
      <c r="CA87" s="151">
        <f t="shared" ref="CA87:CG87" si="514">CA64+IFERROR((BM87-BM64)/(BM89-BM64)*(CA89-CA64),0)</f>
        <v>62915176.68771556</v>
      </c>
      <c r="CB87" s="151">
        <f t="shared" si="514"/>
        <v>29060863.296750251</v>
      </c>
      <c r="CC87" s="85">
        <f t="shared" si="514"/>
        <v>4317322.4365515085</v>
      </c>
      <c r="CD87" s="85">
        <f t="shared" si="514"/>
        <v>6270835.6970161647</v>
      </c>
      <c r="CE87" s="85">
        <f t="shared" si="514"/>
        <v>22483937.860147405</v>
      </c>
      <c r="CF87" s="85">
        <f t="shared" si="514"/>
        <v>9486421.9379136488</v>
      </c>
      <c r="CG87" s="82">
        <f t="shared" si="514"/>
        <v>119977562.90262374</v>
      </c>
    </row>
    <row r="88" spans="1:85" ht="15" customHeight="1" x14ac:dyDescent="0.25">
      <c r="A88" s="98">
        <v>2052</v>
      </c>
      <c r="B88" s="79">
        <f t="shared" ref="B88:O88" si="515">B44</f>
        <v>13702787.002489064</v>
      </c>
      <c r="C88" s="80">
        <f t="shared" si="515"/>
        <v>12449222.018510176</v>
      </c>
      <c r="D88" s="80">
        <f t="shared" si="515"/>
        <v>12000637.351500001</v>
      </c>
      <c r="E88" s="80">
        <f t="shared" si="515"/>
        <v>20230966.324500002</v>
      </c>
      <c r="F88" s="80">
        <f t="shared" si="515"/>
        <v>44227664.434111491</v>
      </c>
      <c r="G88" s="80">
        <f t="shared" si="515"/>
        <v>11898904.284639079</v>
      </c>
      <c r="H88" s="80">
        <f t="shared" si="515"/>
        <v>4402367749.9819336</v>
      </c>
      <c r="I88" s="79">
        <f t="shared" si="515"/>
        <v>16407165.516249999</v>
      </c>
      <c r="J88" s="80">
        <f t="shared" si="515"/>
        <v>14574575.915999999</v>
      </c>
      <c r="K88" s="80">
        <f t="shared" si="515"/>
        <v>12000637.351500001</v>
      </c>
      <c r="L88" s="80">
        <f t="shared" si="515"/>
        <v>20230966.324500002</v>
      </c>
      <c r="M88" s="80">
        <f t="shared" si="515"/>
        <v>43329688.371999994</v>
      </c>
      <c r="N88" s="80">
        <f t="shared" si="515"/>
        <v>11898811.064999999</v>
      </c>
      <c r="O88" s="139">
        <f t="shared" si="515"/>
        <v>4299751045.8572235</v>
      </c>
      <c r="P88" s="79">
        <f t="shared" si="394"/>
        <v>16517828.51025</v>
      </c>
      <c r="Q88" s="80">
        <f t="shared" si="365"/>
        <v>14669500.140000001</v>
      </c>
      <c r="R88" s="80">
        <f t="shared" si="366"/>
        <v>12000637.351500001</v>
      </c>
      <c r="S88" s="80">
        <f t="shared" si="367"/>
        <v>20230966.324500002</v>
      </c>
      <c r="T88" s="80">
        <f t="shared" si="368"/>
        <v>43329688.371999994</v>
      </c>
      <c r="U88" s="80">
        <f t="shared" si="369"/>
        <v>11898811.064999999</v>
      </c>
      <c r="V88" s="82">
        <f>V64+IFERROR((H88-H64)/(H89-H64)*(V89-V64),0)</f>
        <v>4286503808.45259</v>
      </c>
      <c r="W88" s="79">
        <f t="shared" ref="W88:AJ88" si="516">W44</f>
        <v>1263275040.0129395</v>
      </c>
      <c r="X88" s="80">
        <f t="shared" si="516"/>
        <v>415318234.36224365</v>
      </c>
      <c r="Y88" s="80">
        <f t="shared" si="516"/>
        <v>23206398.905362368</v>
      </c>
      <c r="Z88" s="80">
        <f t="shared" si="516"/>
        <v>49198339.495082855</v>
      </c>
      <c r="AA88" s="80">
        <f t="shared" si="516"/>
        <v>255831183.69234848</v>
      </c>
      <c r="AB88" s="80">
        <f t="shared" si="516"/>
        <v>237236087.28736877</v>
      </c>
      <c r="AC88" s="80">
        <f t="shared" si="516"/>
        <v>5723078074.9763184</v>
      </c>
      <c r="AD88" s="79">
        <f t="shared" si="516"/>
        <v>1936392272.3921852</v>
      </c>
      <c r="AE88" s="80">
        <f t="shared" si="516"/>
        <v>479435493.86086005</v>
      </c>
      <c r="AF88" s="80">
        <f t="shared" si="516"/>
        <v>24753636.912221346</v>
      </c>
      <c r="AG88" s="80">
        <f t="shared" si="516"/>
        <v>47446537.464223117</v>
      </c>
      <c r="AH88" s="80">
        <f t="shared" si="516"/>
        <v>239604576.40888348</v>
      </c>
      <c r="AI88" s="80">
        <f t="shared" si="516"/>
        <v>174477219.38537782</v>
      </c>
      <c r="AJ88" s="139">
        <f t="shared" si="516"/>
        <v>5589676359.6143007</v>
      </c>
      <c r="AK88" s="151">
        <f t="shared" ref="AK88:AQ88" si="517">AK64+IFERROR((W88-W64)/(W89-W64)*(AK89-AK64),0)</f>
        <v>1962641727.3986459</v>
      </c>
      <c r="AL88" s="85">
        <f t="shared" si="517"/>
        <v>483386777.32862359</v>
      </c>
      <c r="AM88" s="85">
        <f t="shared" si="517"/>
        <v>24721995.459570888</v>
      </c>
      <c r="AN88" s="85">
        <f t="shared" si="517"/>
        <v>47694418.643998444</v>
      </c>
      <c r="AO88" s="85">
        <f t="shared" si="517"/>
        <v>237811373.55885318</v>
      </c>
      <c r="AP88" s="85">
        <f t="shared" si="517"/>
        <v>162676074.52889922</v>
      </c>
      <c r="AQ88" s="85">
        <f t="shared" si="517"/>
        <v>5572454950.9882813</v>
      </c>
      <c r="AR88" s="79">
        <f t="shared" ref="AR88:BE88" si="518">AR44</f>
        <v>150367.95416664446</v>
      </c>
      <c r="AS88" s="80">
        <f t="shared" si="518"/>
        <v>242878.68000001437</v>
      </c>
      <c r="AT88" s="80">
        <f t="shared" si="518"/>
        <v>633615.29583332303</v>
      </c>
      <c r="AU88" s="80">
        <f t="shared" si="518"/>
        <v>852682.43125000002</v>
      </c>
      <c r="AV88" s="80">
        <f t="shared" si="518"/>
        <v>1305767.3877777848</v>
      </c>
      <c r="AW88" s="80">
        <f t="shared" si="518"/>
        <v>269233.09166667698</v>
      </c>
      <c r="AX88" s="80">
        <f t="shared" si="518"/>
        <v>97434408.847221375</v>
      </c>
      <c r="AY88" s="79">
        <f t="shared" si="518"/>
        <v>167127.65208332223</v>
      </c>
      <c r="AZ88" s="80">
        <f t="shared" si="518"/>
        <v>270226.80000002158</v>
      </c>
      <c r="BA88" s="80">
        <f t="shared" si="518"/>
        <v>633615.29583332303</v>
      </c>
      <c r="BB88" s="80">
        <f t="shared" si="518"/>
        <v>852682.43125000002</v>
      </c>
      <c r="BC88" s="80">
        <f t="shared" si="518"/>
        <v>1287714.5711111075</v>
      </c>
      <c r="BD88" s="80">
        <f t="shared" si="518"/>
        <v>269233.09166667698</v>
      </c>
      <c r="BE88" s="139">
        <f t="shared" si="518"/>
        <v>92535668.445506603</v>
      </c>
      <c r="BF88" s="79">
        <f t="shared" si="398"/>
        <v>167405.36041667778</v>
      </c>
      <c r="BG88" s="80">
        <f t="shared" si="374"/>
        <v>272138.40000002162</v>
      </c>
      <c r="BH88" s="80">
        <f t="shared" si="375"/>
        <v>633615.29583332303</v>
      </c>
      <c r="BI88" s="80">
        <f t="shared" si="376"/>
        <v>852682.43125000002</v>
      </c>
      <c r="BJ88" s="80">
        <f t="shared" si="377"/>
        <v>1287714.5711111075</v>
      </c>
      <c r="BK88" s="80">
        <f t="shared" si="378"/>
        <v>269233.09166667698</v>
      </c>
      <c r="BL88" s="82">
        <f>BL64+IFERROR((AX88-AX64)/(AX89-AX64)*(BL89-BL64),0)</f>
        <v>92314801.930781096</v>
      </c>
      <c r="BM88" s="79">
        <f t="shared" ref="BM88:BZ88" si="519">BM44</f>
        <v>45567209.967033386</v>
      </c>
      <c r="BN88" s="80">
        <f t="shared" si="519"/>
        <v>27226211.842760086</v>
      </c>
      <c r="BO88" s="80">
        <f t="shared" si="519"/>
        <v>4204208.7648998201</v>
      </c>
      <c r="BP88" s="80">
        <f t="shared" si="519"/>
        <v>6648398.3335833549</v>
      </c>
      <c r="BQ88" s="80">
        <f t="shared" si="519"/>
        <v>24173790.376962423</v>
      </c>
      <c r="BR88" s="80">
        <f t="shared" si="519"/>
        <v>13459166.292544365</v>
      </c>
      <c r="BS88" s="80">
        <f t="shared" si="519"/>
        <v>126664731.50140381</v>
      </c>
      <c r="BT88" s="79">
        <f t="shared" si="519"/>
        <v>62456756.137377568</v>
      </c>
      <c r="BU88" s="80">
        <f t="shared" si="519"/>
        <v>28741225.996137045</v>
      </c>
      <c r="BV88" s="80">
        <f t="shared" si="519"/>
        <v>4306293.4851683415</v>
      </c>
      <c r="BW88" s="80">
        <f t="shared" si="519"/>
        <v>6191128.1432062732</v>
      </c>
      <c r="BX88" s="80">
        <f t="shared" si="519"/>
        <v>22458015.48725782</v>
      </c>
      <c r="BY88" s="80">
        <f t="shared" si="519"/>
        <v>10024848.700293873</v>
      </c>
      <c r="BZ88" s="139">
        <f t="shared" si="519"/>
        <v>120296368.97916493</v>
      </c>
      <c r="CA88" s="151">
        <f t="shared" ref="CA88:CG88" si="520">CA64+IFERROR((BM88-BM64)/(BM89-BM64)*(CA89-CA64),0)</f>
        <v>63013876.333630919</v>
      </c>
      <c r="CB88" s="151">
        <f t="shared" si="520"/>
        <v>29076386.735376231</v>
      </c>
      <c r="CC88" s="85">
        <f t="shared" si="520"/>
        <v>4317948.7928437237</v>
      </c>
      <c r="CD88" s="85">
        <f t="shared" si="520"/>
        <v>6272611.5029221587</v>
      </c>
      <c r="CE88" s="85">
        <f t="shared" si="520"/>
        <v>22487298.001397148</v>
      </c>
      <c r="CF88" s="85">
        <f t="shared" si="520"/>
        <v>9502997.1004542056</v>
      </c>
      <c r="CG88" s="82">
        <f t="shared" si="520"/>
        <v>120009242.51002161</v>
      </c>
    </row>
    <row r="89" spans="1:85" s="160" customFormat="1" ht="15" customHeight="1" x14ac:dyDescent="0.25">
      <c r="A89" s="153">
        <v>2053</v>
      </c>
      <c r="B89" s="154">
        <f t="shared" ref="B89:O89" si="521">B45</f>
        <v>13702787.002489064</v>
      </c>
      <c r="C89" s="155">
        <f t="shared" si="521"/>
        <v>12449222.018510176</v>
      </c>
      <c r="D89" s="155">
        <f t="shared" si="521"/>
        <v>12000637.351500001</v>
      </c>
      <c r="E89" s="155">
        <f t="shared" si="521"/>
        <v>20230966.324500002</v>
      </c>
      <c r="F89" s="155">
        <f t="shared" si="521"/>
        <v>44227664.434111491</v>
      </c>
      <c r="G89" s="155">
        <f t="shared" si="521"/>
        <v>11898904.284639079</v>
      </c>
      <c r="H89" s="155">
        <f t="shared" si="521"/>
        <v>4403694750.6982622</v>
      </c>
      <c r="I89" s="154">
        <f t="shared" si="521"/>
        <v>16407165.516249999</v>
      </c>
      <c r="J89" s="155">
        <f t="shared" si="521"/>
        <v>14574575.915999999</v>
      </c>
      <c r="K89" s="155">
        <f t="shared" si="521"/>
        <v>12000637.351500001</v>
      </c>
      <c r="L89" s="155">
        <f t="shared" si="521"/>
        <v>20230966.324500002</v>
      </c>
      <c r="M89" s="155">
        <f t="shared" si="521"/>
        <v>43329688.371999994</v>
      </c>
      <c r="N89" s="155">
        <f t="shared" si="521"/>
        <v>11898811.064999999</v>
      </c>
      <c r="O89" s="156">
        <f t="shared" si="521"/>
        <v>4300354944.425808</v>
      </c>
      <c r="P89" s="157">
        <f>'výkony-model'!K201</f>
        <v>16517828.51025</v>
      </c>
      <c r="Q89" s="158">
        <f>'výkony-model'!K202</f>
        <v>14669500.140000001</v>
      </c>
      <c r="R89" s="158">
        <f>'výkony-model'!K199</f>
        <v>12000637.351500001</v>
      </c>
      <c r="S89" s="158">
        <f>'výkony-model'!K196</f>
        <v>20230966.324500002</v>
      </c>
      <c r="T89" s="158">
        <f>'výkony-model'!K197</f>
        <v>43329688.371999994</v>
      </c>
      <c r="U89" s="158">
        <f>'výkony-model'!K198</f>
        <v>11898811.064999999</v>
      </c>
      <c r="V89" s="159">
        <f>'výkony-model'!K204</f>
        <v>4287079443.4740057</v>
      </c>
      <c r="W89" s="154">
        <f t="shared" ref="W89:AJ89" si="522">W45</f>
        <v>1264192431.0525134</v>
      </c>
      <c r="X89" s="155">
        <f t="shared" si="522"/>
        <v>415568365.33556539</v>
      </c>
      <c r="Y89" s="155">
        <f t="shared" si="522"/>
        <v>23208227.233121879</v>
      </c>
      <c r="Z89" s="155">
        <f t="shared" si="522"/>
        <v>49214256.540372409</v>
      </c>
      <c r="AA89" s="155">
        <f t="shared" si="522"/>
        <v>255863237.49388003</v>
      </c>
      <c r="AB89" s="155">
        <f t="shared" si="522"/>
        <v>237350465.51564062</v>
      </c>
      <c r="AC89" s="155">
        <f t="shared" si="522"/>
        <v>5724803175.9077415</v>
      </c>
      <c r="AD89" s="154">
        <f t="shared" si="522"/>
        <v>1939000738.7352457</v>
      </c>
      <c r="AE89" s="155">
        <f t="shared" si="522"/>
        <v>479682131.56553984</v>
      </c>
      <c r="AF89" s="155">
        <f t="shared" si="522"/>
        <v>24760741.820491437</v>
      </c>
      <c r="AG89" s="155">
        <f t="shared" si="522"/>
        <v>47469258.063733272</v>
      </c>
      <c r="AH89" s="155">
        <f t="shared" si="522"/>
        <v>239679935.35849524</v>
      </c>
      <c r="AI89" s="155">
        <f t="shared" si="522"/>
        <v>174706910.72080481</v>
      </c>
      <c r="AJ89" s="156">
        <f t="shared" si="522"/>
        <v>5590461427.7535505</v>
      </c>
      <c r="AK89" s="157">
        <f>'výkony-model'!M201</f>
        <v>1965238748.8540602</v>
      </c>
      <c r="AL89" s="158">
        <f>'výkony-model'!M202</f>
        <v>483622472.74493074</v>
      </c>
      <c r="AM89" s="158">
        <f>'výkony-model'!M199</f>
        <v>24728772.666061871</v>
      </c>
      <c r="AN89" s="158">
        <f>'výkony-model'!M196</f>
        <v>47716985.072610781</v>
      </c>
      <c r="AO89" s="158">
        <f>'výkony-model'!M197</f>
        <v>237890543.89821833</v>
      </c>
      <c r="AP89" s="158">
        <f>'výkony-model'!M198</f>
        <v>162921466.99950555</v>
      </c>
      <c r="AQ89" s="158">
        <f>'výkony-model'!M204</f>
        <v>5573203276.5162077</v>
      </c>
      <c r="AR89" s="154">
        <f t="shared" ref="AR89:BE89" si="523">AR45</f>
        <v>150367.95416664446</v>
      </c>
      <c r="AS89" s="155">
        <f t="shared" si="523"/>
        <v>242878.68000001437</v>
      </c>
      <c r="AT89" s="155">
        <f t="shared" si="523"/>
        <v>633615.29583332303</v>
      </c>
      <c r="AU89" s="155">
        <f t="shared" si="523"/>
        <v>852682.43125000002</v>
      </c>
      <c r="AV89" s="155">
        <f t="shared" si="523"/>
        <v>1305767.3877777848</v>
      </c>
      <c r="AW89" s="155">
        <f t="shared" si="523"/>
        <v>269233.09166667698</v>
      </c>
      <c r="AX89" s="155">
        <f t="shared" si="523"/>
        <v>97479215.817359999</v>
      </c>
      <c r="AY89" s="154">
        <f t="shared" si="523"/>
        <v>167127.65208332223</v>
      </c>
      <c r="AZ89" s="155">
        <f t="shared" si="523"/>
        <v>270226.80000002158</v>
      </c>
      <c r="BA89" s="155">
        <f t="shared" si="523"/>
        <v>633615.29583332303</v>
      </c>
      <c r="BB89" s="155">
        <f t="shared" si="523"/>
        <v>852682.43125000002</v>
      </c>
      <c r="BC89" s="155">
        <f t="shared" si="523"/>
        <v>1287714.5711111075</v>
      </c>
      <c r="BD89" s="155">
        <f t="shared" si="523"/>
        <v>269233.09166667698</v>
      </c>
      <c r="BE89" s="156">
        <f t="shared" si="523"/>
        <v>92553347.447333992</v>
      </c>
      <c r="BF89" s="157">
        <f>'výkony-model'!L201</f>
        <v>167405.36041667778</v>
      </c>
      <c r="BG89" s="158">
        <f>'výkony-model'!L202</f>
        <v>272138.40000002162</v>
      </c>
      <c r="BH89" s="158">
        <f>'výkony-model'!L199</f>
        <v>633615.29583332303</v>
      </c>
      <c r="BI89" s="158">
        <f>'výkony-model'!L196</f>
        <v>852682.43125000002</v>
      </c>
      <c r="BJ89" s="158">
        <f>'výkony-model'!L197</f>
        <v>1287714.5711111075</v>
      </c>
      <c r="BK89" s="158">
        <f>'výkony-model'!L198</f>
        <v>269233.09166667698</v>
      </c>
      <c r="BL89" s="158">
        <f>'výkony-model'!L204</f>
        <v>92332047.634218007</v>
      </c>
      <c r="BM89" s="154">
        <f t="shared" ref="BM89:BZ89" si="524">BM45</f>
        <v>45596490.573298909</v>
      </c>
      <c r="BN89" s="155">
        <f t="shared" si="524"/>
        <v>27242660.116396878</v>
      </c>
      <c r="BO89" s="155">
        <f t="shared" si="524"/>
        <v>4204485.1531998692</v>
      </c>
      <c r="BP89" s="155">
        <f t="shared" si="524"/>
        <v>6649690.1790712364</v>
      </c>
      <c r="BQ89" s="155">
        <f t="shared" si="524"/>
        <v>24175772.043094005</v>
      </c>
      <c r="BR89" s="155">
        <f t="shared" si="524"/>
        <v>13464750.085795598</v>
      </c>
      <c r="BS89" s="155">
        <f t="shared" si="524"/>
        <v>126722980.56256799</v>
      </c>
      <c r="BT89" s="154">
        <f t="shared" si="524"/>
        <v>62527188.715759352</v>
      </c>
      <c r="BU89" s="155">
        <f t="shared" si="524"/>
        <v>28752656.777090199</v>
      </c>
      <c r="BV89" s="155">
        <f t="shared" si="524"/>
        <v>4306771.0790402684</v>
      </c>
      <c r="BW89" s="155">
        <f t="shared" si="524"/>
        <v>6192374.3333460502</v>
      </c>
      <c r="BX89" s="155">
        <f t="shared" si="524"/>
        <v>22460016.792787243</v>
      </c>
      <c r="BY89" s="155">
        <f t="shared" si="524"/>
        <v>10035487.037134932</v>
      </c>
      <c r="BZ89" s="156">
        <f t="shared" si="524"/>
        <v>120319351.68153419</v>
      </c>
      <c r="CA89" s="157">
        <f>'výkony-model'!O201</f>
        <v>63083725.313831806</v>
      </c>
      <c r="CB89" s="158">
        <f>'výkony-model'!O202</f>
        <v>29087372.553484172</v>
      </c>
      <c r="CC89" s="158">
        <f>'výkony-model'!O199</f>
        <v>4318392.0603735838</v>
      </c>
      <c r="CD89" s="158">
        <f>'výkony-model'!O196</f>
        <v>6273868.2271013651</v>
      </c>
      <c r="CE89" s="158">
        <f>'výkony-model'!O197</f>
        <v>22489675.947511617</v>
      </c>
      <c r="CF89" s="158">
        <f>'výkony-model'!O198</f>
        <v>9514727.2154876944</v>
      </c>
      <c r="CG89" s="159">
        <f>'výkony-model'!O204</f>
        <v>120031661.92448342</v>
      </c>
    </row>
    <row r="90" spans="1:85" ht="15" customHeight="1" x14ac:dyDescent="0.25">
      <c r="A90" s="98">
        <v>2054</v>
      </c>
      <c r="B90" s="79">
        <f t="shared" ref="B90:O90" si="525">B46</f>
        <v>13702787.002489064</v>
      </c>
      <c r="C90" s="80">
        <f t="shared" si="525"/>
        <v>12449222.018510176</v>
      </c>
      <c r="D90" s="80">
        <f t="shared" si="525"/>
        <v>12000637.351500001</v>
      </c>
      <c r="E90" s="80">
        <f t="shared" si="525"/>
        <v>20230966.324500002</v>
      </c>
      <c r="F90" s="80">
        <f t="shared" si="525"/>
        <v>44227664.434111491</v>
      </c>
      <c r="G90" s="80">
        <f t="shared" si="525"/>
        <v>11898904.284639079</v>
      </c>
      <c r="H90" s="80">
        <f t="shared" si="525"/>
        <v>4404473642.4226074</v>
      </c>
      <c r="I90" s="79">
        <f t="shared" si="525"/>
        <v>16407165.516249999</v>
      </c>
      <c r="J90" s="80">
        <f t="shared" si="525"/>
        <v>14574575.915999999</v>
      </c>
      <c r="K90" s="80">
        <f t="shared" si="525"/>
        <v>12000637.351500001</v>
      </c>
      <c r="L90" s="80">
        <f t="shared" si="525"/>
        <v>20230966.324500002</v>
      </c>
      <c r="M90" s="80">
        <f t="shared" si="525"/>
        <v>43329688.371999994</v>
      </c>
      <c r="N90" s="80">
        <f t="shared" si="525"/>
        <v>11898811.064999999</v>
      </c>
      <c r="O90" s="139">
        <f t="shared" si="525"/>
        <v>4300709406.6288996</v>
      </c>
      <c r="P90" s="79">
        <f>P89</f>
        <v>16517828.51025</v>
      </c>
      <c r="Q90" s="80">
        <f t="shared" ref="Q90:Q93" si="526">Q89</f>
        <v>14669500.140000001</v>
      </c>
      <c r="R90" s="80">
        <f t="shared" ref="R90:R93" si="527">R89</f>
        <v>12000637.351500001</v>
      </c>
      <c r="S90" s="80">
        <f t="shared" ref="S90:S93" si="528">S89</f>
        <v>20230966.324500002</v>
      </c>
      <c r="T90" s="80">
        <f t="shared" ref="T90:T93" si="529">T89</f>
        <v>43329688.371999994</v>
      </c>
      <c r="U90" s="80">
        <f t="shared" ref="U90:U93" si="530">U89</f>
        <v>11898811.064999999</v>
      </c>
      <c r="V90" s="82">
        <f>V64+IFERROR((H90-H64)/(H89-H64)*(V89-V64),0)</f>
        <v>4287417316.2037692</v>
      </c>
      <c r="W90" s="79">
        <f t="shared" ref="W90:AJ90" si="531">W46</f>
        <v>1264730899.7058105</v>
      </c>
      <c r="X90" s="80">
        <f t="shared" si="531"/>
        <v>415715181.34158325</v>
      </c>
      <c r="Y90" s="80">
        <f t="shared" si="531"/>
        <v>23209300.382024527</v>
      </c>
      <c r="Z90" s="80">
        <f t="shared" si="531"/>
        <v>49223599.153911591</v>
      </c>
      <c r="AA90" s="80">
        <f t="shared" si="531"/>
        <v>255882051.68174362</v>
      </c>
      <c r="AB90" s="80">
        <f t="shared" si="531"/>
        <v>237417600.56262207</v>
      </c>
      <c r="AC90" s="80">
        <f t="shared" si="531"/>
        <v>5725815735.1496582</v>
      </c>
      <c r="AD90" s="79">
        <f t="shared" si="531"/>
        <v>1940531795.0660021</v>
      </c>
      <c r="AE90" s="80">
        <f t="shared" si="531"/>
        <v>479826897.17474699</v>
      </c>
      <c r="AF90" s="80">
        <f t="shared" si="531"/>
        <v>24764912.092738189</v>
      </c>
      <c r="AG90" s="80">
        <f t="shared" si="531"/>
        <v>47482594.067793101</v>
      </c>
      <c r="AH90" s="80">
        <f t="shared" si="531"/>
        <v>239724167.78546032</v>
      </c>
      <c r="AI90" s="80">
        <f t="shared" si="531"/>
        <v>174841729.54802492</v>
      </c>
      <c r="AJ90" s="139">
        <f t="shared" si="531"/>
        <v>5590922228.617692</v>
      </c>
      <c r="AK90" s="151">
        <f t="shared" ref="AK90:AQ90" si="532">AK64+IFERROR((W90-W64)/(W89-W64)*(AK89-AK64),0)</f>
        <v>1966763087.5333767</v>
      </c>
      <c r="AL90" s="85">
        <f t="shared" si="532"/>
        <v>483760815.70661753</v>
      </c>
      <c r="AM90" s="85">
        <f t="shared" si="532"/>
        <v>24732750.59161213</v>
      </c>
      <c r="AN90" s="85">
        <f t="shared" si="532"/>
        <v>47730230.58505667</v>
      </c>
      <c r="AO90" s="85">
        <f t="shared" si="532"/>
        <v>237937013.44525704</v>
      </c>
      <c r="AP90" s="85">
        <f t="shared" si="532"/>
        <v>163065501.71041134</v>
      </c>
      <c r="AQ90" s="85">
        <f t="shared" si="532"/>
        <v>5573642511.0650167</v>
      </c>
      <c r="AR90" s="79">
        <f t="shared" ref="AR90:BE90" si="533">AR46</f>
        <v>150367.95416664446</v>
      </c>
      <c r="AS90" s="80">
        <f t="shared" si="533"/>
        <v>242878.68000001437</v>
      </c>
      <c r="AT90" s="80">
        <f t="shared" si="533"/>
        <v>633615.29583332303</v>
      </c>
      <c r="AU90" s="80">
        <f t="shared" si="533"/>
        <v>852682.43125000002</v>
      </c>
      <c r="AV90" s="80">
        <f t="shared" si="533"/>
        <v>1305767.3877777848</v>
      </c>
      <c r="AW90" s="80">
        <f t="shared" si="533"/>
        <v>269233.09166667698</v>
      </c>
      <c r="AX90" s="80">
        <f t="shared" si="533"/>
        <v>97505515.560714722</v>
      </c>
      <c r="AY90" s="79">
        <f t="shared" si="533"/>
        <v>167127.65208332223</v>
      </c>
      <c r="AZ90" s="80">
        <f t="shared" si="533"/>
        <v>270226.80000002158</v>
      </c>
      <c r="BA90" s="80">
        <f t="shared" si="533"/>
        <v>633615.29583332303</v>
      </c>
      <c r="BB90" s="80">
        <f t="shared" si="533"/>
        <v>852682.43125000002</v>
      </c>
      <c r="BC90" s="80">
        <f t="shared" si="533"/>
        <v>1287714.5711111075</v>
      </c>
      <c r="BD90" s="80">
        <f t="shared" si="533"/>
        <v>269233.09166667698</v>
      </c>
      <c r="BE90" s="139">
        <f t="shared" si="533"/>
        <v>92563724.252759337</v>
      </c>
      <c r="BF90" s="79">
        <f>BF89</f>
        <v>167405.36041667778</v>
      </c>
      <c r="BG90" s="80">
        <f t="shared" ref="BG90:BG93" si="534">BG89</f>
        <v>272138.40000002162</v>
      </c>
      <c r="BH90" s="80">
        <f t="shared" ref="BH90:BH93" si="535">BH89</f>
        <v>633615.29583332303</v>
      </c>
      <c r="BI90" s="80">
        <f t="shared" ref="BI90:BI93" si="536">BI89</f>
        <v>852682.43125000002</v>
      </c>
      <c r="BJ90" s="80">
        <f t="shared" ref="BJ90:BJ93" si="537">BJ89</f>
        <v>1287714.5711111075</v>
      </c>
      <c r="BK90" s="80">
        <f t="shared" ref="BK90:BK93" si="538">BK89</f>
        <v>269233.09166667698</v>
      </c>
      <c r="BL90" s="82">
        <f>BL64+IFERROR((AX90-AX64)/(AX89-AX64)*(BL89-BL64),0)</f>
        <v>92342170.112327084</v>
      </c>
      <c r="BM90" s="79">
        <f t="shared" ref="BM90:BZ90" si="539">BM46</f>
        <v>45613677.016094208</v>
      </c>
      <c r="BN90" s="80">
        <f t="shared" si="539"/>
        <v>27252314.537872314</v>
      </c>
      <c r="BO90" s="80">
        <f t="shared" si="539"/>
        <v>4204647.3811151087</v>
      </c>
      <c r="BP90" s="80">
        <f t="shared" si="539"/>
        <v>6650448.4362053871</v>
      </c>
      <c r="BQ90" s="80">
        <f t="shared" si="539"/>
        <v>24176935.194954395</v>
      </c>
      <c r="BR90" s="80">
        <f t="shared" si="539"/>
        <v>13468027.529657364</v>
      </c>
      <c r="BS90" s="80">
        <f t="shared" si="539"/>
        <v>126757170.22891235</v>
      </c>
      <c r="BT90" s="79">
        <f t="shared" si="539"/>
        <v>62568529.57695283</v>
      </c>
      <c r="BU90" s="80">
        <f t="shared" si="539"/>
        <v>28759366.148514338</v>
      </c>
      <c r="BV90" s="80">
        <f t="shared" si="539"/>
        <v>4307051.4058781266</v>
      </c>
      <c r="BW90" s="80">
        <f t="shared" si="539"/>
        <v>6193105.7927758796</v>
      </c>
      <c r="BX90" s="80">
        <f t="shared" si="539"/>
        <v>22461191.472120281</v>
      </c>
      <c r="BY90" s="80">
        <f t="shared" si="539"/>
        <v>10041731.278318366</v>
      </c>
      <c r="BZ90" s="139">
        <f t="shared" si="539"/>
        <v>120332841.52858052</v>
      </c>
      <c r="CA90" s="151">
        <f t="shared" ref="CA90:CG90" si="540">CA64+IFERROR((BM90-BM64)/(BM89-BM64)*(CA89-CA64),0)</f>
        <v>63124723.628267184</v>
      </c>
      <c r="CB90" s="151">
        <f t="shared" si="540"/>
        <v>29093820.751064572</v>
      </c>
      <c r="CC90" s="85">
        <f t="shared" si="540"/>
        <v>4318652.2391411001</v>
      </c>
      <c r="CD90" s="85">
        <f t="shared" si="540"/>
        <v>6274605.869554338</v>
      </c>
      <c r="CE90" s="85">
        <f t="shared" si="540"/>
        <v>22491071.698492505</v>
      </c>
      <c r="CF90" s="85">
        <f t="shared" si="540"/>
        <v>9521612.2830008622</v>
      </c>
      <c r="CG90" s="82">
        <f t="shared" si="540"/>
        <v>120044821.14601876</v>
      </c>
    </row>
    <row r="91" spans="1:85" ht="15" customHeight="1" x14ac:dyDescent="0.25">
      <c r="A91" s="98">
        <v>2055</v>
      </c>
      <c r="B91" s="79">
        <f t="shared" ref="B91:O91" si="541">B47</f>
        <v>13702787.002489064</v>
      </c>
      <c r="C91" s="80">
        <f t="shared" si="541"/>
        <v>12449222.018510176</v>
      </c>
      <c r="D91" s="80">
        <f t="shared" si="541"/>
        <v>12000637.351500001</v>
      </c>
      <c r="E91" s="80">
        <f t="shared" si="541"/>
        <v>20230966.324500002</v>
      </c>
      <c r="F91" s="80">
        <f t="shared" si="541"/>
        <v>44227664.434111491</v>
      </c>
      <c r="G91" s="80">
        <f t="shared" si="541"/>
        <v>11898904.284639079</v>
      </c>
      <c r="H91" s="80">
        <f t="shared" si="541"/>
        <v>4404704425.1557617</v>
      </c>
      <c r="I91" s="79">
        <f t="shared" si="541"/>
        <v>16407165.516249999</v>
      </c>
      <c r="J91" s="80">
        <f t="shared" si="541"/>
        <v>14574575.915999999</v>
      </c>
      <c r="K91" s="80">
        <f t="shared" si="541"/>
        <v>12000637.351500001</v>
      </c>
      <c r="L91" s="80">
        <f t="shared" si="541"/>
        <v>20230966.324500002</v>
      </c>
      <c r="M91" s="80">
        <f t="shared" si="541"/>
        <v>43329688.371999994</v>
      </c>
      <c r="N91" s="80">
        <f t="shared" si="541"/>
        <v>11898811.064999999</v>
      </c>
      <c r="O91" s="139">
        <f t="shared" si="541"/>
        <v>4300814432.4668598</v>
      </c>
      <c r="P91" s="79">
        <f t="shared" ref="P91:P93" si="542">P90</f>
        <v>16517828.51025</v>
      </c>
      <c r="Q91" s="80">
        <f t="shared" si="526"/>
        <v>14669500.140000001</v>
      </c>
      <c r="R91" s="80">
        <f t="shared" si="527"/>
        <v>12000637.351500001</v>
      </c>
      <c r="S91" s="80">
        <f t="shared" si="528"/>
        <v>20230966.324500002</v>
      </c>
      <c r="T91" s="80">
        <f t="shared" si="529"/>
        <v>43329688.371999994</v>
      </c>
      <c r="U91" s="80">
        <f t="shared" si="530"/>
        <v>11898811.064999999</v>
      </c>
      <c r="V91" s="82">
        <f>V64+IFERROR((H91-H64)/(H89-H64)*(V89-V64),0)</f>
        <v>4287517426.6422238</v>
      </c>
      <c r="W91" s="79">
        <f t="shared" ref="W91:AJ91" si="543">W47</f>
        <v>1264890445.9736328</v>
      </c>
      <c r="X91" s="80">
        <f t="shared" si="543"/>
        <v>415758682.38040161</v>
      </c>
      <c r="Y91" s="80">
        <f t="shared" si="543"/>
        <v>23209618.352069855</v>
      </c>
      <c r="Z91" s="80">
        <f t="shared" si="543"/>
        <v>49226367.335700989</v>
      </c>
      <c r="AA91" s="80">
        <f t="shared" si="543"/>
        <v>255887626.25592041</v>
      </c>
      <c r="AB91" s="80">
        <f t="shared" si="543"/>
        <v>237437492.42840576</v>
      </c>
      <c r="AC91" s="80">
        <f t="shared" si="543"/>
        <v>5726115752.7028809</v>
      </c>
      <c r="AD91" s="79">
        <f t="shared" si="543"/>
        <v>1940985441.3867342</v>
      </c>
      <c r="AE91" s="80">
        <f t="shared" si="543"/>
        <v>479869790.68858445</v>
      </c>
      <c r="AF91" s="80">
        <f t="shared" si="543"/>
        <v>24766147.728959836</v>
      </c>
      <c r="AG91" s="80">
        <f t="shared" si="543"/>
        <v>47486545.47640343</v>
      </c>
      <c r="AH91" s="80">
        <f t="shared" si="543"/>
        <v>239737273.68973449</v>
      </c>
      <c r="AI91" s="80">
        <f t="shared" si="543"/>
        <v>174881675.86722416</v>
      </c>
      <c r="AJ91" s="139">
        <f t="shared" si="543"/>
        <v>5591058762.2070961</v>
      </c>
      <c r="AK91" s="151">
        <f t="shared" ref="AK91:AQ91" si="544">AK64+IFERROR((W91-W64)/(W89-W64)*(AK89-AK64),0)</f>
        <v>1967214743.4388652</v>
      </c>
      <c r="AL91" s="85">
        <f t="shared" si="544"/>
        <v>483801806.21378237</v>
      </c>
      <c r="AM91" s="85">
        <f t="shared" si="544"/>
        <v>24733929.236219984</v>
      </c>
      <c r="AN91" s="85">
        <f t="shared" si="544"/>
        <v>47734155.181336954</v>
      </c>
      <c r="AO91" s="85">
        <f t="shared" si="544"/>
        <v>237950782.1999228</v>
      </c>
      <c r="AP91" s="85">
        <f t="shared" si="544"/>
        <v>163108178.66181529</v>
      </c>
      <c r="AQ91" s="85">
        <f t="shared" si="544"/>
        <v>5573772654.6350613</v>
      </c>
      <c r="AR91" s="79">
        <f t="shared" ref="AR91:BE91" si="545">AR47</f>
        <v>150367.95416664446</v>
      </c>
      <c r="AS91" s="80">
        <f t="shared" si="545"/>
        <v>242878.68000001437</v>
      </c>
      <c r="AT91" s="80">
        <f t="shared" si="545"/>
        <v>633615.29583332303</v>
      </c>
      <c r="AU91" s="80">
        <f t="shared" si="545"/>
        <v>852682.43125000002</v>
      </c>
      <c r="AV91" s="80">
        <f t="shared" si="545"/>
        <v>1305767.3877777848</v>
      </c>
      <c r="AW91" s="80">
        <f t="shared" si="545"/>
        <v>269233.09166667698</v>
      </c>
      <c r="AX91" s="80">
        <f t="shared" si="545"/>
        <v>97513308.07724762</v>
      </c>
      <c r="AY91" s="79">
        <f t="shared" si="545"/>
        <v>167127.65208332223</v>
      </c>
      <c r="AZ91" s="80">
        <f t="shared" si="545"/>
        <v>270226.80000002158</v>
      </c>
      <c r="BA91" s="80">
        <f t="shared" si="545"/>
        <v>633615.29583332303</v>
      </c>
      <c r="BB91" s="80">
        <f t="shared" si="545"/>
        <v>852682.43125000002</v>
      </c>
      <c r="BC91" s="80">
        <f t="shared" si="545"/>
        <v>1287714.5711111075</v>
      </c>
      <c r="BD91" s="80">
        <f t="shared" si="545"/>
        <v>269233.09166667698</v>
      </c>
      <c r="BE91" s="139">
        <f t="shared" si="545"/>
        <v>92566798.861767694</v>
      </c>
      <c r="BF91" s="79">
        <f t="shared" ref="BF91:BF93" si="546">BF90</f>
        <v>167405.36041667778</v>
      </c>
      <c r="BG91" s="80">
        <f t="shared" si="534"/>
        <v>272138.40000002162</v>
      </c>
      <c r="BH91" s="80">
        <f t="shared" si="535"/>
        <v>633615.29583332303</v>
      </c>
      <c r="BI91" s="80">
        <f t="shared" si="536"/>
        <v>852682.43125000002</v>
      </c>
      <c r="BJ91" s="80">
        <f t="shared" si="537"/>
        <v>1287714.5711111075</v>
      </c>
      <c r="BK91" s="80">
        <f t="shared" si="538"/>
        <v>269233.09166667698</v>
      </c>
      <c r="BL91" s="82">
        <f>BL64+IFERROR((AX91-AX64)/(AX89-AX64)*(BL89-BL64),0)</f>
        <v>92345169.365093738</v>
      </c>
      <c r="BM91" s="79">
        <f t="shared" ref="BM91:BZ91" si="547">BM47</f>
        <v>45618769.295448303</v>
      </c>
      <c r="BN91" s="80">
        <f t="shared" si="547"/>
        <v>27255175.107200623</v>
      </c>
      <c r="BO91" s="80">
        <f t="shared" si="547"/>
        <v>4204695.4486455619</v>
      </c>
      <c r="BP91" s="80">
        <f t="shared" si="547"/>
        <v>6650673.1049859524</v>
      </c>
      <c r="BQ91" s="80">
        <f t="shared" si="547"/>
        <v>24177279.832542658</v>
      </c>
      <c r="BR91" s="80">
        <f t="shared" si="547"/>
        <v>13468998.624136925</v>
      </c>
      <c r="BS91" s="80">
        <f t="shared" si="547"/>
        <v>126767300.50041962</v>
      </c>
      <c r="BT91" s="79">
        <f t="shared" si="547"/>
        <v>62580778.721027821</v>
      </c>
      <c r="BU91" s="80">
        <f t="shared" si="547"/>
        <v>28761354.110419355</v>
      </c>
      <c r="BV91" s="80">
        <f t="shared" si="547"/>
        <v>4307134.4656819571</v>
      </c>
      <c r="BW91" s="80">
        <f t="shared" si="547"/>
        <v>6193322.5214959029</v>
      </c>
      <c r="BX91" s="80">
        <f t="shared" si="547"/>
        <v>22461539.525255997</v>
      </c>
      <c r="BY91" s="80">
        <f t="shared" si="547"/>
        <v>10043581.423858009</v>
      </c>
      <c r="BZ91" s="139">
        <f t="shared" si="547"/>
        <v>120336838.52029708</v>
      </c>
      <c r="CA91" s="151">
        <f t="shared" ref="CA91:CG91" si="548">CA64+IFERROR((BM91-BM64)/(BM89-BM64)*(CA89-CA64),0)</f>
        <v>63136871.277006291</v>
      </c>
      <c r="CB91" s="85">
        <f t="shared" si="548"/>
        <v>29095731.328126937</v>
      </c>
      <c r="CC91" s="85">
        <f t="shared" si="548"/>
        <v>4318729.3291463088</v>
      </c>
      <c r="CD91" s="85">
        <f t="shared" si="548"/>
        <v>6274824.4302812191</v>
      </c>
      <c r="CE91" s="85">
        <f t="shared" si="548"/>
        <v>22491485.254338693</v>
      </c>
      <c r="CF91" s="85">
        <f t="shared" si="548"/>
        <v>9523652.303008968</v>
      </c>
      <c r="CG91" s="82">
        <f t="shared" si="548"/>
        <v>120048720.17462099</v>
      </c>
    </row>
    <row r="92" spans="1:85" ht="15" customHeight="1" x14ac:dyDescent="0.25">
      <c r="A92" s="98">
        <v>2056</v>
      </c>
      <c r="B92" s="79">
        <f t="shared" ref="B92:O92" si="549">B48</f>
        <v>13702787.002489064</v>
      </c>
      <c r="C92" s="80">
        <f t="shared" si="549"/>
        <v>12449222.018510176</v>
      </c>
      <c r="D92" s="80">
        <f t="shared" si="549"/>
        <v>12000637.351500001</v>
      </c>
      <c r="E92" s="80">
        <f t="shared" si="549"/>
        <v>20230966.324500002</v>
      </c>
      <c r="F92" s="80">
        <f t="shared" si="549"/>
        <v>44227664.434111491</v>
      </c>
      <c r="G92" s="80">
        <f t="shared" si="549"/>
        <v>11898904.284639079</v>
      </c>
      <c r="H92" s="80">
        <f t="shared" si="549"/>
        <v>4404704425.1557617</v>
      </c>
      <c r="I92" s="79">
        <f t="shared" si="549"/>
        <v>16407165.516249999</v>
      </c>
      <c r="J92" s="80">
        <f t="shared" si="549"/>
        <v>14574575.915999999</v>
      </c>
      <c r="K92" s="80">
        <f t="shared" si="549"/>
        <v>12000637.351500001</v>
      </c>
      <c r="L92" s="80">
        <f t="shared" si="549"/>
        <v>20230966.324500002</v>
      </c>
      <c r="M92" s="80">
        <f t="shared" si="549"/>
        <v>43329688.371999994</v>
      </c>
      <c r="N92" s="80">
        <f t="shared" si="549"/>
        <v>11898811.064999999</v>
      </c>
      <c r="O92" s="139">
        <f t="shared" si="549"/>
        <v>4300814432.4668598</v>
      </c>
      <c r="P92" s="79">
        <f t="shared" si="542"/>
        <v>16517828.51025</v>
      </c>
      <c r="Q92" s="80">
        <f t="shared" si="526"/>
        <v>14669500.140000001</v>
      </c>
      <c r="R92" s="80">
        <f t="shared" si="527"/>
        <v>12000637.351500001</v>
      </c>
      <c r="S92" s="80">
        <f t="shared" si="528"/>
        <v>20230966.324500002</v>
      </c>
      <c r="T92" s="80">
        <f t="shared" si="529"/>
        <v>43329688.371999994</v>
      </c>
      <c r="U92" s="80">
        <f t="shared" si="530"/>
        <v>11898811.064999999</v>
      </c>
      <c r="V92" s="82">
        <f>V64+IFERROR((H92-H64)/(H89-H64)*(V89-V64),0)</f>
        <v>4287517426.6422238</v>
      </c>
      <c r="W92" s="79">
        <f t="shared" ref="W92:AJ92" si="550">W48</f>
        <v>1264890445.9736328</v>
      </c>
      <c r="X92" s="80">
        <f t="shared" si="550"/>
        <v>415758682.38040161</v>
      </c>
      <c r="Y92" s="80">
        <f t="shared" si="550"/>
        <v>23209618.352069855</v>
      </c>
      <c r="Z92" s="80">
        <f t="shared" si="550"/>
        <v>49226367.335700989</v>
      </c>
      <c r="AA92" s="80">
        <f t="shared" si="550"/>
        <v>255887626.25592041</v>
      </c>
      <c r="AB92" s="80">
        <f t="shared" si="550"/>
        <v>237437492.42840576</v>
      </c>
      <c r="AC92" s="80">
        <f t="shared" si="550"/>
        <v>5726115752.7028809</v>
      </c>
      <c r="AD92" s="79">
        <f t="shared" si="550"/>
        <v>1940985441.3867342</v>
      </c>
      <c r="AE92" s="80">
        <f t="shared" si="550"/>
        <v>479869790.68858445</v>
      </c>
      <c r="AF92" s="80">
        <f t="shared" si="550"/>
        <v>24766147.728959836</v>
      </c>
      <c r="AG92" s="80">
        <f t="shared" si="550"/>
        <v>47486545.47640343</v>
      </c>
      <c r="AH92" s="80">
        <f t="shared" si="550"/>
        <v>239737273.68973449</v>
      </c>
      <c r="AI92" s="80">
        <f t="shared" si="550"/>
        <v>174881675.86722416</v>
      </c>
      <c r="AJ92" s="139">
        <f t="shared" si="550"/>
        <v>5591058762.2070961</v>
      </c>
      <c r="AK92" s="151">
        <f t="shared" ref="AK92:AQ92" si="551">AK64+IFERROR((W92-W64)/(W89-W64)*(AK89-AK64),0)</f>
        <v>1967214743.4388652</v>
      </c>
      <c r="AL92" s="85">
        <f t="shared" si="551"/>
        <v>483801806.21378237</v>
      </c>
      <c r="AM92" s="85">
        <f t="shared" si="551"/>
        <v>24733929.236219984</v>
      </c>
      <c r="AN92" s="85">
        <f t="shared" si="551"/>
        <v>47734155.181336954</v>
      </c>
      <c r="AO92" s="85">
        <f t="shared" si="551"/>
        <v>237950782.1999228</v>
      </c>
      <c r="AP92" s="85">
        <f t="shared" si="551"/>
        <v>163108178.66181529</v>
      </c>
      <c r="AQ92" s="85">
        <f t="shared" si="551"/>
        <v>5573772654.6350613</v>
      </c>
      <c r="AR92" s="79">
        <f t="shared" ref="AR92:BE92" si="552">AR48</f>
        <v>150367.95416664446</v>
      </c>
      <c r="AS92" s="80">
        <f t="shared" si="552"/>
        <v>242878.68000001437</v>
      </c>
      <c r="AT92" s="80">
        <f t="shared" si="552"/>
        <v>633615.29583332303</v>
      </c>
      <c r="AU92" s="80">
        <f t="shared" si="552"/>
        <v>852682.43125000002</v>
      </c>
      <c r="AV92" s="80">
        <f t="shared" si="552"/>
        <v>1305767.3877777848</v>
      </c>
      <c r="AW92" s="80">
        <f t="shared" si="552"/>
        <v>269233.09166667698</v>
      </c>
      <c r="AX92" s="80">
        <f t="shared" si="552"/>
        <v>97513308.07724762</v>
      </c>
      <c r="AY92" s="79">
        <f t="shared" si="552"/>
        <v>167127.65208332223</v>
      </c>
      <c r="AZ92" s="80">
        <f t="shared" si="552"/>
        <v>270226.80000002158</v>
      </c>
      <c r="BA92" s="80">
        <f t="shared" si="552"/>
        <v>633615.29583332303</v>
      </c>
      <c r="BB92" s="80">
        <f t="shared" si="552"/>
        <v>852682.43125000002</v>
      </c>
      <c r="BC92" s="80">
        <f t="shared" si="552"/>
        <v>1287714.5711111075</v>
      </c>
      <c r="BD92" s="80">
        <f t="shared" si="552"/>
        <v>269233.09166667698</v>
      </c>
      <c r="BE92" s="139">
        <f t="shared" si="552"/>
        <v>92566798.861767694</v>
      </c>
      <c r="BF92" s="79">
        <f t="shared" si="546"/>
        <v>167405.36041667778</v>
      </c>
      <c r="BG92" s="80">
        <f t="shared" si="534"/>
        <v>272138.40000002162</v>
      </c>
      <c r="BH92" s="80">
        <f t="shared" si="535"/>
        <v>633615.29583332303</v>
      </c>
      <c r="BI92" s="80">
        <f t="shared" si="536"/>
        <v>852682.43125000002</v>
      </c>
      <c r="BJ92" s="80">
        <f t="shared" si="537"/>
        <v>1287714.5711111075</v>
      </c>
      <c r="BK92" s="80">
        <f t="shared" si="538"/>
        <v>269233.09166667698</v>
      </c>
      <c r="BL92" s="82">
        <f>BL64+IFERROR((AX92-AX64)/(AX89-AX64)*(BL89-BL64),0)</f>
        <v>92345169.365093738</v>
      </c>
      <c r="BM92" s="79">
        <f t="shared" ref="BM92:BZ92" si="553">BM48</f>
        <v>45618769.295448303</v>
      </c>
      <c r="BN92" s="80">
        <f t="shared" si="553"/>
        <v>27255175.107200623</v>
      </c>
      <c r="BO92" s="80">
        <f t="shared" si="553"/>
        <v>4204695.4486455619</v>
      </c>
      <c r="BP92" s="80">
        <f t="shared" si="553"/>
        <v>6650673.1049859524</v>
      </c>
      <c r="BQ92" s="80">
        <f t="shared" si="553"/>
        <v>24177279.832542658</v>
      </c>
      <c r="BR92" s="80">
        <f t="shared" si="553"/>
        <v>13468998.624136925</v>
      </c>
      <c r="BS92" s="80">
        <f t="shared" si="553"/>
        <v>126767300.50041962</v>
      </c>
      <c r="BT92" s="79">
        <f t="shared" si="553"/>
        <v>62580778.721027821</v>
      </c>
      <c r="BU92" s="80">
        <f t="shared" si="553"/>
        <v>28761354.110419355</v>
      </c>
      <c r="BV92" s="80">
        <f t="shared" si="553"/>
        <v>4307134.4656819571</v>
      </c>
      <c r="BW92" s="80">
        <f t="shared" si="553"/>
        <v>6193322.5214959029</v>
      </c>
      <c r="BX92" s="80">
        <f t="shared" si="553"/>
        <v>22461539.525255997</v>
      </c>
      <c r="BY92" s="80">
        <f t="shared" si="553"/>
        <v>10043581.423858009</v>
      </c>
      <c r="BZ92" s="139">
        <f t="shared" si="553"/>
        <v>120336838.52029708</v>
      </c>
      <c r="CA92" s="151">
        <f t="shared" ref="CA92:CG92" si="554">CA64+IFERROR((BM92-BM64)/(BM89-BM64)*(CA89-CA64),0)</f>
        <v>63136871.277006291</v>
      </c>
      <c r="CB92" s="85">
        <f t="shared" si="554"/>
        <v>29095731.328126937</v>
      </c>
      <c r="CC92" s="85">
        <f t="shared" si="554"/>
        <v>4318729.3291463088</v>
      </c>
      <c r="CD92" s="85">
        <f t="shared" si="554"/>
        <v>6274824.4302812191</v>
      </c>
      <c r="CE92" s="85">
        <f t="shared" si="554"/>
        <v>22491485.254338693</v>
      </c>
      <c r="CF92" s="85">
        <f t="shared" si="554"/>
        <v>9523652.303008968</v>
      </c>
      <c r="CG92" s="82">
        <f t="shared" si="554"/>
        <v>120048720.17462099</v>
      </c>
    </row>
    <row r="93" spans="1:85" ht="15" customHeight="1" x14ac:dyDescent="0.25">
      <c r="A93" s="98">
        <v>2057</v>
      </c>
      <c r="B93" s="79">
        <f t="shared" ref="B93:O93" si="555">B49</f>
        <v>13702787.002489064</v>
      </c>
      <c r="C93" s="80">
        <f t="shared" si="555"/>
        <v>12449222.018510176</v>
      </c>
      <c r="D93" s="80">
        <f t="shared" si="555"/>
        <v>12000637.351500001</v>
      </c>
      <c r="E93" s="80">
        <f t="shared" si="555"/>
        <v>20230966.324500002</v>
      </c>
      <c r="F93" s="80">
        <f t="shared" si="555"/>
        <v>44227664.434111491</v>
      </c>
      <c r="G93" s="80">
        <f t="shared" si="555"/>
        <v>11898904.284639079</v>
      </c>
      <c r="H93" s="80">
        <f t="shared" si="555"/>
        <v>4404704425.1557617</v>
      </c>
      <c r="I93" s="79">
        <f t="shared" si="555"/>
        <v>16407165.516249999</v>
      </c>
      <c r="J93" s="80">
        <f t="shared" si="555"/>
        <v>14574575.915999999</v>
      </c>
      <c r="K93" s="80">
        <f t="shared" si="555"/>
        <v>12000637.351500001</v>
      </c>
      <c r="L93" s="80">
        <f t="shared" si="555"/>
        <v>20230966.324500002</v>
      </c>
      <c r="M93" s="80">
        <f t="shared" si="555"/>
        <v>43329688.371999994</v>
      </c>
      <c r="N93" s="80">
        <f t="shared" si="555"/>
        <v>11898811.064999999</v>
      </c>
      <c r="O93" s="139">
        <f t="shared" si="555"/>
        <v>4300814432.4668598</v>
      </c>
      <c r="P93" s="79">
        <f t="shared" si="542"/>
        <v>16517828.51025</v>
      </c>
      <c r="Q93" s="80">
        <f t="shared" si="526"/>
        <v>14669500.140000001</v>
      </c>
      <c r="R93" s="80">
        <f t="shared" si="527"/>
        <v>12000637.351500001</v>
      </c>
      <c r="S93" s="80">
        <f t="shared" si="528"/>
        <v>20230966.324500002</v>
      </c>
      <c r="T93" s="80">
        <f t="shared" si="529"/>
        <v>43329688.371999994</v>
      </c>
      <c r="U93" s="80">
        <f t="shared" si="530"/>
        <v>11898811.064999999</v>
      </c>
      <c r="V93" s="82">
        <f>V64+IFERROR((H93-H64)/(H89-H64)*(V89-V64),0)</f>
        <v>4287517426.6422238</v>
      </c>
      <c r="W93" s="79">
        <f t="shared" ref="W93:AJ93" si="556">W49</f>
        <v>1264890445.9736328</v>
      </c>
      <c r="X93" s="80">
        <f t="shared" si="556"/>
        <v>415758682.38040161</v>
      </c>
      <c r="Y93" s="80">
        <f t="shared" si="556"/>
        <v>23209618.352069855</v>
      </c>
      <c r="Z93" s="80">
        <f t="shared" si="556"/>
        <v>49226367.335700989</v>
      </c>
      <c r="AA93" s="80">
        <f t="shared" si="556"/>
        <v>255887626.25592041</v>
      </c>
      <c r="AB93" s="80">
        <f t="shared" si="556"/>
        <v>237437492.42840576</v>
      </c>
      <c r="AC93" s="80">
        <f t="shared" si="556"/>
        <v>5726115752.7028809</v>
      </c>
      <c r="AD93" s="79">
        <f t="shared" si="556"/>
        <v>1940985441.3867342</v>
      </c>
      <c r="AE93" s="80">
        <f t="shared" si="556"/>
        <v>479869790.68858445</v>
      </c>
      <c r="AF93" s="80">
        <f t="shared" si="556"/>
        <v>24766147.728959836</v>
      </c>
      <c r="AG93" s="80">
        <f t="shared" si="556"/>
        <v>47486545.47640343</v>
      </c>
      <c r="AH93" s="80">
        <f t="shared" si="556"/>
        <v>239737273.68973449</v>
      </c>
      <c r="AI93" s="80">
        <f t="shared" si="556"/>
        <v>174881675.86722416</v>
      </c>
      <c r="AJ93" s="139">
        <f t="shared" si="556"/>
        <v>5591058762.2070961</v>
      </c>
      <c r="AK93" s="151">
        <f t="shared" ref="AK93:AQ93" si="557">AK64+IFERROR((W93-W64)/(W89-W64)*(AK89-AK64),0)</f>
        <v>1967214743.4388652</v>
      </c>
      <c r="AL93" s="85">
        <f t="shared" si="557"/>
        <v>483801806.21378237</v>
      </c>
      <c r="AM93" s="85">
        <f t="shared" si="557"/>
        <v>24733929.236219984</v>
      </c>
      <c r="AN93" s="85">
        <f t="shared" si="557"/>
        <v>47734155.181336954</v>
      </c>
      <c r="AO93" s="85">
        <f t="shared" si="557"/>
        <v>237950782.1999228</v>
      </c>
      <c r="AP93" s="85">
        <f t="shared" si="557"/>
        <v>163108178.66181529</v>
      </c>
      <c r="AQ93" s="85">
        <f t="shared" si="557"/>
        <v>5573772654.6350613</v>
      </c>
      <c r="AR93" s="79">
        <f t="shared" ref="AR93:BE93" si="558">AR49</f>
        <v>150367.95416664446</v>
      </c>
      <c r="AS93" s="80">
        <f t="shared" si="558"/>
        <v>242878.68000001437</v>
      </c>
      <c r="AT93" s="80">
        <f t="shared" si="558"/>
        <v>633615.29583332303</v>
      </c>
      <c r="AU93" s="80">
        <f t="shared" si="558"/>
        <v>852682.43125000002</v>
      </c>
      <c r="AV93" s="80">
        <f t="shared" si="558"/>
        <v>1305767.3877777848</v>
      </c>
      <c r="AW93" s="80">
        <f t="shared" si="558"/>
        <v>269233.09166667698</v>
      </c>
      <c r="AX93" s="80">
        <f t="shared" si="558"/>
        <v>97513308.07724762</v>
      </c>
      <c r="AY93" s="79">
        <f t="shared" si="558"/>
        <v>167127.65208332223</v>
      </c>
      <c r="AZ93" s="80">
        <f t="shared" si="558"/>
        <v>270226.80000002158</v>
      </c>
      <c r="BA93" s="80">
        <f t="shared" si="558"/>
        <v>633615.29583332303</v>
      </c>
      <c r="BB93" s="80">
        <f t="shared" si="558"/>
        <v>852682.43125000002</v>
      </c>
      <c r="BC93" s="80">
        <f t="shared" si="558"/>
        <v>1287714.5711111075</v>
      </c>
      <c r="BD93" s="80">
        <f t="shared" si="558"/>
        <v>269233.09166667698</v>
      </c>
      <c r="BE93" s="139">
        <f t="shared" si="558"/>
        <v>92566798.861767694</v>
      </c>
      <c r="BF93" s="79">
        <f t="shared" si="546"/>
        <v>167405.36041667778</v>
      </c>
      <c r="BG93" s="80">
        <f t="shared" si="534"/>
        <v>272138.40000002162</v>
      </c>
      <c r="BH93" s="80">
        <f t="shared" si="535"/>
        <v>633615.29583332303</v>
      </c>
      <c r="BI93" s="80">
        <f t="shared" si="536"/>
        <v>852682.43125000002</v>
      </c>
      <c r="BJ93" s="80">
        <f t="shared" si="537"/>
        <v>1287714.5711111075</v>
      </c>
      <c r="BK93" s="80">
        <f t="shared" si="538"/>
        <v>269233.09166667698</v>
      </c>
      <c r="BL93" s="82">
        <f>BL64+IFERROR((AX93-AX64)/(AX89-AX64)*(BL89-BL64),0)</f>
        <v>92345169.365093738</v>
      </c>
      <c r="BM93" s="79">
        <f t="shared" ref="BM93:BZ93" si="559">BM49</f>
        <v>45618769.295448303</v>
      </c>
      <c r="BN93" s="80">
        <f t="shared" si="559"/>
        <v>27255175.107200623</v>
      </c>
      <c r="BO93" s="80">
        <f t="shared" si="559"/>
        <v>4204695.4486455619</v>
      </c>
      <c r="BP93" s="80">
        <f t="shared" si="559"/>
        <v>6650673.1049859524</v>
      </c>
      <c r="BQ93" s="80">
        <f t="shared" si="559"/>
        <v>24177279.832542658</v>
      </c>
      <c r="BR93" s="80">
        <f t="shared" si="559"/>
        <v>13468998.624136925</v>
      </c>
      <c r="BS93" s="80">
        <f t="shared" si="559"/>
        <v>126767300.50041962</v>
      </c>
      <c r="BT93" s="79">
        <f t="shared" si="559"/>
        <v>62580778.721027821</v>
      </c>
      <c r="BU93" s="80">
        <f t="shared" si="559"/>
        <v>28761354.110419355</v>
      </c>
      <c r="BV93" s="80">
        <f t="shared" si="559"/>
        <v>4307134.4656819571</v>
      </c>
      <c r="BW93" s="80">
        <f t="shared" si="559"/>
        <v>6193322.5214959029</v>
      </c>
      <c r="BX93" s="80">
        <f t="shared" si="559"/>
        <v>22461539.525255997</v>
      </c>
      <c r="BY93" s="80">
        <f t="shared" si="559"/>
        <v>10043581.423858009</v>
      </c>
      <c r="BZ93" s="139">
        <f t="shared" si="559"/>
        <v>120336838.52029708</v>
      </c>
      <c r="CA93" s="151">
        <f t="shared" ref="CA93:CG93" si="560">CA64+IFERROR((BM93-BM64)/(BM89-BM64)*(CA89-CA64),0)</f>
        <v>63136871.277006291</v>
      </c>
      <c r="CB93" s="85">
        <f t="shared" si="560"/>
        <v>29095731.328126937</v>
      </c>
      <c r="CC93" s="85">
        <f t="shared" si="560"/>
        <v>4318729.3291463088</v>
      </c>
      <c r="CD93" s="85">
        <f t="shared" si="560"/>
        <v>6274824.4302812191</v>
      </c>
      <c r="CE93" s="85">
        <f t="shared" si="560"/>
        <v>22491485.254338693</v>
      </c>
      <c r="CF93" s="85">
        <f t="shared" si="560"/>
        <v>9523652.303008968</v>
      </c>
      <c r="CG93" s="82">
        <f t="shared" si="560"/>
        <v>120048720.17462099</v>
      </c>
    </row>
    <row r="94" spans="1:85" ht="15" customHeight="1" thickBot="1" x14ac:dyDescent="0.3">
      <c r="A94" s="95">
        <v>2058</v>
      </c>
      <c r="B94" s="90">
        <f t="shared" ref="B94:O94" si="561">B50</f>
        <v>13702787.002489064</v>
      </c>
      <c r="C94" s="91">
        <f t="shared" si="561"/>
        <v>12449222.018510176</v>
      </c>
      <c r="D94" s="91">
        <f t="shared" si="561"/>
        <v>12000637.351500001</v>
      </c>
      <c r="E94" s="91">
        <f t="shared" si="561"/>
        <v>20230966.324500002</v>
      </c>
      <c r="F94" s="91">
        <f t="shared" si="561"/>
        <v>44227664.434111491</v>
      </c>
      <c r="G94" s="91">
        <f t="shared" si="561"/>
        <v>11898904.284639079</v>
      </c>
      <c r="H94" s="91">
        <f t="shared" si="561"/>
        <v>4404704425.1557617</v>
      </c>
      <c r="I94" s="90">
        <f t="shared" si="561"/>
        <v>16407165.516249999</v>
      </c>
      <c r="J94" s="91">
        <f t="shared" si="561"/>
        <v>14574575.915999999</v>
      </c>
      <c r="K94" s="91">
        <f t="shared" si="561"/>
        <v>12000637.351500001</v>
      </c>
      <c r="L94" s="91">
        <f t="shared" si="561"/>
        <v>20230966.324500002</v>
      </c>
      <c r="M94" s="91">
        <f t="shared" si="561"/>
        <v>43329688.371999994</v>
      </c>
      <c r="N94" s="91">
        <f t="shared" si="561"/>
        <v>11898811.064999999</v>
      </c>
      <c r="O94" s="140">
        <f t="shared" si="561"/>
        <v>4300814432.4668598</v>
      </c>
      <c r="P94" s="90">
        <f t="shared" ref="P94:U94" si="562">P93</f>
        <v>16517828.51025</v>
      </c>
      <c r="Q94" s="91">
        <f t="shared" si="562"/>
        <v>14669500.140000001</v>
      </c>
      <c r="R94" s="91">
        <f t="shared" si="562"/>
        <v>12000637.351500001</v>
      </c>
      <c r="S94" s="91">
        <f t="shared" si="562"/>
        <v>20230966.324500002</v>
      </c>
      <c r="T94" s="91">
        <f t="shared" si="562"/>
        <v>43329688.371999994</v>
      </c>
      <c r="U94" s="91">
        <f t="shared" si="562"/>
        <v>11898811.064999999</v>
      </c>
      <c r="V94" s="89">
        <f>V64+IFERROR((H94-H64)/(H89-H64)*(V89-V64),0)</f>
        <v>4287517426.6422238</v>
      </c>
      <c r="W94" s="90">
        <f t="shared" ref="W94:AJ94" si="563">W50</f>
        <v>1264890445.9736328</v>
      </c>
      <c r="X94" s="91">
        <f t="shared" si="563"/>
        <v>415758682.38040161</v>
      </c>
      <c r="Y94" s="91">
        <f t="shared" si="563"/>
        <v>23209618.352069855</v>
      </c>
      <c r="Z94" s="91">
        <f t="shared" si="563"/>
        <v>49226367.335700989</v>
      </c>
      <c r="AA94" s="91">
        <f t="shared" si="563"/>
        <v>255887626.25592041</v>
      </c>
      <c r="AB94" s="91">
        <f t="shared" si="563"/>
        <v>237437492.42840576</v>
      </c>
      <c r="AC94" s="91">
        <f t="shared" si="563"/>
        <v>5726115752.7028809</v>
      </c>
      <c r="AD94" s="90">
        <f t="shared" si="563"/>
        <v>1940985441.3867342</v>
      </c>
      <c r="AE94" s="91">
        <f t="shared" si="563"/>
        <v>479869790.68858445</v>
      </c>
      <c r="AF94" s="91">
        <f t="shared" si="563"/>
        <v>24766147.728959836</v>
      </c>
      <c r="AG94" s="91">
        <f t="shared" si="563"/>
        <v>47486545.47640343</v>
      </c>
      <c r="AH94" s="91">
        <f t="shared" si="563"/>
        <v>239737273.68973449</v>
      </c>
      <c r="AI94" s="91">
        <f t="shared" si="563"/>
        <v>174881675.86722416</v>
      </c>
      <c r="AJ94" s="140">
        <f t="shared" si="563"/>
        <v>5591058762.2070961</v>
      </c>
      <c r="AK94" s="152">
        <f t="shared" ref="AK94:AQ94" si="564">AK64+IFERROR((W94-W64)/(W89-W64)*(AK89-AK64),0)</f>
        <v>1967214743.4388652</v>
      </c>
      <c r="AL94" s="88">
        <f t="shared" si="564"/>
        <v>483801806.21378237</v>
      </c>
      <c r="AM94" s="88">
        <f t="shared" si="564"/>
        <v>24733929.236219984</v>
      </c>
      <c r="AN94" s="88">
        <f t="shared" si="564"/>
        <v>47734155.181336954</v>
      </c>
      <c r="AO94" s="88">
        <f t="shared" si="564"/>
        <v>237950782.1999228</v>
      </c>
      <c r="AP94" s="88">
        <f t="shared" si="564"/>
        <v>163108178.66181529</v>
      </c>
      <c r="AQ94" s="88">
        <f t="shared" si="564"/>
        <v>5573772654.6350613</v>
      </c>
      <c r="AR94" s="90">
        <f t="shared" ref="AR94:BE94" si="565">AR50</f>
        <v>150367.95416664446</v>
      </c>
      <c r="AS94" s="91">
        <f t="shared" si="565"/>
        <v>242878.68000001437</v>
      </c>
      <c r="AT94" s="91">
        <f t="shared" si="565"/>
        <v>633615.29583332303</v>
      </c>
      <c r="AU94" s="91">
        <f t="shared" si="565"/>
        <v>852682.43125000002</v>
      </c>
      <c r="AV94" s="91">
        <f t="shared" si="565"/>
        <v>1305767.3877777848</v>
      </c>
      <c r="AW94" s="91">
        <f t="shared" si="565"/>
        <v>269233.09166667698</v>
      </c>
      <c r="AX94" s="91">
        <f t="shared" si="565"/>
        <v>97513308.07724762</v>
      </c>
      <c r="AY94" s="90">
        <f t="shared" si="565"/>
        <v>167127.65208332223</v>
      </c>
      <c r="AZ94" s="91">
        <f t="shared" si="565"/>
        <v>270226.80000002158</v>
      </c>
      <c r="BA94" s="91">
        <f t="shared" si="565"/>
        <v>633615.29583332303</v>
      </c>
      <c r="BB94" s="91">
        <f t="shared" si="565"/>
        <v>852682.43125000002</v>
      </c>
      <c r="BC94" s="91">
        <f t="shared" si="565"/>
        <v>1287714.5711111075</v>
      </c>
      <c r="BD94" s="91">
        <f t="shared" si="565"/>
        <v>269233.09166667698</v>
      </c>
      <c r="BE94" s="140">
        <f t="shared" si="565"/>
        <v>92566798.861767694</v>
      </c>
      <c r="BF94" s="90">
        <f t="shared" ref="BF94:BK94" si="566">BF93</f>
        <v>167405.36041667778</v>
      </c>
      <c r="BG94" s="91">
        <f t="shared" si="566"/>
        <v>272138.40000002162</v>
      </c>
      <c r="BH94" s="91">
        <f t="shared" si="566"/>
        <v>633615.29583332303</v>
      </c>
      <c r="BI94" s="91">
        <f t="shared" si="566"/>
        <v>852682.43125000002</v>
      </c>
      <c r="BJ94" s="91">
        <f t="shared" si="566"/>
        <v>1287714.5711111075</v>
      </c>
      <c r="BK94" s="91">
        <f t="shared" si="566"/>
        <v>269233.09166667698</v>
      </c>
      <c r="BL94" s="89">
        <f>BL64+IFERROR((AX94-AX64)/(AX89-AX64)*(BL89-BL64),0)</f>
        <v>92345169.365093738</v>
      </c>
      <c r="BM94" s="90">
        <f t="shared" ref="BM94:BZ94" si="567">BM50</f>
        <v>45618769.295448303</v>
      </c>
      <c r="BN94" s="91">
        <f t="shared" si="567"/>
        <v>27255175.107200623</v>
      </c>
      <c r="BO94" s="91">
        <f t="shared" si="567"/>
        <v>4204695.4486455619</v>
      </c>
      <c r="BP94" s="91">
        <f t="shared" si="567"/>
        <v>6650673.1049859524</v>
      </c>
      <c r="BQ94" s="91">
        <f t="shared" si="567"/>
        <v>24177279.832542658</v>
      </c>
      <c r="BR94" s="91">
        <f t="shared" si="567"/>
        <v>13468998.624136925</v>
      </c>
      <c r="BS94" s="91">
        <f t="shared" si="567"/>
        <v>126767300.50041962</v>
      </c>
      <c r="BT94" s="90">
        <f t="shared" si="567"/>
        <v>62580778.721027821</v>
      </c>
      <c r="BU94" s="91">
        <f t="shared" si="567"/>
        <v>28761354.110419355</v>
      </c>
      <c r="BV94" s="91">
        <f t="shared" si="567"/>
        <v>4307134.4656819571</v>
      </c>
      <c r="BW94" s="91">
        <f t="shared" si="567"/>
        <v>6193322.5214959029</v>
      </c>
      <c r="BX94" s="91">
        <f t="shared" si="567"/>
        <v>22461539.525255997</v>
      </c>
      <c r="BY94" s="91">
        <f t="shared" si="567"/>
        <v>10043581.423858009</v>
      </c>
      <c r="BZ94" s="140">
        <f t="shared" si="567"/>
        <v>120336838.52029708</v>
      </c>
      <c r="CA94" s="152">
        <f t="shared" ref="CA94:CG94" si="568">CA64+IFERROR((BM94-BM64)/(BM89-BM64)*(CA89-CA64),0)</f>
        <v>63136871.277006291</v>
      </c>
      <c r="CB94" s="88">
        <f t="shared" si="568"/>
        <v>29095731.328126937</v>
      </c>
      <c r="CC94" s="88">
        <f t="shared" si="568"/>
        <v>4318729.3291463088</v>
      </c>
      <c r="CD94" s="88">
        <f t="shared" si="568"/>
        <v>6274824.4302812191</v>
      </c>
      <c r="CE94" s="88">
        <f t="shared" si="568"/>
        <v>22491485.254338693</v>
      </c>
      <c r="CF94" s="88">
        <f t="shared" si="568"/>
        <v>9523652.303008968</v>
      </c>
      <c r="CG94" s="89">
        <f t="shared" si="568"/>
        <v>120048720.17462099</v>
      </c>
    </row>
    <row r="95" spans="1:85" ht="15" customHeight="1" x14ac:dyDescent="0.25"/>
    <row r="96" spans="1:85" ht="26.25" customHeight="1" x14ac:dyDescent="0.25">
      <c r="A96" s="384" t="s">
        <v>200</v>
      </c>
      <c r="B96" s="384"/>
      <c r="C96" s="384"/>
      <c r="D96" s="384"/>
      <c r="E96" s="384"/>
      <c r="F96" s="384"/>
      <c r="G96" s="384"/>
      <c r="H96" s="384"/>
      <c r="I96" s="56"/>
      <c r="J96" s="56"/>
      <c r="K96" s="5"/>
      <c r="L96" s="5"/>
      <c r="M96" s="5"/>
      <c r="N96" s="5"/>
      <c r="O96" s="201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6"/>
      <c r="AZ96" s="56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</row>
    <row r="97" spans="1:85" ht="27" customHeight="1" thickBot="1" x14ac:dyDescent="0.3">
      <c r="A97" s="385"/>
      <c r="B97" s="385"/>
      <c r="C97" s="385"/>
      <c r="D97" s="385"/>
      <c r="E97" s="385"/>
      <c r="F97" s="385"/>
      <c r="G97" s="385"/>
      <c r="H97" s="385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</row>
    <row r="98" spans="1:85" s="138" customFormat="1" ht="15" customHeight="1" x14ac:dyDescent="0.25">
      <c r="A98" s="400" t="s">
        <v>10</v>
      </c>
      <c r="B98" s="402" t="s">
        <v>11</v>
      </c>
      <c r="C98" s="403"/>
      <c r="D98" s="403"/>
      <c r="E98" s="403"/>
      <c r="F98" s="403"/>
      <c r="G98" s="403"/>
      <c r="H98" s="403"/>
      <c r="I98" s="403"/>
      <c r="J98" s="403"/>
      <c r="K98" s="403"/>
      <c r="L98" s="403"/>
      <c r="M98" s="403"/>
      <c r="N98" s="403"/>
      <c r="O98" s="403"/>
      <c r="P98" s="403"/>
      <c r="Q98" s="403"/>
      <c r="R98" s="403"/>
      <c r="S98" s="403"/>
      <c r="T98" s="403"/>
      <c r="U98" s="403"/>
      <c r="V98" s="412"/>
      <c r="W98" s="404" t="s">
        <v>12</v>
      </c>
      <c r="X98" s="405"/>
      <c r="Y98" s="405"/>
      <c r="Z98" s="405"/>
      <c r="AA98" s="405"/>
      <c r="AB98" s="405"/>
      <c r="AC98" s="405"/>
      <c r="AD98" s="405"/>
      <c r="AE98" s="405"/>
      <c r="AF98" s="405"/>
      <c r="AG98" s="405"/>
      <c r="AH98" s="405"/>
      <c r="AI98" s="405"/>
      <c r="AJ98" s="405"/>
      <c r="AK98" s="405"/>
      <c r="AL98" s="405"/>
      <c r="AM98" s="405"/>
      <c r="AN98" s="405"/>
      <c r="AO98" s="405"/>
      <c r="AP98" s="405"/>
      <c r="AQ98" s="409"/>
      <c r="AR98" s="402" t="s">
        <v>13</v>
      </c>
      <c r="AS98" s="403"/>
      <c r="AT98" s="403"/>
      <c r="AU98" s="403"/>
      <c r="AV98" s="403"/>
      <c r="AW98" s="403"/>
      <c r="AX98" s="403"/>
      <c r="AY98" s="403"/>
      <c r="AZ98" s="403"/>
      <c r="BA98" s="403"/>
      <c r="BB98" s="403"/>
      <c r="BC98" s="403"/>
      <c r="BD98" s="403"/>
      <c r="BE98" s="403"/>
      <c r="BF98" s="403"/>
      <c r="BG98" s="403"/>
      <c r="BH98" s="403"/>
      <c r="BI98" s="403"/>
      <c r="BJ98" s="403"/>
      <c r="BK98" s="403"/>
      <c r="BL98" s="412"/>
      <c r="BM98" s="404" t="s">
        <v>81</v>
      </c>
      <c r="BN98" s="405"/>
      <c r="BO98" s="405"/>
      <c r="BP98" s="405"/>
      <c r="BQ98" s="405"/>
      <c r="BR98" s="405"/>
      <c r="BS98" s="405"/>
      <c r="BT98" s="405"/>
      <c r="BU98" s="405"/>
      <c r="BV98" s="405"/>
      <c r="BW98" s="405"/>
      <c r="BX98" s="405"/>
      <c r="BY98" s="405"/>
      <c r="BZ98" s="405"/>
      <c r="CA98" s="405"/>
      <c r="CB98" s="405"/>
      <c r="CC98" s="405"/>
      <c r="CD98" s="405"/>
      <c r="CE98" s="405"/>
      <c r="CF98" s="405"/>
      <c r="CG98" s="409"/>
    </row>
    <row r="99" spans="1:85" ht="18" customHeight="1" x14ac:dyDescent="0.25">
      <c r="A99" s="401"/>
      <c r="B99" s="394" t="s">
        <v>156</v>
      </c>
      <c r="C99" s="395"/>
      <c r="D99" s="395"/>
      <c r="E99" s="395"/>
      <c r="F99" s="395"/>
      <c r="G99" s="395"/>
      <c r="H99" s="396"/>
      <c r="I99" s="397" t="s">
        <v>136</v>
      </c>
      <c r="J99" s="398"/>
      <c r="K99" s="398"/>
      <c r="L99" s="398"/>
      <c r="M99" s="398"/>
      <c r="N99" s="398"/>
      <c r="O99" s="399"/>
      <c r="P99" s="406" t="s">
        <v>139</v>
      </c>
      <c r="Q99" s="407"/>
      <c r="R99" s="407"/>
      <c r="S99" s="407"/>
      <c r="T99" s="407"/>
      <c r="U99" s="407"/>
      <c r="V99" s="408"/>
      <c r="W99" s="394" t="s">
        <v>156</v>
      </c>
      <c r="X99" s="395"/>
      <c r="Y99" s="395"/>
      <c r="Z99" s="395"/>
      <c r="AA99" s="395"/>
      <c r="AB99" s="395"/>
      <c r="AC99" s="396"/>
      <c r="AD99" s="397" t="s">
        <v>136</v>
      </c>
      <c r="AE99" s="398"/>
      <c r="AF99" s="398"/>
      <c r="AG99" s="398"/>
      <c r="AH99" s="398"/>
      <c r="AI99" s="398"/>
      <c r="AJ99" s="399"/>
      <c r="AK99" s="406" t="s">
        <v>139</v>
      </c>
      <c r="AL99" s="407"/>
      <c r="AM99" s="407"/>
      <c r="AN99" s="407"/>
      <c r="AO99" s="407"/>
      <c r="AP99" s="407"/>
      <c r="AQ99" s="408"/>
      <c r="AR99" s="394" t="s">
        <v>156</v>
      </c>
      <c r="AS99" s="395"/>
      <c r="AT99" s="395"/>
      <c r="AU99" s="395"/>
      <c r="AV99" s="395"/>
      <c r="AW99" s="395"/>
      <c r="AX99" s="396"/>
      <c r="AY99" s="397" t="s">
        <v>136</v>
      </c>
      <c r="AZ99" s="398"/>
      <c r="BA99" s="398"/>
      <c r="BB99" s="398"/>
      <c r="BC99" s="398"/>
      <c r="BD99" s="398"/>
      <c r="BE99" s="399"/>
      <c r="BF99" s="406" t="s">
        <v>139</v>
      </c>
      <c r="BG99" s="407"/>
      <c r="BH99" s="407"/>
      <c r="BI99" s="407"/>
      <c r="BJ99" s="407"/>
      <c r="BK99" s="407"/>
      <c r="BL99" s="408"/>
      <c r="BM99" s="394" t="s">
        <v>156</v>
      </c>
      <c r="BN99" s="395"/>
      <c r="BO99" s="395"/>
      <c r="BP99" s="395"/>
      <c r="BQ99" s="395"/>
      <c r="BR99" s="395"/>
      <c r="BS99" s="396"/>
      <c r="BT99" s="397" t="s">
        <v>136</v>
      </c>
      <c r="BU99" s="398"/>
      <c r="BV99" s="398"/>
      <c r="BW99" s="398"/>
      <c r="BX99" s="398"/>
      <c r="BY99" s="398"/>
      <c r="BZ99" s="399"/>
      <c r="CA99" s="406" t="s">
        <v>139</v>
      </c>
      <c r="CB99" s="407"/>
      <c r="CC99" s="407"/>
      <c r="CD99" s="407"/>
      <c r="CE99" s="407"/>
      <c r="CF99" s="407"/>
      <c r="CG99" s="408"/>
    </row>
    <row r="100" spans="1:85" ht="15" customHeight="1" x14ac:dyDescent="0.25">
      <c r="A100" s="401"/>
      <c r="B100" s="391" t="s">
        <v>14</v>
      </c>
      <c r="C100" s="390"/>
      <c r="D100" s="392" t="s">
        <v>102</v>
      </c>
      <c r="E100" s="388" t="s">
        <v>15</v>
      </c>
      <c r="F100" s="389"/>
      <c r="G100" s="390"/>
      <c r="H100" s="386" t="s">
        <v>16</v>
      </c>
      <c r="I100" s="391" t="s">
        <v>14</v>
      </c>
      <c r="J100" s="390"/>
      <c r="K100" s="392" t="s">
        <v>102</v>
      </c>
      <c r="L100" s="388" t="s">
        <v>15</v>
      </c>
      <c r="M100" s="389"/>
      <c r="N100" s="390"/>
      <c r="O100" s="386" t="s">
        <v>16</v>
      </c>
      <c r="P100" s="391" t="s">
        <v>14</v>
      </c>
      <c r="Q100" s="390"/>
      <c r="R100" s="392" t="s">
        <v>102</v>
      </c>
      <c r="S100" s="388" t="s">
        <v>15</v>
      </c>
      <c r="T100" s="389"/>
      <c r="U100" s="390"/>
      <c r="V100" s="386" t="s">
        <v>16</v>
      </c>
      <c r="W100" s="391" t="s">
        <v>14</v>
      </c>
      <c r="X100" s="390"/>
      <c r="Y100" s="392" t="s">
        <v>102</v>
      </c>
      <c r="Z100" s="388" t="s">
        <v>15</v>
      </c>
      <c r="AA100" s="389"/>
      <c r="AB100" s="390"/>
      <c r="AC100" s="386" t="s">
        <v>16</v>
      </c>
      <c r="AD100" s="391" t="s">
        <v>14</v>
      </c>
      <c r="AE100" s="390"/>
      <c r="AF100" s="392" t="s">
        <v>102</v>
      </c>
      <c r="AG100" s="388" t="s">
        <v>15</v>
      </c>
      <c r="AH100" s="389"/>
      <c r="AI100" s="390"/>
      <c r="AJ100" s="386" t="s">
        <v>16</v>
      </c>
      <c r="AK100" s="391" t="s">
        <v>14</v>
      </c>
      <c r="AL100" s="390"/>
      <c r="AM100" s="392" t="s">
        <v>102</v>
      </c>
      <c r="AN100" s="388" t="s">
        <v>15</v>
      </c>
      <c r="AO100" s="389"/>
      <c r="AP100" s="390"/>
      <c r="AQ100" s="386" t="s">
        <v>16</v>
      </c>
      <c r="AR100" s="391" t="s">
        <v>14</v>
      </c>
      <c r="AS100" s="390"/>
      <c r="AT100" s="392" t="s">
        <v>102</v>
      </c>
      <c r="AU100" s="388" t="s">
        <v>15</v>
      </c>
      <c r="AV100" s="389"/>
      <c r="AW100" s="390"/>
      <c r="AX100" s="386" t="s">
        <v>16</v>
      </c>
      <c r="AY100" s="391" t="s">
        <v>14</v>
      </c>
      <c r="AZ100" s="390"/>
      <c r="BA100" s="392" t="s">
        <v>102</v>
      </c>
      <c r="BB100" s="388" t="s">
        <v>15</v>
      </c>
      <c r="BC100" s="389"/>
      <c r="BD100" s="390"/>
      <c r="BE100" s="386" t="s">
        <v>16</v>
      </c>
      <c r="BF100" s="391" t="s">
        <v>14</v>
      </c>
      <c r="BG100" s="390"/>
      <c r="BH100" s="392" t="s">
        <v>102</v>
      </c>
      <c r="BI100" s="388" t="s">
        <v>15</v>
      </c>
      <c r="BJ100" s="389"/>
      <c r="BK100" s="390"/>
      <c r="BL100" s="386" t="s">
        <v>16</v>
      </c>
      <c r="BM100" s="391" t="s">
        <v>14</v>
      </c>
      <c r="BN100" s="390"/>
      <c r="BO100" s="392" t="s">
        <v>102</v>
      </c>
      <c r="BP100" s="388" t="s">
        <v>15</v>
      </c>
      <c r="BQ100" s="389"/>
      <c r="BR100" s="390"/>
      <c r="BS100" s="386" t="s">
        <v>16</v>
      </c>
      <c r="BT100" s="391" t="s">
        <v>14</v>
      </c>
      <c r="BU100" s="390"/>
      <c r="BV100" s="392" t="s">
        <v>102</v>
      </c>
      <c r="BW100" s="388" t="s">
        <v>15</v>
      </c>
      <c r="BX100" s="389"/>
      <c r="BY100" s="390"/>
      <c r="BZ100" s="386" t="s">
        <v>16</v>
      </c>
      <c r="CA100" s="391" t="s">
        <v>14</v>
      </c>
      <c r="CB100" s="390"/>
      <c r="CC100" s="392" t="s">
        <v>102</v>
      </c>
      <c r="CD100" s="388" t="s">
        <v>15</v>
      </c>
      <c r="CE100" s="389"/>
      <c r="CF100" s="390"/>
      <c r="CG100" s="386" t="s">
        <v>16</v>
      </c>
    </row>
    <row r="101" spans="1:85" ht="22.5" customHeight="1" thickBot="1" x14ac:dyDescent="0.3">
      <c r="A101" s="401"/>
      <c r="B101" s="92" t="s">
        <v>82</v>
      </c>
      <c r="C101" s="93" t="s">
        <v>18</v>
      </c>
      <c r="D101" s="411"/>
      <c r="E101" s="94" t="s">
        <v>75</v>
      </c>
      <c r="F101" s="94" t="s">
        <v>18</v>
      </c>
      <c r="G101" s="94" t="s">
        <v>82</v>
      </c>
      <c r="H101" s="410"/>
      <c r="I101" s="92" t="s">
        <v>82</v>
      </c>
      <c r="J101" s="93" t="s">
        <v>18</v>
      </c>
      <c r="K101" s="411"/>
      <c r="L101" s="94" t="s">
        <v>75</v>
      </c>
      <c r="M101" s="94" t="s">
        <v>18</v>
      </c>
      <c r="N101" s="94" t="s">
        <v>82</v>
      </c>
      <c r="O101" s="410"/>
      <c r="P101" s="92" t="s">
        <v>82</v>
      </c>
      <c r="Q101" s="93" t="s">
        <v>18</v>
      </c>
      <c r="R101" s="411"/>
      <c r="S101" s="94" t="s">
        <v>75</v>
      </c>
      <c r="T101" s="94" t="s">
        <v>18</v>
      </c>
      <c r="U101" s="94" t="s">
        <v>82</v>
      </c>
      <c r="V101" s="410"/>
      <c r="W101" s="92" t="s">
        <v>82</v>
      </c>
      <c r="X101" s="93" t="s">
        <v>18</v>
      </c>
      <c r="Y101" s="411"/>
      <c r="Z101" s="94" t="s">
        <v>75</v>
      </c>
      <c r="AA101" s="94" t="s">
        <v>18</v>
      </c>
      <c r="AB101" s="94" t="s">
        <v>82</v>
      </c>
      <c r="AC101" s="410"/>
      <c r="AD101" s="92" t="s">
        <v>82</v>
      </c>
      <c r="AE101" s="93" t="s">
        <v>18</v>
      </c>
      <c r="AF101" s="411"/>
      <c r="AG101" s="94" t="s">
        <v>75</v>
      </c>
      <c r="AH101" s="94" t="s">
        <v>18</v>
      </c>
      <c r="AI101" s="94" t="s">
        <v>82</v>
      </c>
      <c r="AJ101" s="410"/>
      <c r="AK101" s="92" t="s">
        <v>82</v>
      </c>
      <c r="AL101" s="93" t="s">
        <v>18</v>
      </c>
      <c r="AM101" s="411"/>
      <c r="AN101" s="94" t="s">
        <v>75</v>
      </c>
      <c r="AO101" s="94" t="s">
        <v>18</v>
      </c>
      <c r="AP101" s="94" t="s">
        <v>82</v>
      </c>
      <c r="AQ101" s="410"/>
      <c r="AR101" s="92" t="s">
        <v>82</v>
      </c>
      <c r="AS101" s="93" t="s">
        <v>18</v>
      </c>
      <c r="AT101" s="411"/>
      <c r="AU101" s="94" t="s">
        <v>75</v>
      </c>
      <c r="AV101" s="94" t="s">
        <v>18</v>
      </c>
      <c r="AW101" s="94" t="s">
        <v>82</v>
      </c>
      <c r="AX101" s="410"/>
      <c r="AY101" s="92" t="s">
        <v>82</v>
      </c>
      <c r="AZ101" s="93" t="s">
        <v>18</v>
      </c>
      <c r="BA101" s="411"/>
      <c r="BB101" s="94" t="s">
        <v>75</v>
      </c>
      <c r="BC101" s="94" t="s">
        <v>18</v>
      </c>
      <c r="BD101" s="94" t="s">
        <v>82</v>
      </c>
      <c r="BE101" s="410"/>
      <c r="BF101" s="92" t="s">
        <v>82</v>
      </c>
      <c r="BG101" s="93" t="s">
        <v>18</v>
      </c>
      <c r="BH101" s="411"/>
      <c r="BI101" s="94" t="s">
        <v>75</v>
      </c>
      <c r="BJ101" s="94" t="s">
        <v>18</v>
      </c>
      <c r="BK101" s="94" t="s">
        <v>82</v>
      </c>
      <c r="BL101" s="410"/>
      <c r="BM101" s="92" t="s">
        <v>82</v>
      </c>
      <c r="BN101" s="93" t="s">
        <v>18</v>
      </c>
      <c r="BO101" s="411"/>
      <c r="BP101" s="94" t="s">
        <v>75</v>
      </c>
      <c r="BQ101" s="94" t="s">
        <v>18</v>
      </c>
      <c r="BR101" s="94" t="s">
        <v>82</v>
      </c>
      <c r="BS101" s="410"/>
      <c r="BT101" s="92" t="s">
        <v>82</v>
      </c>
      <c r="BU101" s="93" t="s">
        <v>18</v>
      </c>
      <c r="BV101" s="411"/>
      <c r="BW101" s="94" t="s">
        <v>75</v>
      </c>
      <c r="BX101" s="94" t="s">
        <v>18</v>
      </c>
      <c r="BY101" s="94" t="s">
        <v>82</v>
      </c>
      <c r="BZ101" s="410"/>
      <c r="CA101" s="92" t="s">
        <v>82</v>
      </c>
      <c r="CB101" s="93" t="s">
        <v>18</v>
      </c>
      <c r="CC101" s="411"/>
      <c r="CD101" s="94" t="s">
        <v>75</v>
      </c>
      <c r="CE101" s="94" t="s">
        <v>18</v>
      </c>
      <c r="CF101" s="94" t="s">
        <v>82</v>
      </c>
      <c r="CG101" s="410"/>
    </row>
    <row r="102" spans="1:85" s="144" customFormat="1" ht="15.75" thickBot="1" x14ac:dyDescent="0.3">
      <c r="A102" s="170">
        <v>2017</v>
      </c>
      <c r="B102" s="171">
        <f>$B$14</f>
        <v>13714170.666666696</v>
      </c>
      <c r="C102" s="172">
        <f>$C$14</f>
        <v>12352981.34119739</v>
      </c>
      <c r="D102" s="172">
        <f>$D$14</f>
        <v>12000455.986971231</v>
      </c>
      <c r="E102" s="172">
        <f>$E$14</f>
        <v>20231047.668716509</v>
      </c>
      <c r="F102" s="172">
        <f>$F$14</f>
        <v>44227664.434111491</v>
      </c>
      <c r="G102" s="172">
        <f>$G$14</f>
        <v>11898904.284639079</v>
      </c>
      <c r="H102" s="172">
        <f>$H$14</f>
        <v>3599038637.5246744</v>
      </c>
      <c r="I102" s="171">
        <f>$B$14</f>
        <v>13714170.666666696</v>
      </c>
      <c r="J102" s="172">
        <f>$C$14</f>
        <v>12352981.34119739</v>
      </c>
      <c r="K102" s="172">
        <f>$D$14</f>
        <v>12000455.986971231</v>
      </c>
      <c r="L102" s="172">
        <f>$E$14</f>
        <v>20231047.668716509</v>
      </c>
      <c r="M102" s="172">
        <f>$F$14</f>
        <v>44227664.434111491</v>
      </c>
      <c r="N102" s="172">
        <f>$G$14</f>
        <v>11898904.284639079</v>
      </c>
      <c r="O102" s="173">
        <f>$H$14</f>
        <v>3599038637.5246744</v>
      </c>
      <c r="P102" s="171">
        <f>$B$14</f>
        <v>13714170.666666696</v>
      </c>
      <c r="Q102" s="172">
        <f>$C$14</f>
        <v>12352981.34119739</v>
      </c>
      <c r="R102" s="172">
        <f>$D$14</f>
        <v>12000455.986971231</v>
      </c>
      <c r="S102" s="172">
        <f>$E$14</f>
        <v>20231047.668716509</v>
      </c>
      <c r="T102" s="172">
        <f>$F$14</f>
        <v>44227664.434111491</v>
      </c>
      <c r="U102" s="172">
        <f>$G$14</f>
        <v>11898904.284639079</v>
      </c>
      <c r="V102" s="173">
        <f>$H$14</f>
        <v>3599038637.5246744</v>
      </c>
      <c r="W102" s="171">
        <f>$W$14</f>
        <v>1064452838.432307</v>
      </c>
      <c r="X102" s="172">
        <f>$X$14</f>
        <v>353229646.57971293</v>
      </c>
      <c r="Y102" s="172">
        <f>$Y$14</f>
        <v>24109876.830638431</v>
      </c>
      <c r="Z102" s="172">
        <f>$Z$14</f>
        <v>46737307.350310102</v>
      </c>
      <c r="AA102" s="172">
        <f>$AA$14</f>
        <v>250769018.32104403</v>
      </c>
      <c r="AB102" s="172">
        <f>$AB$14</f>
        <v>191279789.95759082</v>
      </c>
      <c r="AC102" s="189">
        <f>$AC$14</f>
        <v>4678750228.7820768</v>
      </c>
      <c r="AD102" s="171">
        <f>$W$14</f>
        <v>1064452838.432307</v>
      </c>
      <c r="AE102" s="172">
        <f>$X$14</f>
        <v>353229646.57971293</v>
      </c>
      <c r="AF102" s="172">
        <f>$Y$14</f>
        <v>24109876.830638431</v>
      </c>
      <c r="AG102" s="172">
        <f>$Z$14</f>
        <v>46737307.350310102</v>
      </c>
      <c r="AH102" s="172">
        <f>$AA$14</f>
        <v>250769018.32104403</v>
      </c>
      <c r="AI102" s="172">
        <f>$AB$14</f>
        <v>191279789.95759082</v>
      </c>
      <c r="AJ102" s="173">
        <f>$AC$14</f>
        <v>4678750228.7820768</v>
      </c>
      <c r="AK102" s="190">
        <f>$W$14</f>
        <v>1064452838.432307</v>
      </c>
      <c r="AL102" s="172">
        <f>$X$14</f>
        <v>353229646.57971293</v>
      </c>
      <c r="AM102" s="172">
        <f>$Y$14</f>
        <v>24109876.830638431</v>
      </c>
      <c r="AN102" s="172">
        <f>$Z$14</f>
        <v>46737307.350310102</v>
      </c>
      <c r="AO102" s="172">
        <f>$AA$14</f>
        <v>250769018.32104403</v>
      </c>
      <c r="AP102" s="172">
        <f>$AB$14</f>
        <v>191279789.95759082</v>
      </c>
      <c r="AQ102" s="172">
        <f>$AC$14</f>
        <v>4678750228.7820768</v>
      </c>
      <c r="AR102" s="171">
        <f>$AR$14</f>
        <v>148635.05416667779</v>
      </c>
      <c r="AS102" s="172">
        <f>$AS$14</f>
        <v>263112.3</v>
      </c>
      <c r="AT102" s="172">
        <f>$AT$14</f>
        <v>633615.29583332303</v>
      </c>
      <c r="AU102" s="172">
        <f>$AU$14</f>
        <v>852682.43125000002</v>
      </c>
      <c r="AV102" s="172">
        <f>$AV$14</f>
        <v>1305767.3877777848</v>
      </c>
      <c r="AW102" s="172">
        <f>$AW$14</f>
        <v>269233.09166667698</v>
      </c>
      <c r="AX102" s="172">
        <f>$AX$14</f>
        <v>82943700.722489998</v>
      </c>
      <c r="AY102" s="171">
        <f>$AR$14</f>
        <v>148635.05416667779</v>
      </c>
      <c r="AZ102" s="172">
        <f>$AS$14</f>
        <v>263112.3</v>
      </c>
      <c r="BA102" s="172">
        <f>$AT$14</f>
        <v>633615.29583332303</v>
      </c>
      <c r="BB102" s="172">
        <f>$AU$14</f>
        <v>852682.43125000002</v>
      </c>
      <c r="BC102" s="172">
        <f>$AV$14</f>
        <v>1305767.3877777848</v>
      </c>
      <c r="BD102" s="172">
        <f>$AW$14</f>
        <v>269233.09166667698</v>
      </c>
      <c r="BE102" s="172">
        <f>$AX$14</f>
        <v>82943700.722489998</v>
      </c>
      <c r="BF102" s="171">
        <f>$AR$14</f>
        <v>148635.05416667779</v>
      </c>
      <c r="BG102" s="172">
        <f>$AS$14</f>
        <v>263112.3</v>
      </c>
      <c r="BH102" s="172">
        <f>$AT$14</f>
        <v>633615.29583332303</v>
      </c>
      <c r="BI102" s="172">
        <f>$AU$14</f>
        <v>852682.43125000002</v>
      </c>
      <c r="BJ102" s="172">
        <f>$AV$14</f>
        <v>1305767.3877777848</v>
      </c>
      <c r="BK102" s="172">
        <f>$AW$14</f>
        <v>269233.09166667698</v>
      </c>
      <c r="BL102" s="173">
        <f>$AX$14</f>
        <v>82943700.722489998</v>
      </c>
      <c r="BM102" s="190">
        <f>$BM$14</f>
        <v>40846528.55380898</v>
      </c>
      <c r="BN102" s="172">
        <f>$BN$14</f>
        <v>26372486.976252779</v>
      </c>
      <c r="BO102" s="172">
        <f>$BO$14</f>
        <v>4412702.7766186008</v>
      </c>
      <c r="BP102" s="172">
        <f>$BP$14</f>
        <v>6576763.5986377699</v>
      </c>
      <c r="BQ102" s="172">
        <f>$BQ$14</f>
        <v>24319318.941813268</v>
      </c>
      <c r="BR102" s="172">
        <f>$BR$14</f>
        <v>11285598.010566091</v>
      </c>
      <c r="BS102" s="172">
        <f>$BS$14</f>
        <v>107826810.93923701</v>
      </c>
      <c r="BT102" s="171">
        <f>$BM$14</f>
        <v>40846528.55380898</v>
      </c>
      <c r="BU102" s="172">
        <f>$BN$14</f>
        <v>26372486.976252779</v>
      </c>
      <c r="BV102" s="172">
        <f>$BO$14</f>
        <v>4412702.7766186008</v>
      </c>
      <c r="BW102" s="172">
        <f>$BP$14</f>
        <v>6576763.5986377699</v>
      </c>
      <c r="BX102" s="172">
        <f>$BQ$14</f>
        <v>24319318.941813268</v>
      </c>
      <c r="BY102" s="172">
        <f>$BR$14</f>
        <v>11285598.010566091</v>
      </c>
      <c r="BZ102" s="172">
        <f>$BS$14</f>
        <v>107826810.93923701</v>
      </c>
      <c r="CA102" s="171">
        <f>$BM$14</f>
        <v>40846528.55380898</v>
      </c>
      <c r="CB102" s="172">
        <f>$BN$14</f>
        <v>26372486.976252779</v>
      </c>
      <c r="CC102" s="172">
        <f>$BO$14</f>
        <v>4412702.7766186008</v>
      </c>
      <c r="CD102" s="172">
        <f>$BP$14</f>
        <v>6576763.5986377699</v>
      </c>
      <c r="CE102" s="172">
        <f>$BQ$14</f>
        <v>24319318.941813268</v>
      </c>
      <c r="CF102" s="172">
        <f>$BR$14</f>
        <v>11285598.010566091</v>
      </c>
      <c r="CG102" s="173">
        <f>$BS$14</f>
        <v>107826810.93923701</v>
      </c>
    </row>
    <row r="103" spans="1:85" x14ac:dyDescent="0.25">
      <c r="A103" s="98">
        <v>2023</v>
      </c>
      <c r="B103" s="183">
        <f t="shared" ref="B103:O103" si="569">B15</f>
        <v>13702787.002489064</v>
      </c>
      <c r="C103" s="184">
        <f t="shared" si="569"/>
        <v>12449222.018510176</v>
      </c>
      <c r="D103" s="184">
        <f t="shared" si="569"/>
        <v>12000637.351500001</v>
      </c>
      <c r="E103" s="184">
        <f t="shared" si="569"/>
        <v>20230966.324500002</v>
      </c>
      <c r="F103" s="184">
        <f t="shared" si="569"/>
        <v>44227664.434111491</v>
      </c>
      <c r="G103" s="184">
        <f t="shared" si="569"/>
        <v>11898904.284639079</v>
      </c>
      <c r="H103" s="184">
        <f t="shared" si="569"/>
        <v>4125457317.9208984</v>
      </c>
      <c r="I103" s="183">
        <f t="shared" si="569"/>
        <v>13702787.002489064</v>
      </c>
      <c r="J103" s="184">
        <f t="shared" si="569"/>
        <v>12449222.018510176</v>
      </c>
      <c r="K103" s="184">
        <f t="shared" si="569"/>
        <v>12000637.351500001</v>
      </c>
      <c r="L103" s="184">
        <f t="shared" si="569"/>
        <v>20230966.324500002</v>
      </c>
      <c r="M103" s="184">
        <f t="shared" si="569"/>
        <v>44227664.434111491</v>
      </c>
      <c r="N103" s="184">
        <f t="shared" si="569"/>
        <v>11898904.284639079</v>
      </c>
      <c r="O103" s="186">
        <f t="shared" si="569"/>
        <v>4125457317.9208984</v>
      </c>
      <c r="P103" s="183">
        <f>I103</f>
        <v>13702787.002489064</v>
      </c>
      <c r="Q103" s="184">
        <f t="shared" ref="Q103" si="570">J103</f>
        <v>12449222.018510176</v>
      </c>
      <c r="R103" s="184">
        <f t="shared" ref="R103" si="571">K103</f>
        <v>12000637.351500001</v>
      </c>
      <c r="S103" s="184">
        <f t="shared" ref="S103" si="572">L103</f>
        <v>20230966.324500002</v>
      </c>
      <c r="T103" s="184">
        <f t="shared" ref="T103" si="573">M103</f>
        <v>44227664.434111491</v>
      </c>
      <c r="U103" s="184">
        <f t="shared" ref="U103" si="574">N103</f>
        <v>11898904.284639079</v>
      </c>
      <c r="V103" s="186">
        <f t="shared" ref="V103" si="575">O103</f>
        <v>4125457317.9208984</v>
      </c>
      <c r="W103" s="184">
        <f t="shared" ref="W103:AJ103" si="576">W15</f>
        <v>1071839462.0218506</v>
      </c>
      <c r="X103" s="184">
        <f t="shared" si="576"/>
        <v>363122425.39654541</v>
      </c>
      <c r="Y103" s="184">
        <f t="shared" si="576"/>
        <v>22824874.597441673</v>
      </c>
      <c r="Z103" s="184">
        <f t="shared" si="576"/>
        <v>45876867.370794296</v>
      </c>
      <c r="AA103" s="184">
        <f t="shared" si="576"/>
        <v>249142391.49863815</v>
      </c>
      <c r="AB103" s="184">
        <f t="shared" si="576"/>
        <v>213368334.8323822</v>
      </c>
      <c r="AC103" s="191">
        <f t="shared" si="576"/>
        <v>5363094513.2976074</v>
      </c>
      <c r="AD103" s="183">
        <f t="shared" si="576"/>
        <v>1071839462.0218506</v>
      </c>
      <c r="AE103" s="184">
        <f t="shared" si="576"/>
        <v>363122425.39654541</v>
      </c>
      <c r="AF103" s="184">
        <f t="shared" si="576"/>
        <v>22824874.597441673</v>
      </c>
      <c r="AG103" s="184">
        <f t="shared" si="576"/>
        <v>45876867.370794296</v>
      </c>
      <c r="AH103" s="184">
        <f t="shared" si="576"/>
        <v>249142391.49863815</v>
      </c>
      <c r="AI103" s="184">
        <f t="shared" si="576"/>
        <v>213368334.8323822</v>
      </c>
      <c r="AJ103" s="186">
        <f t="shared" si="576"/>
        <v>5363094513.2976074</v>
      </c>
      <c r="AK103" s="188">
        <f>AD103</f>
        <v>1071839462.0218506</v>
      </c>
      <c r="AL103" s="184">
        <f t="shared" ref="AL103" si="577">AE103</f>
        <v>363122425.39654541</v>
      </c>
      <c r="AM103" s="184">
        <f t="shared" ref="AM103" si="578">AF103</f>
        <v>22824874.597441673</v>
      </c>
      <c r="AN103" s="184">
        <f t="shared" ref="AN103" si="579">AG103</f>
        <v>45876867.370794296</v>
      </c>
      <c r="AO103" s="184">
        <f t="shared" ref="AO103" si="580">AH103</f>
        <v>249142391.49863815</v>
      </c>
      <c r="AP103" s="184">
        <f t="shared" ref="AP103" si="581">AI103</f>
        <v>213368334.8323822</v>
      </c>
      <c r="AQ103" s="184">
        <f t="shared" ref="AQ103" si="582">AJ103</f>
        <v>5363094513.2976074</v>
      </c>
      <c r="AR103" s="183">
        <f t="shared" ref="AR103:BE103" si="583">AR15</f>
        <v>150367.95416664446</v>
      </c>
      <c r="AS103" s="184">
        <f t="shared" si="583"/>
        <v>242878.68000001437</v>
      </c>
      <c r="AT103" s="184">
        <f t="shared" si="583"/>
        <v>633615.29583332303</v>
      </c>
      <c r="AU103" s="184">
        <f t="shared" si="583"/>
        <v>852682.43125000002</v>
      </c>
      <c r="AV103" s="184">
        <f t="shared" si="583"/>
        <v>1305767.3877777848</v>
      </c>
      <c r="AW103" s="184">
        <f t="shared" si="583"/>
        <v>269233.09166667698</v>
      </c>
      <c r="AX103" s="184">
        <f t="shared" si="583"/>
        <v>88084363.058021545</v>
      </c>
      <c r="AY103" s="183">
        <f t="shared" si="583"/>
        <v>150367.95416664446</v>
      </c>
      <c r="AZ103" s="184">
        <f t="shared" si="583"/>
        <v>242878.68000001437</v>
      </c>
      <c r="BA103" s="184">
        <f t="shared" si="583"/>
        <v>633615.29583332303</v>
      </c>
      <c r="BB103" s="184">
        <f t="shared" si="583"/>
        <v>852682.43125000002</v>
      </c>
      <c r="BC103" s="184">
        <f t="shared" si="583"/>
        <v>1305767.3877777848</v>
      </c>
      <c r="BD103" s="184">
        <f t="shared" si="583"/>
        <v>269233.09166667698</v>
      </c>
      <c r="BE103" s="184">
        <f t="shared" si="583"/>
        <v>88084363.058021545</v>
      </c>
      <c r="BF103" s="183">
        <f>AY103</f>
        <v>150367.95416664446</v>
      </c>
      <c r="BG103" s="184">
        <f t="shared" ref="BG103" si="584">AZ103</f>
        <v>242878.68000001437</v>
      </c>
      <c r="BH103" s="184">
        <f t="shared" ref="BH103" si="585">BA103</f>
        <v>633615.29583332303</v>
      </c>
      <c r="BI103" s="184">
        <f t="shared" ref="BI103" si="586">BB103</f>
        <v>852682.43125000002</v>
      </c>
      <c r="BJ103" s="184">
        <f t="shared" ref="BJ103" si="587">BC103</f>
        <v>1305767.3877777848</v>
      </c>
      <c r="BK103" s="184">
        <f t="shared" ref="BK103" si="588">BD103</f>
        <v>269233.09166667698</v>
      </c>
      <c r="BL103" s="186">
        <f t="shared" ref="BL103" si="589">BE103</f>
        <v>88084363.058021545</v>
      </c>
      <c r="BM103" s="188">
        <f t="shared" ref="BM103:BZ103" si="590">BM15</f>
        <v>39457111.282730103</v>
      </c>
      <c r="BN103" s="184">
        <f t="shared" si="590"/>
        <v>23793886.221010208</v>
      </c>
      <c r="BO103" s="184">
        <f t="shared" si="590"/>
        <v>4146533.7368042469</v>
      </c>
      <c r="BP103" s="184">
        <f t="shared" si="590"/>
        <v>6378823.8805625439</v>
      </c>
      <c r="BQ103" s="184">
        <f t="shared" si="590"/>
        <v>23760268.350845098</v>
      </c>
      <c r="BR103" s="184">
        <f t="shared" si="590"/>
        <v>12293974.305591583</v>
      </c>
      <c r="BS103" s="184">
        <f t="shared" si="590"/>
        <v>114509671.97543335</v>
      </c>
      <c r="BT103" s="183">
        <f t="shared" si="590"/>
        <v>39457111.282730103</v>
      </c>
      <c r="BU103" s="184">
        <f t="shared" si="590"/>
        <v>23793886.221010208</v>
      </c>
      <c r="BV103" s="184">
        <f t="shared" si="590"/>
        <v>4146533.7368042469</v>
      </c>
      <c r="BW103" s="184">
        <f t="shared" si="590"/>
        <v>6378823.8805625439</v>
      </c>
      <c r="BX103" s="184">
        <f t="shared" si="590"/>
        <v>23760268.350845098</v>
      </c>
      <c r="BY103" s="184">
        <f t="shared" si="590"/>
        <v>12293974.305591583</v>
      </c>
      <c r="BZ103" s="184">
        <f t="shared" si="590"/>
        <v>114509671.97543335</v>
      </c>
      <c r="CA103" s="183">
        <f>BT103</f>
        <v>39457111.282730103</v>
      </c>
      <c r="CB103" s="184">
        <f t="shared" ref="CB103" si="591">BU103</f>
        <v>23793886.221010208</v>
      </c>
      <c r="CC103" s="184">
        <f t="shared" ref="CC103" si="592">BV103</f>
        <v>4146533.7368042469</v>
      </c>
      <c r="CD103" s="184">
        <f t="shared" ref="CD103" si="593">BW103</f>
        <v>6378823.8805625439</v>
      </c>
      <c r="CE103" s="184">
        <f t="shared" ref="CE103" si="594">BX103</f>
        <v>23760268.350845098</v>
      </c>
      <c r="CF103" s="184">
        <f t="shared" ref="CF103" si="595">BY103</f>
        <v>12293974.305591583</v>
      </c>
      <c r="CG103" s="186">
        <f t="shared" ref="CG103" si="596">BZ103</f>
        <v>114509671.97543335</v>
      </c>
    </row>
    <row r="104" spans="1:85" s="160" customFormat="1" ht="15" customHeight="1" x14ac:dyDescent="0.25">
      <c r="A104" s="153">
        <v>2024</v>
      </c>
      <c r="B104" s="161">
        <f t="shared" ref="B104:O104" si="597">B16</f>
        <v>13702787.002489064</v>
      </c>
      <c r="C104" s="162">
        <f t="shared" si="597"/>
        <v>12449222.018510176</v>
      </c>
      <c r="D104" s="162">
        <f t="shared" si="597"/>
        <v>12000637.351500001</v>
      </c>
      <c r="E104" s="162">
        <f t="shared" si="597"/>
        <v>20230966.324500002</v>
      </c>
      <c r="F104" s="162">
        <f t="shared" si="597"/>
        <v>44227664.434111491</v>
      </c>
      <c r="G104" s="162">
        <f t="shared" si="597"/>
        <v>11898904.284639079</v>
      </c>
      <c r="H104" s="162">
        <f t="shared" si="597"/>
        <v>4142679479.3903461</v>
      </c>
      <c r="I104" s="161">
        <f t="shared" si="597"/>
        <v>13702787.002489064</v>
      </c>
      <c r="J104" s="162">
        <f t="shared" si="597"/>
        <v>12449222.018510176</v>
      </c>
      <c r="K104" s="162">
        <f t="shared" si="597"/>
        <v>12000637.351500001</v>
      </c>
      <c r="L104" s="162">
        <f t="shared" si="597"/>
        <v>20230966.324500002</v>
      </c>
      <c r="M104" s="162">
        <f t="shared" si="597"/>
        <v>44227664.434111491</v>
      </c>
      <c r="N104" s="162">
        <f t="shared" si="597"/>
        <v>11898904.284639079</v>
      </c>
      <c r="O104" s="163">
        <f t="shared" si="597"/>
        <v>4142679479.3903461</v>
      </c>
      <c r="P104" s="161">
        <f>I104</f>
        <v>13702787.002489064</v>
      </c>
      <c r="Q104" s="162">
        <f t="shared" ref="Q104:Q107" si="598">J104</f>
        <v>12449222.018510176</v>
      </c>
      <c r="R104" s="162">
        <f t="shared" ref="R104:R107" si="599">K104</f>
        <v>12000637.351500001</v>
      </c>
      <c r="S104" s="162">
        <f t="shared" ref="S104:S107" si="600">L104</f>
        <v>20230966.324500002</v>
      </c>
      <c r="T104" s="162">
        <f t="shared" ref="T104:T107" si="601">M104</f>
        <v>44227664.434111491</v>
      </c>
      <c r="U104" s="162">
        <f t="shared" ref="U104:U107" si="602">N104</f>
        <v>11898904.284639079</v>
      </c>
      <c r="V104" s="163">
        <f t="shared" ref="V104:V107" si="603">O104</f>
        <v>4142679479.3903461</v>
      </c>
      <c r="W104" s="161">
        <f t="shared" ref="W104:AJ104" si="604">W16</f>
        <v>1083745602.2512875</v>
      </c>
      <c r="X104" s="162">
        <f t="shared" si="604"/>
        <v>366368690.41925925</v>
      </c>
      <c r="Y104" s="162">
        <f t="shared" si="604"/>
        <v>22848603.112060592</v>
      </c>
      <c r="Z104" s="162">
        <f t="shared" si="604"/>
        <v>46083442.936810143</v>
      </c>
      <c r="AA104" s="162">
        <f t="shared" si="604"/>
        <v>249558394.09678072</v>
      </c>
      <c r="AB104" s="162">
        <f t="shared" si="604"/>
        <v>214852765.31638527</v>
      </c>
      <c r="AC104" s="162">
        <f t="shared" si="604"/>
        <v>5385483323.2074499</v>
      </c>
      <c r="AD104" s="161">
        <f t="shared" si="604"/>
        <v>1083745602.2512875</v>
      </c>
      <c r="AE104" s="162">
        <f t="shared" si="604"/>
        <v>366368690.41925925</v>
      </c>
      <c r="AF104" s="162">
        <f t="shared" si="604"/>
        <v>22848603.112060592</v>
      </c>
      <c r="AG104" s="162">
        <f t="shared" si="604"/>
        <v>46083442.936810143</v>
      </c>
      <c r="AH104" s="162">
        <f t="shared" si="604"/>
        <v>249558394.09678072</v>
      </c>
      <c r="AI104" s="162">
        <f t="shared" si="604"/>
        <v>214852765.31638527</v>
      </c>
      <c r="AJ104" s="163">
        <f t="shared" si="604"/>
        <v>5385483323.2074499</v>
      </c>
      <c r="AK104" s="161">
        <f>AD104</f>
        <v>1083745602.2512875</v>
      </c>
      <c r="AL104" s="162">
        <f t="shared" ref="AL104:AL107" si="605">AE104</f>
        <v>366368690.41925925</v>
      </c>
      <c r="AM104" s="162">
        <f t="shared" ref="AM104:AM107" si="606">AF104</f>
        <v>22848603.112060592</v>
      </c>
      <c r="AN104" s="162">
        <f t="shared" ref="AN104:AN107" si="607">AG104</f>
        <v>46083442.936810143</v>
      </c>
      <c r="AO104" s="162">
        <f t="shared" ref="AO104:AO107" si="608">AH104</f>
        <v>249558394.09678072</v>
      </c>
      <c r="AP104" s="162">
        <f t="shared" ref="AP104:AP107" si="609">AI104</f>
        <v>214852765.31638527</v>
      </c>
      <c r="AQ104" s="163">
        <f t="shared" ref="AQ104:AQ107" si="610">AJ104</f>
        <v>5385483323.2074499</v>
      </c>
      <c r="AR104" s="161">
        <f t="shared" ref="AR104:BE104" si="611">AR16</f>
        <v>150367.95416664446</v>
      </c>
      <c r="AS104" s="162">
        <f t="shared" si="611"/>
        <v>242878.68000001437</v>
      </c>
      <c r="AT104" s="162">
        <f t="shared" si="611"/>
        <v>633615.29583332303</v>
      </c>
      <c r="AU104" s="162">
        <f t="shared" si="611"/>
        <v>852682.43125000002</v>
      </c>
      <c r="AV104" s="162">
        <f t="shared" si="611"/>
        <v>1305767.3877777848</v>
      </c>
      <c r="AW104" s="162">
        <f t="shared" si="611"/>
        <v>269233.09166667698</v>
      </c>
      <c r="AX104" s="162">
        <f t="shared" si="611"/>
        <v>88665879.605177999</v>
      </c>
      <c r="AY104" s="161">
        <f t="shared" si="611"/>
        <v>150367.95416664446</v>
      </c>
      <c r="AZ104" s="162">
        <f t="shared" si="611"/>
        <v>242878.68000001437</v>
      </c>
      <c r="BA104" s="162">
        <f t="shared" si="611"/>
        <v>633615.29583332303</v>
      </c>
      <c r="BB104" s="162">
        <f t="shared" si="611"/>
        <v>852682.43125000002</v>
      </c>
      <c r="BC104" s="162">
        <f t="shared" si="611"/>
        <v>1305767.3877777848</v>
      </c>
      <c r="BD104" s="162">
        <f t="shared" si="611"/>
        <v>269233.09166667698</v>
      </c>
      <c r="BE104" s="163">
        <f t="shared" si="611"/>
        <v>88665879.605177999</v>
      </c>
      <c r="BF104" s="161">
        <f>AY104</f>
        <v>150367.95416664446</v>
      </c>
      <c r="BG104" s="162">
        <f t="shared" ref="BG104:BG107" si="612">AZ104</f>
        <v>242878.68000001437</v>
      </c>
      <c r="BH104" s="162">
        <f t="shared" ref="BH104:BH107" si="613">BA104</f>
        <v>633615.29583332303</v>
      </c>
      <c r="BI104" s="162">
        <f t="shared" ref="BI104:BI107" si="614">BB104</f>
        <v>852682.43125000002</v>
      </c>
      <c r="BJ104" s="162">
        <f t="shared" ref="BJ104:BJ107" si="615">BC104</f>
        <v>1305767.3877777848</v>
      </c>
      <c r="BK104" s="162">
        <f t="shared" ref="BK104:BK107" si="616">BD104</f>
        <v>269233.09166667698</v>
      </c>
      <c r="BL104" s="163">
        <f t="shared" ref="BL104:BL107" si="617">BE104</f>
        <v>88665879.605177999</v>
      </c>
      <c r="BM104" s="161">
        <f t="shared" ref="BM104:BZ104" si="618">BM16</f>
        <v>39837122.629183859</v>
      </c>
      <c r="BN104" s="162">
        <f t="shared" si="618"/>
        <v>24007356.207072683</v>
      </c>
      <c r="BO104" s="162">
        <f t="shared" si="618"/>
        <v>4150120.7762638638</v>
      </c>
      <c r="BP104" s="162">
        <f t="shared" si="618"/>
        <v>6395589.7883086624</v>
      </c>
      <c r="BQ104" s="162">
        <f t="shared" si="618"/>
        <v>23785986.930862997</v>
      </c>
      <c r="BR104" s="162">
        <f t="shared" si="618"/>
        <v>12366442.23102398</v>
      </c>
      <c r="BS104" s="162">
        <f t="shared" si="618"/>
        <v>115265643.4867314</v>
      </c>
      <c r="BT104" s="161">
        <f t="shared" si="618"/>
        <v>39837122.629183859</v>
      </c>
      <c r="BU104" s="162">
        <f t="shared" si="618"/>
        <v>24007356.207072683</v>
      </c>
      <c r="BV104" s="162">
        <f t="shared" si="618"/>
        <v>4150120.7762638638</v>
      </c>
      <c r="BW104" s="162">
        <f t="shared" si="618"/>
        <v>6395589.7883086624</v>
      </c>
      <c r="BX104" s="162">
        <f t="shared" si="618"/>
        <v>23785986.930862997</v>
      </c>
      <c r="BY104" s="162">
        <f t="shared" si="618"/>
        <v>12366442.23102398</v>
      </c>
      <c r="BZ104" s="163">
        <f t="shared" si="618"/>
        <v>115265643.4867314</v>
      </c>
      <c r="CA104" s="161">
        <f>BT104</f>
        <v>39837122.629183859</v>
      </c>
      <c r="CB104" s="162">
        <f t="shared" ref="CB104:CB107" si="619">BU104</f>
        <v>24007356.207072683</v>
      </c>
      <c r="CC104" s="162">
        <f t="shared" ref="CC104:CC107" si="620">BV104</f>
        <v>4150120.7762638638</v>
      </c>
      <c r="CD104" s="162">
        <f t="shared" ref="CD104:CD107" si="621">BW104</f>
        <v>6395589.7883086624</v>
      </c>
      <c r="CE104" s="162">
        <f t="shared" ref="CE104:CE107" si="622">BX104</f>
        <v>23785986.930862997</v>
      </c>
      <c r="CF104" s="162">
        <f t="shared" ref="CF104:CF107" si="623">BY104</f>
        <v>12366442.23102398</v>
      </c>
      <c r="CG104" s="163">
        <f t="shared" ref="CG104:CG107" si="624">BZ104</f>
        <v>115265643.4867314</v>
      </c>
    </row>
    <row r="105" spans="1:85" ht="15" customHeight="1" x14ac:dyDescent="0.25">
      <c r="A105" s="98">
        <v>2025</v>
      </c>
      <c r="B105" s="79">
        <f t="shared" ref="B105:O105" si="625">B17</f>
        <v>13702787.002489064</v>
      </c>
      <c r="C105" s="80">
        <f t="shared" si="625"/>
        <v>12449222.018510176</v>
      </c>
      <c r="D105" s="80">
        <f t="shared" si="625"/>
        <v>12000637.351500001</v>
      </c>
      <c r="E105" s="80">
        <f t="shared" si="625"/>
        <v>20230966.324500002</v>
      </c>
      <c r="F105" s="80">
        <f t="shared" si="625"/>
        <v>44227664.434111491</v>
      </c>
      <c r="G105" s="80">
        <f t="shared" si="625"/>
        <v>11898904.284639079</v>
      </c>
      <c r="H105" s="80">
        <f t="shared" si="625"/>
        <v>4159353531.8671875</v>
      </c>
      <c r="I105" s="79">
        <f t="shared" si="625"/>
        <v>13702787.002489064</v>
      </c>
      <c r="J105" s="80">
        <f t="shared" si="625"/>
        <v>12449222.018510176</v>
      </c>
      <c r="K105" s="80">
        <f t="shared" si="625"/>
        <v>12000637.351500001</v>
      </c>
      <c r="L105" s="80">
        <f t="shared" si="625"/>
        <v>20230966.324500002</v>
      </c>
      <c r="M105" s="80">
        <f t="shared" si="625"/>
        <v>44227664.434111491</v>
      </c>
      <c r="N105" s="80">
        <f t="shared" si="625"/>
        <v>11898904.284639079</v>
      </c>
      <c r="O105" s="139">
        <f t="shared" si="625"/>
        <v>4159353531.8671875</v>
      </c>
      <c r="P105" s="79">
        <f t="shared" ref="P105:P107" si="626">I105</f>
        <v>13702787.002489064</v>
      </c>
      <c r="Q105" s="80">
        <f t="shared" si="598"/>
        <v>12449222.018510176</v>
      </c>
      <c r="R105" s="80">
        <f t="shared" si="599"/>
        <v>12000637.351500001</v>
      </c>
      <c r="S105" s="80">
        <f t="shared" si="600"/>
        <v>20230966.324500002</v>
      </c>
      <c r="T105" s="80">
        <f t="shared" si="601"/>
        <v>44227664.434111491</v>
      </c>
      <c r="U105" s="80">
        <f t="shared" si="602"/>
        <v>11898904.284639079</v>
      </c>
      <c r="V105" s="139">
        <f t="shared" si="603"/>
        <v>4159353531.8671875</v>
      </c>
      <c r="W105" s="79">
        <f t="shared" ref="W105:AJ105" si="627">W17</f>
        <v>1095272820.0944824</v>
      </c>
      <c r="X105" s="80">
        <f t="shared" si="627"/>
        <v>369511640.47463989</v>
      </c>
      <c r="Y105" s="80">
        <f t="shared" si="627"/>
        <v>22871576.447822809</v>
      </c>
      <c r="Z105" s="80">
        <f t="shared" si="627"/>
        <v>46283444.071079254</v>
      </c>
      <c r="AA105" s="80">
        <f t="shared" si="627"/>
        <v>249961157.08125687</v>
      </c>
      <c r="AB105" s="80">
        <f t="shared" si="627"/>
        <v>216289952.61907959</v>
      </c>
      <c r="AC105" s="80">
        <f t="shared" si="627"/>
        <v>5407159591.4277344</v>
      </c>
      <c r="AD105" s="79">
        <f t="shared" si="627"/>
        <v>1095272820.0944824</v>
      </c>
      <c r="AE105" s="80">
        <f t="shared" si="627"/>
        <v>369511640.47463989</v>
      </c>
      <c r="AF105" s="80">
        <f t="shared" si="627"/>
        <v>22871576.447822809</v>
      </c>
      <c r="AG105" s="80">
        <f t="shared" si="627"/>
        <v>46283444.071079254</v>
      </c>
      <c r="AH105" s="80">
        <f t="shared" si="627"/>
        <v>249961157.08125687</v>
      </c>
      <c r="AI105" s="80">
        <f t="shared" si="627"/>
        <v>216289952.61907959</v>
      </c>
      <c r="AJ105" s="139">
        <f t="shared" si="627"/>
        <v>5407159591.4277344</v>
      </c>
      <c r="AK105" s="79">
        <f t="shared" ref="AK105:AK107" si="628">AD105</f>
        <v>1095272820.0944824</v>
      </c>
      <c r="AL105" s="80">
        <f t="shared" si="605"/>
        <v>369511640.47463989</v>
      </c>
      <c r="AM105" s="80">
        <f t="shared" si="606"/>
        <v>22871576.447822809</v>
      </c>
      <c r="AN105" s="80">
        <f t="shared" si="607"/>
        <v>46283444.071079254</v>
      </c>
      <c r="AO105" s="80">
        <f t="shared" si="608"/>
        <v>249961157.08125687</v>
      </c>
      <c r="AP105" s="80">
        <f t="shared" si="609"/>
        <v>216289952.61907959</v>
      </c>
      <c r="AQ105" s="139">
        <f t="shared" si="610"/>
        <v>5407159591.4277344</v>
      </c>
      <c r="AR105" s="79">
        <f t="shared" ref="AR105:BE105" si="629">AR17</f>
        <v>150367.95416664446</v>
      </c>
      <c r="AS105" s="80">
        <f t="shared" si="629"/>
        <v>242878.68000001437</v>
      </c>
      <c r="AT105" s="80">
        <f t="shared" si="629"/>
        <v>633615.29583332303</v>
      </c>
      <c r="AU105" s="80">
        <f t="shared" si="629"/>
        <v>852682.43125000002</v>
      </c>
      <c r="AV105" s="80">
        <f t="shared" si="629"/>
        <v>1305767.3877777848</v>
      </c>
      <c r="AW105" s="80">
        <f t="shared" si="629"/>
        <v>269233.09166667698</v>
      </c>
      <c r="AX105" s="80">
        <f t="shared" si="629"/>
        <v>89228888.925537109</v>
      </c>
      <c r="AY105" s="79">
        <f t="shared" si="629"/>
        <v>150367.95416664446</v>
      </c>
      <c r="AZ105" s="80">
        <f t="shared" si="629"/>
        <v>242878.68000001437</v>
      </c>
      <c r="BA105" s="80">
        <f t="shared" si="629"/>
        <v>633615.29583332303</v>
      </c>
      <c r="BB105" s="80">
        <f t="shared" si="629"/>
        <v>852682.43125000002</v>
      </c>
      <c r="BC105" s="80">
        <f t="shared" si="629"/>
        <v>1305767.3877777848</v>
      </c>
      <c r="BD105" s="80">
        <f t="shared" si="629"/>
        <v>269233.09166667698</v>
      </c>
      <c r="BE105" s="139">
        <f t="shared" si="629"/>
        <v>89228888.925537109</v>
      </c>
      <c r="BF105" s="79">
        <f t="shared" ref="BF105:BF107" si="630">AY105</f>
        <v>150367.95416664446</v>
      </c>
      <c r="BG105" s="80">
        <f t="shared" si="612"/>
        <v>242878.68000001437</v>
      </c>
      <c r="BH105" s="80">
        <f t="shared" si="613"/>
        <v>633615.29583332303</v>
      </c>
      <c r="BI105" s="80">
        <f t="shared" si="614"/>
        <v>852682.43125000002</v>
      </c>
      <c r="BJ105" s="80">
        <f t="shared" si="615"/>
        <v>1305767.3877777848</v>
      </c>
      <c r="BK105" s="80">
        <f t="shared" si="616"/>
        <v>269233.09166667698</v>
      </c>
      <c r="BL105" s="139">
        <f t="shared" si="617"/>
        <v>89228888.925537109</v>
      </c>
      <c r="BM105" s="79">
        <f t="shared" ref="BM105:BZ105" si="631">BM17</f>
        <v>40205039.812168121</v>
      </c>
      <c r="BN105" s="80">
        <f t="shared" si="631"/>
        <v>24214032.340974808</v>
      </c>
      <c r="BO105" s="80">
        <f t="shared" si="631"/>
        <v>4153593.6553386748</v>
      </c>
      <c r="BP105" s="80">
        <f t="shared" si="631"/>
        <v>6411822.1077005863</v>
      </c>
      <c r="BQ105" s="80">
        <f t="shared" si="631"/>
        <v>23810886.996609211</v>
      </c>
      <c r="BR105" s="80">
        <f t="shared" si="631"/>
        <v>12436603.807067871</v>
      </c>
      <c r="BS105" s="80">
        <f t="shared" si="631"/>
        <v>115997555.60320282</v>
      </c>
      <c r="BT105" s="79">
        <f t="shared" si="631"/>
        <v>40205039.812168121</v>
      </c>
      <c r="BU105" s="80">
        <f t="shared" si="631"/>
        <v>24214032.340974808</v>
      </c>
      <c r="BV105" s="80">
        <f t="shared" si="631"/>
        <v>4153593.6553386748</v>
      </c>
      <c r="BW105" s="80">
        <f t="shared" si="631"/>
        <v>6411822.1077005863</v>
      </c>
      <c r="BX105" s="80">
        <f t="shared" si="631"/>
        <v>23810886.996609211</v>
      </c>
      <c r="BY105" s="80">
        <f t="shared" si="631"/>
        <v>12436603.807067871</v>
      </c>
      <c r="BZ105" s="139">
        <f t="shared" si="631"/>
        <v>115997555.60320282</v>
      </c>
      <c r="CA105" s="79">
        <f t="shared" ref="CA105:CA107" si="632">BT105</f>
        <v>40205039.812168121</v>
      </c>
      <c r="CB105" s="80">
        <f t="shared" si="619"/>
        <v>24214032.340974808</v>
      </c>
      <c r="CC105" s="80">
        <f t="shared" si="620"/>
        <v>4153593.6553386748</v>
      </c>
      <c r="CD105" s="80">
        <f t="shared" si="621"/>
        <v>6411822.1077005863</v>
      </c>
      <c r="CE105" s="80">
        <f t="shared" si="622"/>
        <v>23810886.996609211</v>
      </c>
      <c r="CF105" s="80">
        <f t="shared" si="623"/>
        <v>12436603.807067871</v>
      </c>
      <c r="CG105" s="139">
        <f t="shared" si="624"/>
        <v>115997555.60320282</v>
      </c>
    </row>
    <row r="106" spans="1:85" ht="15" customHeight="1" x14ac:dyDescent="0.25">
      <c r="A106" s="98">
        <v>2026</v>
      </c>
      <c r="B106" s="79">
        <f t="shared" ref="B106:O106" si="633">B18</f>
        <v>13702787.002489064</v>
      </c>
      <c r="C106" s="80">
        <f t="shared" si="633"/>
        <v>12449222.018510176</v>
      </c>
      <c r="D106" s="80">
        <f t="shared" si="633"/>
        <v>12000637.351500001</v>
      </c>
      <c r="E106" s="80">
        <f t="shared" si="633"/>
        <v>20230966.324500002</v>
      </c>
      <c r="F106" s="80">
        <f t="shared" si="633"/>
        <v>44227664.434111491</v>
      </c>
      <c r="G106" s="80">
        <f t="shared" si="633"/>
        <v>11898904.284639079</v>
      </c>
      <c r="H106" s="80">
        <f t="shared" si="633"/>
        <v>4175479475.3535156</v>
      </c>
      <c r="I106" s="79">
        <f t="shared" si="633"/>
        <v>13702787.002489064</v>
      </c>
      <c r="J106" s="80">
        <f t="shared" si="633"/>
        <v>12449222.018510176</v>
      </c>
      <c r="K106" s="80">
        <f t="shared" si="633"/>
        <v>12000637.351500001</v>
      </c>
      <c r="L106" s="80">
        <f t="shared" si="633"/>
        <v>20230966.324500002</v>
      </c>
      <c r="M106" s="80">
        <f t="shared" si="633"/>
        <v>44227664.434111491</v>
      </c>
      <c r="N106" s="80">
        <f t="shared" si="633"/>
        <v>11898904.284639079</v>
      </c>
      <c r="O106" s="139">
        <f t="shared" si="633"/>
        <v>4175479475.3535156</v>
      </c>
      <c r="P106" s="79">
        <f t="shared" si="626"/>
        <v>13702787.002489064</v>
      </c>
      <c r="Q106" s="80">
        <f t="shared" si="598"/>
        <v>12449222.018510176</v>
      </c>
      <c r="R106" s="80">
        <f t="shared" si="599"/>
        <v>12000637.351500001</v>
      </c>
      <c r="S106" s="80">
        <f t="shared" si="600"/>
        <v>20230966.324500002</v>
      </c>
      <c r="T106" s="80">
        <f t="shared" si="601"/>
        <v>44227664.434111491</v>
      </c>
      <c r="U106" s="80">
        <f t="shared" si="602"/>
        <v>11898904.284639079</v>
      </c>
      <c r="V106" s="139">
        <f t="shared" si="603"/>
        <v>4175479475.3535156</v>
      </c>
      <c r="W106" s="79">
        <f t="shared" ref="W106:AJ106" si="634">W18</f>
        <v>1106421115.552124</v>
      </c>
      <c r="X106" s="80">
        <f t="shared" si="634"/>
        <v>372551275.56283569</v>
      </c>
      <c r="Y106" s="80">
        <f t="shared" si="634"/>
        <v>22893794.604727507</v>
      </c>
      <c r="Z106" s="80">
        <f t="shared" si="634"/>
        <v>46476870.773599625</v>
      </c>
      <c r="AA106" s="80">
        <f t="shared" si="634"/>
        <v>250350680.45205688</v>
      </c>
      <c r="AB106" s="80">
        <f t="shared" si="634"/>
        <v>217679896.74058533</v>
      </c>
      <c r="AC106" s="80">
        <f t="shared" si="634"/>
        <v>5428123317.9594727</v>
      </c>
      <c r="AD106" s="79">
        <f t="shared" si="634"/>
        <v>1106421115.552124</v>
      </c>
      <c r="AE106" s="80">
        <f t="shared" si="634"/>
        <v>372551275.56283569</v>
      </c>
      <c r="AF106" s="80">
        <f t="shared" si="634"/>
        <v>22893794.604727507</v>
      </c>
      <c r="AG106" s="80">
        <f t="shared" si="634"/>
        <v>46476870.773599625</v>
      </c>
      <c r="AH106" s="80">
        <f t="shared" si="634"/>
        <v>250350680.45205688</v>
      </c>
      <c r="AI106" s="80">
        <f t="shared" si="634"/>
        <v>217679896.74058533</v>
      </c>
      <c r="AJ106" s="139">
        <f t="shared" si="634"/>
        <v>5428123317.9594727</v>
      </c>
      <c r="AK106" s="79">
        <f t="shared" si="628"/>
        <v>1106421115.552124</v>
      </c>
      <c r="AL106" s="80">
        <f t="shared" si="605"/>
        <v>372551275.56283569</v>
      </c>
      <c r="AM106" s="80">
        <f t="shared" si="606"/>
        <v>22893794.604727507</v>
      </c>
      <c r="AN106" s="80">
        <f t="shared" si="607"/>
        <v>46476870.773599625</v>
      </c>
      <c r="AO106" s="80">
        <f t="shared" si="608"/>
        <v>250350680.45205688</v>
      </c>
      <c r="AP106" s="80">
        <f t="shared" si="609"/>
        <v>217679896.74058533</v>
      </c>
      <c r="AQ106" s="139">
        <f t="shared" si="610"/>
        <v>5428123317.9594727</v>
      </c>
      <c r="AR106" s="79">
        <f t="shared" ref="AR106:BE106" si="635">AR18</f>
        <v>150367.95416664446</v>
      </c>
      <c r="AS106" s="80">
        <f t="shared" si="635"/>
        <v>242878.68000001437</v>
      </c>
      <c r="AT106" s="80">
        <f t="shared" si="635"/>
        <v>633615.29583332303</v>
      </c>
      <c r="AU106" s="80">
        <f t="shared" si="635"/>
        <v>852682.43125000002</v>
      </c>
      <c r="AV106" s="80">
        <f t="shared" si="635"/>
        <v>1305767.3877777848</v>
      </c>
      <c r="AW106" s="80">
        <f t="shared" si="635"/>
        <v>269233.09166667698</v>
      </c>
      <c r="AX106" s="80">
        <f t="shared" si="635"/>
        <v>89773391.019111633</v>
      </c>
      <c r="AY106" s="79">
        <f t="shared" si="635"/>
        <v>150367.95416664446</v>
      </c>
      <c r="AZ106" s="80">
        <f t="shared" si="635"/>
        <v>242878.68000001437</v>
      </c>
      <c r="BA106" s="80">
        <f t="shared" si="635"/>
        <v>633615.29583332303</v>
      </c>
      <c r="BB106" s="80">
        <f t="shared" si="635"/>
        <v>852682.43125000002</v>
      </c>
      <c r="BC106" s="80">
        <f t="shared" si="635"/>
        <v>1305767.3877777848</v>
      </c>
      <c r="BD106" s="80">
        <f t="shared" si="635"/>
        <v>269233.09166667698</v>
      </c>
      <c r="BE106" s="139">
        <f t="shared" si="635"/>
        <v>89773391.019111633</v>
      </c>
      <c r="BF106" s="79">
        <f t="shared" si="630"/>
        <v>150367.95416664446</v>
      </c>
      <c r="BG106" s="80">
        <f t="shared" si="612"/>
        <v>242878.68000001437</v>
      </c>
      <c r="BH106" s="80">
        <f t="shared" si="613"/>
        <v>633615.29583332303</v>
      </c>
      <c r="BI106" s="80">
        <f t="shared" si="614"/>
        <v>852682.43125000002</v>
      </c>
      <c r="BJ106" s="80">
        <f t="shared" si="615"/>
        <v>1305767.3877777848</v>
      </c>
      <c r="BK106" s="80">
        <f t="shared" si="616"/>
        <v>269233.09166667698</v>
      </c>
      <c r="BL106" s="139">
        <f t="shared" si="617"/>
        <v>89773391.019111633</v>
      </c>
      <c r="BM106" s="79">
        <f t="shared" ref="BM106:BZ106" si="636">BM18</f>
        <v>40560862.831707001</v>
      </c>
      <c r="BN106" s="80">
        <f t="shared" si="636"/>
        <v>24413914.622730255</v>
      </c>
      <c r="BO106" s="80">
        <f t="shared" si="636"/>
        <v>4156952.3740286827</v>
      </c>
      <c r="BP106" s="80">
        <f t="shared" si="636"/>
        <v>6427520.8387393951</v>
      </c>
      <c r="BQ106" s="80">
        <f t="shared" si="636"/>
        <v>23834968.548082829</v>
      </c>
      <c r="BR106" s="80">
        <f t="shared" si="636"/>
        <v>12504459.033726692</v>
      </c>
      <c r="BS106" s="80">
        <f t="shared" si="636"/>
        <v>116705408.32484436</v>
      </c>
      <c r="BT106" s="79">
        <f t="shared" si="636"/>
        <v>40560862.831707001</v>
      </c>
      <c r="BU106" s="80">
        <f t="shared" si="636"/>
        <v>24413914.622730255</v>
      </c>
      <c r="BV106" s="80">
        <f t="shared" si="636"/>
        <v>4156952.3740286827</v>
      </c>
      <c r="BW106" s="80">
        <f t="shared" si="636"/>
        <v>6427520.8387393951</v>
      </c>
      <c r="BX106" s="80">
        <f t="shared" si="636"/>
        <v>23834968.548082829</v>
      </c>
      <c r="BY106" s="80">
        <f t="shared" si="636"/>
        <v>12504459.033726692</v>
      </c>
      <c r="BZ106" s="139">
        <f t="shared" si="636"/>
        <v>116705408.32484436</v>
      </c>
      <c r="CA106" s="79">
        <f t="shared" si="632"/>
        <v>40560862.831707001</v>
      </c>
      <c r="CB106" s="80">
        <f t="shared" si="619"/>
        <v>24413914.622730255</v>
      </c>
      <c r="CC106" s="80">
        <f t="shared" si="620"/>
        <v>4156952.3740286827</v>
      </c>
      <c r="CD106" s="80">
        <f t="shared" si="621"/>
        <v>6427520.8387393951</v>
      </c>
      <c r="CE106" s="80">
        <f t="shared" si="622"/>
        <v>23834968.548082829</v>
      </c>
      <c r="CF106" s="80">
        <f t="shared" si="623"/>
        <v>12504459.033726692</v>
      </c>
      <c r="CG106" s="139">
        <f t="shared" si="624"/>
        <v>116705408.32484436</v>
      </c>
    </row>
    <row r="107" spans="1:85" ht="15" customHeight="1" x14ac:dyDescent="0.25">
      <c r="A107" s="98">
        <v>2027</v>
      </c>
      <c r="B107" s="79">
        <f t="shared" ref="B107:O107" si="637">B19</f>
        <v>13702787.002489064</v>
      </c>
      <c r="C107" s="80">
        <f t="shared" si="637"/>
        <v>12449222.018510176</v>
      </c>
      <c r="D107" s="80">
        <f t="shared" si="637"/>
        <v>12000637.351500001</v>
      </c>
      <c r="E107" s="80">
        <f t="shared" si="637"/>
        <v>20230966.324500002</v>
      </c>
      <c r="F107" s="80">
        <f t="shared" si="637"/>
        <v>44227664.434111491</v>
      </c>
      <c r="G107" s="80">
        <f t="shared" si="637"/>
        <v>11898904.284639079</v>
      </c>
      <c r="H107" s="80">
        <f t="shared" si="637"/>
        <v>4191057309.8479004</v>
      </c>
      <c r="I107" s="79">
        <f t="shared" si="637"/>
        <v>13702787.002489064</v>
      </c>
      <c r="J107" s="80">
        <f t="shared" si="637"/>
        <v>12449222.018510176</v>
      </c>
      <c r="K107" s="80">
        <f t="shared" si="637"/>
        <v>12000637.351500001</v>
      </c>
      <c r="L107" s="80">
        <f t="shared" si="637"/>
        <v>20230966.324500002</v>
      </c>
      <c r="M107" s="80">
        <f t="shared" si="637"/>
        <v>44227664.434111491</v>
      </c>
      <c r="N107" s="80">
        <f t="shared" si="637"/>
        <v>11898904.284639079</v>
      </c>
      <c r="O107" s="139">
        <f t="shared" si="637"/>
        <v>4191057309.8479004</v>
      </c>
      <c r="P107" s="79">
        <f t="shared" si="626"/>
        <v>13702787.002489064</v>
      </c>
      <c r="Q107" s="80">
        <f t="shared" si="598"/>
        <v>12449222.018510176</v>
      </c>
      <c r="R107" s="80">
        <f t="shared" si="599"/>
        <v>12000637.351500001</v>
      </c>
      <c r="S107" s="80">
        <f t="shared" si="600"/>
        <v>20230966.324500002</v>
      </c>
      <c r="T107" s="80">
        <f t="shared" si="601"/>
        <v>44227664.434111491</v>
      </c>
      <c r="U107" s="80">
        <f t="shared" si="602"/>
        <v>11898904.284639079</v>
      </c>
      <c r="V107" s="139">
        <f t="shared" si="603"/>
        <v>4191057309.8479004</v>
      </c>
      <c r="W107" s="79">
        <f t="shared" ref="W107:AJ107" si="638">W19</f>
        <v>1117190488.6239014</v>
      </c>
      <c r="X107" s="80">
        <f t="shared" si="638"/>
        <v>375487595.68389893</v>
      </c>
      <c r="Y107" s="80">
        <f t="shared" si="638"/>
        <v>22915257.582774878</v>
      </c>
      <c r="Z107" s="80">
        <f t="shared" si="638"/>
        <v>46663723.044366837</v>
      </c>
      <c r="AA107" s="80">
        <f t="shared" si="638"/>
        <v>250726964.20918274</v>
      </c>
      <c r="AB107" s="80">
        <f t="shared" si="638"/>
        <v>219022597.68086243</v>
      </c>
      <c r="AC107" s="80">
        <f t="shared" si="638"/>
        <v>5448374502.8024902</v>
      </c>
      <c r="AD107" s="79">
        <f t="shared" si="638"/>
        <v>1117190488.6239014</v>
      </c>
      <c r="AE107" s="80">
        <f t="shared" si="638"/>
        <v>375487595.68389893</v>
      </c>
      <c r="AF107" s="80">
        <f t="shared" si="638"/>
        <v>22915257.582774878</v>
      </c>
      <c r="AG107" s="80">
        <f t="shared" si="638"/>
        <v>46663723.044366837</v>
      </c>
      <c r="AH107" s="80">
        <f t="shared" si="638"/>
        <v>250726964.20918274</v>
      </c>
      <c r="AI107" s="80">
        <f t="shared" si="638"/>
        <v>219022597.68086243</v>
      </c>
      <c r="AJ107" s="139">
        <f t="shared" si="638"/>
        <v>5448374502.8024902</v>
      </c>
      <c r="AK107" s="79">
        <f t="shared" si="628"/>
        <v>1117190488.6239014</v>
      </c>
      <c r="AL107" s="80">
        <f t="shared" si="605"/>
        <v>375487595.68389893</v>
      </c>
      <c r="AM107" s="80">
        <f t="shared" si="606"/>
        <v>22915257.582774878</v>
      </c>
      <c r="AN107" s="80">
        <f t="shared" si="607"/>
        <v>46663723.044366837</v>
      </c>
      <c r="AO107" s="80">
        <f t="shared" si="608"/>
        <v>250726964.20918274</v>
      </c>
      <c r="AP107" s="80">
        <f t="shared" si="609"/>
        <v>219022597.68086243</v>
      </c>
      <c r="AQ107" s="139">
        <f t="shared" si="610"/>
        <v>5448374502.8024902</v>
      </c>
      <c r="AR107" s="79">
        <f t="shared" ref="AR107:BE107" si="639">AR19</f>
        <v>150367.95416664446</v>
      </c>
      <c r="AS107" s="80">
        <f t="shared" si="639"/>
        <v>242878.68000001437</v>
      </c>
      <c r="AT107" s="80">
        <f t="shared" si="639"/>
        <v>633615.29583332303</v>
      </c>
      <c r="AU107" s="80">
        <f t="shared" si="639"/>
        <v>852682.43125000002</v>
      </c>
      <c r="AV107" s="80">
        <f t="shared" si="639"/>
        <v>1305767.3877777848</v>
      </c>
      <c r="AW107" s="80">
        <f t="shared" si="639"/>
        <v>269233.09166667698</v>
      </c>
      <c r="AX107" s="80">
        <f t="shared" si="639"/>
        <v>90299385.885894775</v>
      </c>
      <c r="AY107" s="79">
        <f t="shared" si="639"/>
        <v>150367.95416664446</v>
      </c>
      <c r="AZ107" s="80">
        <f t="shared" si="639"/>
        <v>242878.68000001437</v>
      </c>
      <c r="BA107" s="80">
        <f t="shared" si="639"/>
        <v>633615.29583332303</v>
      </c>
      <c r="BB107" s="80">
        <f t="shared" si="639"/>
        <v>852682.43125000002</v>
      </c>
      <c r="BC107" s="80">
        <f t="shared" si="639"/>
        <v>1305767.3877777848</v>
      </c>
      <c r="BD107" s="80">
        <f t="shared" si="639"/>
        <v>269233.09166667698</v>
      </c>
      <c r="BE107" s="139">
        <f t="shared" si="639"/>
        <v>90299385.885894775</v>
      </c>
      <c r="BF107" s="79">
        <f t="shared" si="630"/>
        <v>150367.95416664446</v>
      </c>
      <c r="BG107" s="80">
        <f t="shared" si="612"/>
        <v>242878.68000001437</v>
      </c>
      <c r="BH107" s="80">
        <f t="shared" si="613"/>
        <v>633615.29583332303</v>
      </c>
      <c r="BI107" s="80">
        <f t="shared" si="614"/>
        <v>852682.43125000002</v>
      </c>
      <c r="BJ107" s="80">
        <f t="shared" si="615"/>
        <v>1305767.3877777848</v>
      </c>
      <c r="BK107" s="80">
        <f t="shared" si="616"/>
        <v>269233.09166667698</v>
      </c>
      <c r="BL107" s="139">
        <f t="shared" si="617"/>
        <v>90299385.885894775</v>
      </c>
      <c r="BM107" s="79">
        <f t="shared" ref="BM107:BZ107" si="640">BM19</f>
        <v>40904591.687786102</v>
      </c>
      <c r="BN107" s="80">
        <f t="shared" si="640"/>
        <v>24607003.052331924</v>
      </c>
      <c r="BO107" s="80">
        <f t="shared" si="640"/>
        <v>4160196.9323338866</v>
      </c>
      <c r="BP107" s="80">
        <f t="shared" si="640"/>
        <v>6442685.9814240932</v>
      </c>
      <c r="BQ107" s="80">
        <f t="shared" si="640"/>
        <v>23858231.585285425</v>
      </c>
      <c r="BR107" s="80">
        <f t="shared" si="640"/>
        <v>12570007.911001205</v>
      </c>
      <c r="BS107" s="80">
        <f t="shared" si="640"/>
        <v>117389201.65164185</v>
      </c>
      <c r="BT107" s="79">
        <f t="shared" si="640"/>
        <v>40904591.687786102</v>
      </c>
      <c r="BU107" s="80">
        <f t="shared" si="640"/>
        <v>24607003.052331924</v>
      </c>
      <c r="BV107" s="80">
        <f t="shared" si="640"/>
        <v>4160196.9323338866</v>
      </c>
      <c r="BW107" s="80">
        <f t="shared" si="640"/>
        <v>6442685.9814240932</v>
      </c>
      <c r="BX107" s="80">
        <f t="shared" si="640"/>
        <v>23858231.585285425</v>
      </c>
      <c r="BY107" s="80">
        <f t="shared" si="640"/>
        <v>12570007.911001205</v>
      </c>
      <c r="BZ107" s="139">
        <f t="shared" si="640"/>
        <v>117389201.65164185</v>
      </c>
      <c r="CA107" s="79">
        <f t="shared" si="632"/>
        <v>40904591.687786102</v>
      </c>
      <c r="CB107" s="80">
        <f t="shared" si="619"/>
        <v>24607003.052331924</v>
      </c>
      <c r="CC107" s="80">
        <f t="shared" si="620"/>
        <v>4160196.9323338866</v>
      </c>
      <c r="CD107" s="80">
        <f t="shared" si="621"/>
        <v>6442685.9814240932</v>
      </c>
      <c r="CE107" s="80">
        <f t="shared" si="622"/>
        <v>23858231.585285425</v>
      </c>
      <c r="CF107" s="80">
        <f t="shared" si="623"/>
        <v>12570007.911001205</v>
      </c>
      <c r="CG107" s="139">
        <f t="shared" si="624"/>
        <v>117389201.65164185</v>
      </c>
    </row>
    <row r="108" spans="1:85" ht="15" customHeight="1" x14ac:dyDescent="0.25">
      <c r="A108" s="153">
        <v>2028</v>
      </c>
      <c r="B108" s="154">
        <f t="shared" ref="B108:O108" si="641">B20</f>
        <v>13702787.002489064</v>
      </c>
      <c r="C108" s="155">
        <f t="shared" si="641"/>
        <v>12449222.018510176</v>
      </c>
      <c r="D108" s="155">
        <f t="shared" si="641"/>
        <v>12000637.351500001</v>
      </c>
      <c r="E108" s="155">
        <f t="shared" si="641"/>
        <v>20230966.324500002</v>
      </c>
      <c r="F108" s="155">
        <f t="shared" si="641"/>
        <v>44227664.434111491</v>
      </c>
      <c r="G108" s="155">
        <f t="shared" si="641"/>
        <v>11898904.284639079</v>
      </c>
      <c r="H108" s="155">
        <f t="shared" si="641"/>
        <v>4206087035.3508301</v>
      </c>
      <c r="I108" s="154">
        <f t="shared" si="641"/>
        <v>16407165.516249999</v>
      </c>
      <c r="J108" s="155">
        <f t="shared" si="641"/>
        <v>14574575.915999999</v>
      </c>
      <c r="K108" s="155">
        <f t="shared" si="641"/>
        <v>12000637.351500001</v>
      </c>
      <c r="L108" s="155">
        <f t="shared" si="641"/>
        <v>20230966.324500002</v>
      </c>
      <c r="M108" s="155">
        <f t="shared" si="641"/>
        <v>43329688.371999994</v>
      </c>
      <c r="N108" s="155">
        <f t="shared" si="641"/>
        <v>11898811.064999999</v>
      </c>
      <c r="O108" s="156">
        <f t="shared" si="641"/>
        <v>4210426570.6343579</v>
      </c>
      <c r="P108" s="157">
        <f>'výkony-model'!K231</f>
        <v>16418858.592249999</v>
      </c>
      <c r="Q108" s="158">
        <f>'výkony-model'!K232</f>
        <v>15094834.380000001</v>
      </c>
      <c r="R108" s="158">
        <f>'výkony-model'!K229</f>
        <v>12000637.351500001</v>
      </c>
      <c r="S108" s="158">
        <f>'výkony-model'!K226</f>
        <v>20230966.324500002</v>
      </c>
      <c r="T108" s="158">
        <f>'výkony-model'!K227</f>
        <v>43329688.371999994</v>
      </c>
      <c r="U108" s="158">
        <f>'výkony-model'!K228</f>
        <v>11898811.064999999</v>
      </c>
      <c r="V108" s="159">
        <f>'výkony-model'!K234</f>
        <v>4201298570.5643106</v>
      </c>
      <c r="W108" s="154">
        <f t="shared" ref="W108:AJ108" si="642">W20</f>
        <v>1127580939.3095703</v>
      </c>
      <c r="X108" s="155">
        <f t="shared" si="642"/>
        <v>378320600.837677</v>
      </c>
      <c r="Y108" s="155">
        <f t="shared" si="642"/>
        <v>22935965.381965399</v>
      </c>
      <c r="Z108" s="155">
        <f t="shared" si="642"/>
        <v>46844000.883388519</v>
      </c>
      <c r="AA108" s="155">
        <f t="shared" si="642"/>
        <v>251090008.35262299</v>
      </c>
      <c r="AB108" s="155">
        <f t="shared" si="642"/>
        <v>220318055.43991089</v>
      </c>
      <c r="AC108" s="155">
        <f t="shared" si="642"/>
        <v>5467913145.9562988</v>
      </c>
      <c r="AD108" s="154">
        <f t="shared" si="642"/>
        <v>1550566076.8354979</v>
      </c>
      <c r="AE108" s="155">
        <f t="shared" si="642"/>
        <v>442954560.33270472</v>
      </c>
      <c r="AF108" s="155">
        <f t="shared" si="642"/>
        <v>23702728.30631239</v>
      </c>
      <c r="AG108" s="155">
        <f t="shared" si="642"/>
        <v>44085864.441403255</v>
      </c>
      <c r="AH108" s="155">
        <f t="shared" si="642"/>
        <v>228458004.81814277</v>
      </c>
      <c r="AI108" s="155">
        <f t="shared" si="642"/>
        <v>140502874.90957844</v>
      </c>
      <c r="AJ108" s="156">
        <f t="shared" si="642"/>
        <v>5473554541.8246651</v>
      </c>
      <c r="AK108" s="157">
        <f>'výkony-model'!M231</f>
        <v>1563653040.3419645</v>
      </c>
      <c r="AL108" s="158">
        <f>'výkony-model'!M232</f>
        <v>453743476.09249914</v>
      </c>
      <c r="AM108" s="158">
        <f>'výkony-model'!M229</f>
        <v>23644219.79210506</v>
      </c>
      <c r="AN108" s="158">
        <f>'výkony-model'!M226</f>
        <v>44474009.362808727</v>
      </c>
      <c r="AO108" s="158">
        <f>'výkony-model'!M227</f>
        <v>227156396.00121573</v>
      </c>
      <c r="AP108" s="158">
        <f>'výkony-model'!M228</f>
        <v>132165776.79711159</v>
      </c>
      <c r="AQ108" s="158">
        <f>'výkony-model'!M234</f>
        <v>5461688141.7336035</v>
      </c>
      <c r="AR108" s="154">
        <f t="shared" ref="AR108:BE108" si="643">AR20</f>
        <v>150367.95416664446</v>
      </c>
      <c r="AS108" s="155">
        <f t="shared" si="643"/>
        <v>242878.68000001437</v>
      </c>
      <c r="AT108" s="155">
        <f t="shared" si="643"/>
        <v>633615.29583332303</v>
      </c>
      <c r="AU108" s="155">
        <f t="shared" si="643"/>
        <v>852682.43125000002</v>
      </c>
      <c r="AV108" s="155">
        <f t="shared" si="643"/>
        <v>1305767.3877777848</v>
      </c>
      <c r="AW108" s="155">
        <f t="shared" si="643"/>
        <v>269233.09166667698</v>
      </c>
      <c r="AX108" s="155">
        <f t="shared" si="643"/>
        <v>90806873.525863647</v>
      </c>
      <c r="AY108" s="154">
        <f t="shared" si="643"/>
        <v>167127.65208332223</v>
      </c>
      <c r="AZ108" s="155">
        <f t="shared" si="643"/>
        <v>270226.80000002158</v>
      </c>
      <c r="BA108" s="155">
        <f t="shared" si="643"/>
        <v>633615.29583332303</v>
      </c>
      <c r="BB108" s="155">
        <f t="shared" si="643"/>
        <v>852682.43125000002</v>
      </c>
      <c r="BC108" s="155">
        <f t="shared" si="643"/>
        <v>1287714.5711111075</v>
      </c>
      <c r="BD108" s="155">
        <f t="shared" si="643"/>
        <v>269233.09166667698</v>
      </c>
      <c r="BE108" s="156">
        <f t="shared" si="643"/>
        <v>89920713.479910016</v>
      </c>
      <c r="BF108" s="157">
        <f>'výkony-model'!L231</f>
        <v>166150.11875000002</v>
      </c>
      <c r="BG108" s="158">
        <f>'výkony-model'!L232</f>
        <v>276336.90000001079</v>
      </c>
      <c r="BH108" s="158">
        <f>'výkony-model'!L229</f>
        <v>633615.29583332303</v>
      </c>
      <c r="BI108" s="158">
        <f>'výkony-model'!L226</f>
        <v>852682.43125000002</v>
      </c>
      <c r="BJ108" s="158">
        <f>'výkony-model'!L227</f>
        <v>1287714.5711111075</v>
      </c>
      <c r="BK108" s="158">
        <f>'výkony-model'!L228</f>
        <v>269233.09166667698</v>
      </c>
      <c r="BL108" s="158">
        <f>'výkony-model'!L234</f>
        <v>89762428.870200008</v>
      </c>
      <c r="BM108" s="154">
        <f t="shared" ref="BM108:BZ108" si="644">BM20</f>
        <v>41236226.380413055</v>
      </c>
      <c r="BN108" s="155">
        <f t="shared" si="644"/>
        <v>24793297.62978363</v>
      </c>
      <c r="BO108" s="155">
        <f t="shared" si="644"/>
        <v>4163327.3302543163</v>
      </c>
      <c r="BP108" s="155">
        <f t="shared" si="644"/>
        <v>6457317.5357546806</v>
      </c>
      <c r="BQ108" s="155">
        <f t="shared" si="644"/>
        <v>23880676.10821557</v>
      </c>
      <c r="BR108" s="155">
        <f t="shared" si="644"/>
        <v>12633250.438889503</v>
      </c>
      <c r="BS108" s="155">
        <f t="shared" si="644"/>
        <v>118048935.58361816</v>
      </c>
      <c r="BT108" s="154">
        <f t="shared" si="644"/>
        <v>52038859.111316174</v>
      </c>
      <c r="BU108" s="155">
        <f t="shared" si="644"/>
        <v>27050464.396443136</v>
      </c>
      <c r="BV108" s="155">
        <f t="shared" si="644"/>
        <v>4235651.1220191428</v>
      </c>
      <c r="BW108" s="155">
        <f t="shared" si="644"/>
        <v>6006800.3668672731</v>
      </c>
      <c r="BX108" s="155">
        <f t="shared" si="644"/>
        <v>22161996.295403827</v>
      </c>
      <c r="BY108" s="155">
        <f t="shared" si="644"/>
        <v>8451299.9211353436</v>
      </c>
      <c r="BZ108" s="156">
        <f t="shared" si="644"/>
        <v>116896927.52388303</v>
      </c>
      <c r="CA108" s="157">
        <f>'výkony-model'!O231</f>
        <v>52167798.498217069</v>
      </c>
      <c r="CB108" s="158">
        <f>'výkony-model'!O232</f>
        <v>27611682.391713887</v>
      </c>
      <c r="CC108" s="158">
        <f>'výkony-model'!O229</f>
        <v>4240614.9642905723</v>
      </c>
      <c r="CD108" s="158">
        <f>'výkony-model'!O226</f>
        <v>6114873.4993138025</v>
      </c>
      <c r="CE108" s="158">
        <f>'výkony-model'!O227</f>
        <v>22170454.895851951</v>
      </c>
      <c r="CF108" s="158">
        <f>'výkony-model'!O228</f>
        <v>8058479.684436948</v>
      </c>
      <c r="CG108" s="159">
        <f>'výkony-model'!O234</f>
        <v>116691157.53126001</v>
      </c>
    </row>
    <row r="109" spans="1:85" ht="15" customHeight="1" x14ac:dyDescent="0.25">
      <c r="A109" s="98">
        <v>2029</v>
      </c>
      <c r="B109" s="79">
        <f t="shared" ref="B109:O109" si="645">B21</f>
        <v>13702787.002489064</v>
      </c>
      <c r="C109" s="80">
        <f t="shared" si="645"/>
        <v>12449222.018510176</v>
      </c>
      <c r="D109" s="80">
        <f t="shared" si="645"/>
        <v>12000637.351500001</v>
      </c>
      <c r="E109" s="80">
        <f t="shared" si="645"/>
        <v>20230966.324500002</v>
      </c>
      <c r="F109" s="80">
        <f t="shared" si="645"/>
        <v>44227664.434111491</v>
      </c>
      <c r="G109" s="80">
        <f t="shared" si="645"/>
        <v>11898904.284639079</v>
      </c>
      <c r="H109" s="80">
        <f t="shared" si="645"/>
        <v>4220568651.8623047</v>
      </c>
      <c r="I109" s="79">
        <f t="shared" si="645"/>
        <v>16407165.516249999</v>
      </c>
      <c r="J109" s="80">
        <f t="shared" si="645"/>
        <v>14574575.915999999</v>
      </c>
      <c r="K109" s="80">
        <f t="shared" si="645"/>
        <v>12000637.351500001</v>
      </c>
      <c r="L109" s="80">
        <f t="shared" si="645"/>
        <v>20230966.324500002</v>
      </c>
      <c r="M109" s="80">
        <f t="shared" si="645"/>
        <v>43329688.371999994</v>
      </c>
      <c r="N109" s="80">
        <f t="shared" si="645"/>
        <v>11898811.064999999</v>
      </c>
      <c r="O109" s="139">
        <f t="shared" si="645"/>
        <v>4217016941.9690938</v>
      </c>
      <c r="P109" s="79">
        <f t="shared" ref="P109:P110" si="646">P108</f>
        <v>16418858.592249999</v>
      </c>
      <c r="Q109" s="80">
        <f t="shared" ref="Q109:Q132" si="647">Q108</f>
        <v>15094834.380000001</v>
      </c>
      <c r="R109" s="80">
        <f t="shared" ref="R109:R132" si="648">R108</f>
        <v>12000637.351500001</v>
      </c>
      <c r="S109" s="80">
        <f t="shared" ref="S109:S132" si="649">S108</f>
        <v>20230966.324500002</v>
      </c>
      <c r="T109" s="80">
        <f t="shared" ref="T109:T132" si="650">T108</f>
        <v>43329688.371999994</v>
      </c>
      <c r="U109" s="80">
        <f t="shared" ref="U109:U132" si="651">U108</f>
        <v>11898811.064999999</v>
      </c>
      <c r="V109" s="82">
        <f>V108+IFERROR((H109-H108)/(H133-H108)*(V133-V108),0)</f>
        <v>4207581718.0838752</v>
      </c>
      <c r="W109" s="79">
        <f t="shared" ref="W109:AJ109" si="652">W21</f>
        <v>1137592467.6096191</v>
      </c>
      <c r="X109" s="80">
        <f t="shared" si="652"/>
        <v>381050291.02423096</v>
      </c>
      <c r="Y109" s="80">
        <f t="shared" si="652"/>
        <v>22955918.002298355</v>
      </c>
      <c r="Z109" s="80">
        <f t="shared" si="652"/>
        <v>47017704.290657043</v>
      </c>
      <c r="AA109" s="80">
        <f t="shared" si="652"/>
        <v>251439812.88239288</v>
      </c>
      <c r="AB109" s="80">
        <f t="shared" si="652"/>
        <v>221566270.01774597</v>
      </c>
      <c r="AC109" s="80">
        <f t="shared" si="652"/>
        <v>5486739247.4213867</v>
      </c>
      <c r="AD109" s="79">
        <f t="shared" si="652"/>
        <v>1579032383.4449499</v>
      </c>
      <c r="AE109" s="80">
        <f t="shared" si="652"/>
        <v>445646128.32669574</v>
      </c>
      <c r="AF109" s="80">
        <f t="shared" si="652"/>
        <v>23780264.479176424</v>
      </c>
      <c r="AG109" s="80">
        <f t="shared" si="652"/>
        <v>44333815.331678599</v>
      </c>
      <c r="AH109" s="80">
        <f t="shared" si="652"/>
        <v>229280400.31176129</v>
      </c>
      <c r="AI109" s="80">
        <f t="shared" si="652"/>
        <v>143009506.43914703</v>
      </c>
      <c r="AJ109" s="139">
        <f t="shared" si="652"/>
        <v>5482122024.559907</v>
      </c>
      <c r="AK109" s="151">
        <f t="shared" ref="AK109:AQ109" si="653">AK108+IFERROR((W109-W108)/(W133-W108)*(AK133-AK108),0)</f>
        <v>1592022904.1123061</v>
      </c>
      <c r="AL109" s="151">
        <f t="shared" si="653"/>
        <v>456240547.40526706</v>
      </c>
      <c r="AM109" s="85">
        <f t="shared" si="653"/>
        <v>23717146.192561865</v>
      </c>
      <c r="AN109" s="85">
        <f t="shared" si="653"/>
        <v>44715441.877418064</v>
      </c>
      <c r="AO109" s="85">
        <f t="shared" si="653"/>
        <v>228007525.92705321</v>
      </c>
      <c r="AP109" s="85">
        <f t="shared" si="653"/>
        <v>134746559.22231388</v>
      </c>
      <c r="AQ109" s="85">
        <f t="shared" si="653"/>
        <v>5469856233.509119</v>
      </c>
      <c r="AR109" s="79">
        <f t="shared" ref="AR109:BE109" si="654">AR21</f>
        <v>150367.95416664446</v>
      </c>
      <c r="AS109" s="80">
        <f t="shared" si="654"/>
        <v>242878.68000001437</v>
      </c>
      <c r="AT109" s="80">
        <f t="shared" si="654"/>
        <v>633615.29583332303</v>
      </c>
      <c r="AU109" s="80">
        <f t="shared" si="654"/>
        <v>852682.43125000002</v>
      </c>
      <c r="AV109" s="80">
        <f t="shared" si="654"/>
        <v>1305767.3877777848</v>
      </c>
      <c r="AW109" s="80">
        <f t="shared" si="654"/>
        <v>269233.09166667698</v>
      </c>
      <c r="AX109" s="80">
        <f t="shared" si="654"/>
        <v>91295853.939064026</v>
      </c>
      <c r="AY109" s="79">
        <f t="shared" si="654"/>
        <v>167127.65208332223</v>
      </c>
      <c r="AZ109" s="80">
        <f t="shared" si="654"/>
        <v>270226.80000002158</v>
      </c>
      <c r="BA109" s="80">
        <f t="shared" si="654"/>
        <v>633615.29583332303</v>
      </c>
      <c r="BB109" s="80">
        <f t="shared" si="654"/>
        <v>852682.43125000002</v>
      </c>
      <c r="BC109" s="80">
        <f t="shared" si="654"/>
        <v>1287714.5711111075</v>
      </c>
      <c r="BD109" s="80">
        <f t="shared" si="654"/>
        <v>269233.09166667698</v>
      </c>
      <c r="BE109" s="139">
        <f t="shared" si="654"/>
        <v>90113645.195484161</v>
      </c>
      <c r="BF109" s="79">
        <f t="shared" ref="BF109:BF110" si="655">BF108</f>
        <v>166150.11875000002</v>
      </c>
      <c r="BG109" s="80">
        <f t="shared" ref="BG109:BG132" si="656">BG108</f>
        <v>276336.90000001079</v>
      </c>
      <c r="BH109" s="80">
        <f t="shared" ref="BH109:BH132" si="657">BH108</f>
        <v>633615.29583332303</v>
      </c>
      <c r="BI109" s="80">
        <f t="shared" ref="BI109:BI132" si="658">BI108</f>
        <v>852682.43125000002</v>
      </c>
      <c r="BJ109" s="80">
        <f t="shared" ref="BJ109:BJ132" si="659">BJ108</f>
        <v>1287714.5711111075</v>
      </c>
      <c r="BK109" s="80">
        <f t="shared" ref="BK109:BK132" si="660">BK108</f>
        <v>269233.09166667698</v>
      </c>
      <c r="BL109" s="82">
        <f>BL108+IFERROR((AX109-AX108)/(AX133-AX108)*(BL133-BL108),0)</f>
        <v>89950646.096988425</v>
      </c>
      <c r="BM109" s="79">
        <f t="shared" ref="BM109:BZ109" si="661">BM21</f>
        <v>41555766.909584045</v>
      </c>
      <c r="BN109" s="80">
        <f t="shared" si="661"/>
        <v>24972798.355075836</v>
      </c>
      <c r="BO109" s="80">
        <f t="shared" si="661"/>
        <v>4166343.5677898824</v>
      </c>
      <c r="BP109" s="80">
        <f t="shared" si="661"/>
        <v>6471415.5017323494</v>
      </c>
      <c r="BQ109" s="80">
        <f t="shared" si="661"/>
        <v>23902302.116873503</v>
      </c>
      <c r="BR109" s="80">
        <f t="shared" si="661"/>
        <v>12694186.617394447</v>
      </c>
      <c r="BS109" s="80">
        <f t="shared" si="661"/>
        <v>118684610.12076569</v>
      </c>
      <c r="BT109" s="79">
        <f t="shared" si="661"/>
        <v>52807492.901303418</v>
      </c>
      <c r="BU109" s="80">
        <f t="shared" si="661"/>
        <v>27175209.005941704</v>
      </c>
      <c r="BV109" s="80">
        <f t="shared" si="661"/>
        <v>4240863.1247088565</v>
      </c>
      <c r="BW109" s="80">
        <f t="shared" si="661"/>
        <v>6020400.0940460162</v>
      </c>
      <c r="BX109" s="80">
        <f t="shared" si="661"/>
        <v>22183836.629664309</v>
      </c>
      <c r="BY109" s="80">
        <f t="shared" si="661"/>
        <v>8567396.5535812806</v>
      </c>
      <c r="BZ109" s="139">
        <f t="shared" si="661"/>
        <v>117147738.75412416</v>
      </c>
      <c r="CA109" s="151">
        <f t="shared" ref="CA109:CG109" si="662">CA108+IFERROR((BM109-BM108)/(BM133-BM108)*(CA133-CA108),0)</f>
        <v>52932907.384630226</v>
      </c>
      <c r="CB109" s="151">
        <f t="shared" si="662"/>
        <v>27731210.684284922</v>
      </c>
      <c r="CC109" s="85">
        <f t="shared" si="662"/>
        <v>4245412.7621052517</v>
      </c>
      <c r="CD109" s="85">
        <f t="shared" si="662"/>
        <v>6127710.2379821325</v>
      </c>
      <c r="CE109" s="85">
        <f t="shared" si="662"/>
        <v>22196831.798517857</v>
      </c>
      <c r="CF109" s="85">
        <f t="shared" si="662"/>
        <v>8181600.0500086052</v>
      </c>
      <c r="CG109" s="82">
        <f t="shared" si="662"/>
        <v>116935839.92607984</v>
      </c>
    </row>
    <row r="110" spans="1:85" s="199" customFormat="1" ht="15" customHeight="1" x14ac:dyDescent="0.25">
      <c r="A110" s="198">
        <v>2030</v>
      </c>
      <c r="B110" s="79">
        <f t="shared" ref="B110:O110" si="663">B22</f>
        <v>13702787.002489064</v>
      </c>
      <c r="C110" s="80">
        <f t="shared" si="663"/>
        <v>12449222.018510176</v>
      </c>
      <c r="D110" s="80">
        <f t="shared" si="663"/>
        <v>12000637.351500001</v>
      </c>
      <c r="E110" s="80">
        <f t="shared" si="663"/>
        <v>20230966.324500002</v>
      </c>
      <c r="F110" s="80">
        <f t="shared" si="663"/>
        <v>44227664.434111491</v>
      </c>
      <c r="G110" s="80">
        <f t="shared" si="663"/>
        <v>11898904.284639079</v>
      </c>
      <c r="H110" s="80">
        <f t="shared" si="663"/>
        <v>4234502159.3828125</v>
      </c>
      <c r="I110" s="79">
        <f t="shared" si="663"/>
        <v>16407165.516249999</v>
      </c>
      <c r="J110" s="80">
        <f t="shared" si="663"/>
        <v>14574575.915999999</v>
      </c>
      <c r="K110" s="80">
        <f t="shared" si="663"/>
        <v>12000637.351500001</v>
      </c>
      <c r="L110" s="80">
        <f t="shared" si="663"/>
        <v>20230966.324500002</v>
      </c>
      <c r="M110" s="80">
        <f t="shared" si="663"/>
        <v>43329688.371999994</v>
      </c>
      <c r="N110" s="80">
        <f t="shared" si="663"/>
        <v>11898811.064999999</v>
      </c>
      <c r="O110" s="139">
        <f t="shared" si="663"/>
        <v>4223357876.9387994</v>
      </c>
      <c r="P110" s="79">
        <f t="shared" si="646"/>
        <v>16418858.592249999</v>
      </c>
      <c r="Q110" s="80">
        <f t="shared" si="647"/>
        <v>15094834.380000001</v>
      </c>
      <c r="R110" s="80">
        <f t="shared" si="648"/>
        <v>12000637.351500001</v>
      </c>
      <c r="S110" s="80">
        <f t="shared" si="649"/>
        <v>20230966.324500002</v>
      </c>
      <c r="T110" s="80">
        <f t="shared" si="650"/>
        <v>43329688.371999994</v>
      </c>
      <c r="U110" s="80">
        <f t="shared" si="651"/>
        <v>11898811.064999999</v>
      </c>
      <c r="V110" s="82">
        <f>V108+IFERROR((H110-H108)/(H133-H108)*(V133-V108),0)</f>
        <v>4213627057.2314038</v>
      </c>
      <c r="W110" s="79">
        <f t="shared" ref="W110:AJ110" si="664">W22</f>
        <v>1147225073.5238037</v>
      </c>
      <c r="X110" s="80">
        <f t="shared" si="664"/>
        <v>383676666.24356079</v>
      </c>
      <c r="Y110" s="80">
        <f t="shared" si="664"/>
        <v>22975115.443773508</v>
      </c>
      <c r="Z110" s="80">
        <f t="shared" si="664"/>
        <v>47184833.266180038</v>
      </c>
      <c r="AA110" s="80">
        <f t="shared" si="664"/>
        <v>251776377.79848099</v>
      </c>
      <c r="AB110" s="80">
        <f t="shared" si="664"/>
        <v>222767241.41433716</v>
      </c>
      <c r="AC110" s="80">
        <f t="shared" si="664"/>
        <v>5504852807.1972656</v>
      </c>
      <c r="AD110" s="79">
        <f t="shared" si="664"/>
        <v>1606421280.0432703</v>
      </c>
      <c r="AE110" s="80">
        <f t="shared" si="664"/>
        <v>448235824.22529274</v>
      </c>
      <c r="AF110" s="80">
        <f t="shared" si="664"/>
        <v>23854866.016013473</v>
      </c>
      <c r="AG110" s="80">
        <f t="shared" si="664"/>
        <v>44572381.626510516</v>
      </c>
      <c r="AH110" s="80">
        <f t="shared" si="664"/>
        <v>230071669.28270066</v>
      </c>
      <c r="AI110" s="80">
        <f t="shared" si="664"/>
        <v>145421265.4606021</v>
      </c>
      <c r="AJ110" s="139">
        <f t="shared" si="664"/>
        <v>5490365240.0201759</v>
      </c>
      <c r="AK110" s="151">
        <f t="shared" ref="AK110:AQ110" si="665">AK108+IFERROR((W110-W108)/(W133-W108)*(AK133-AK108),0)</f>
        <v>1619319008.0984945</v>
      </c>
      <c r="AL110" s="151">
        <f t="shared" si="665"/>
        <v>458643108.05081511</v>
      </c>
      <c r="AM110" s="85">
        <f t="shared" si="665"/>
        <v>23787312.430449456</v>
      </c>
      <c r="AN110" s="85">
        <f t="shared" si="665"/>
        <v>44947736.508013427</v>
      </c>
      <c r="AO110" s="85">
        <f t="shared" si="665"/>
        <v>228826441.77201957</v>
      </c>
      <c r="AP110" s="85">
        <f t="shared" si="665"/>
        <v>137229662.6313999</v>
      </c>
      <c r="AQ110" s="85">
        <f t="shared" si="665"/>
        <v>5477715174.4005737</v>
      </c>
      <c r="AR110" s="79">
        <f t="shared" ref="AR110:BE110" si="666">AR22</f>
        <v>150367.95416664446</v>
      </c>
      <c r="AS110" s="80">
        <f t="shared" si="666"/>
        <v>242878.68000001437</v>
      </c>
      <c r="AT110" s="80">
        <f t="shared" si="666"/>
        <v>633615.29583332303</v>
      </c>
      <c r="AU110" s="80">
        <f t="shared" si="666"/>
        <v>852682.43125000002</v>
      </c>
      <c r="AV110" s="80">
        <f t="shared" si="666"/>
        <v>1305767.3877777848</v>
      </c>
      <c r="AW110" s="80">
        <f t="shared" si="666"/>
        <v>269233.09166667698</v>
      </c>
      <c r="AX110" s="80">
        <f t="shared" si="666"/>
        <v>91766327.125442505</v>
      </c>
      <c r="AY110" s="79">
        <f t="shared" si="666"/>
        <v>167127.65208332223</v>
      </c>
      <c r="AZ110" s="80">
        <f t="shared" si="666"/>
        <v>270226.80000002158</v>
      </c>
      <c r="BA110" s="80">
        <f t="shared" si="666"/>
        <v>633615.29583332303</v>
      </c>
      <c r="BB110" s="80">
        <f t="shared" si="666"/>
        <v>852682.43125000002</v>
      </c>
      <c r="BC110" s="80">
        <f t="shared" si="666"/>
        <v>1287714.5711111075</v>
      </c>
      <c r="BD110" s="80">
        <f t="shared" si="666"/>
        <v>269233.09166667698</v>
      </c>
      <c r="BE110" s="139">
        <f t="shared" si="666"/>
        <v>90299274.714641288</v>
      </c>
      <c r="BF110" s="79">
        <f t="shared" si="655"/>
        <v>166150.11875000002</v>
      </c>
      <c r="BG110" s="80">
        <f t="shared" si="656"/>
        <v>276336.90000001079</v>
      </c>
      <c r="BH110" s="80">
        <f t="shared" si="657"/>
        <v>633615.29583332303</v>
      </c>
      <c r="BI110" s="80">
        <f t="shared" si="658"/>
        <v>852682.43125000002</v>
      </c>
      <c r="BJ110" s="80">
        <f t="shared" si="659"/>
        <v>1287714.5711111075</v>
      </c>
      <c r="BK110" s="80">
        <f t="shared" si="660"/>
        <v>269233.09166667698</v>
      </c>
      <c r="BL110" s="82">
        <f>BL108+IFERROR((AX110-AX108)/(AX133-AX108)*(BL133-BL108),0)</f>
        <v>90131739.564186633</v>
      </c>
      <c r="BM110" s="79">
        <f t="shared" ref="BM110:BZ110" si="667">BM22</f>
        <v>41863213.275299072</v>
      </c>
      <c r="BN110" s="80">
        <f t="shared" si="667"/>
        <v>25145505.228221893</v>
      </c>
      <c r="BO110" s="80">
        <f t="shared" si="667"/>
        <v>4169245.6449406445</v>
      </c>
      <c r="BP110" s="80">
        <f t="shared" si="667"/>
        <v>6484979.8793559074</v>
      </c>
      <c r="BQ110" s="80">
        <f t="shared" si="667"/>
        <v>23923109.611259937</v>
      </c>
      <c r="BR110" s="80">
        <f t="shared" si="667"/>
        <v>12752816.446511269</v>
      </c>
      <c r="BS110" s="80">
        <f t="shared" si="667"/>
        <v>119296225.26307678</v>
      </c>
      <c r="BT110" s="79">
        <f t="shared" si="667"/>
        <v>53547034.974136665</v>
      </c>
      <c r="BU110" s="80">
        <f t="shared" si="667"/>
        <v>27295232.205921829</v>
      </c>
      <c r="BV110" s="80">
        <f t="shared" si="667"/>
        <v>4245877.8603645107</v>
      </c>
      <c r="BW110" s="80">
        <f t="shared" si="667"/>
        <v>6033485.0905144457</v>
      </c>
      <c r="BX110" s="80">
        <f t="shared" si="667"/>
        <v>22204850.337728105</v>
      </c>
      <c r="BY110" s="80">
        <f t="shared" si="667"/>
        <v>8679099.0903721526</v>
      </c>
      <c r="BZ110" s="139">
        <f t="shared" si="667"/>
        <v>117389057.12903582</v>
      </c>
      <c r="CA110" s="151">
        <f t="shared" ref="CA110:CG110" si="668">CA108+IFERROR((BM110-BM108)/(BM133-BM108)*(CA133-CA108),0)</f>
        <v>53669057.966574468</v>
      </c>
      <c r="CB110" s="151">
        <f t="shared" si="668"/>
        <v>27846214.997659288</v>
      </c>
      <c r="CC110" s="85">
        <f t="shared" si="668"/>
        <v>4250028.9699628139</v>
      </c>
      <c r="CD110" s="85">
        <f t="shared" si="668"/>
        <v>6140061.12399136</v>
      </c>
      <c r="CE110" s="85">
        <f t="shared" si="668"/>
        <v>22222210.37219891</v>
      </c>
      <c r="CF110" s="85">
        <f t="shared" si="668"/>
        <v>8300060.4814201547</v>
      </c>
      <c r="CG110" s="82">
        <f t="shared" si="668"/>
        <v>117171261.43344472</v>
      </c>
    </row>
    <row r="111" spans="1:85" ht="15" customHeight="1" x14ac:dyDescent="0.25">
      <c r="A111" s="98">
        <v>2031</v>
      </c>
      <c r="B111" s="79">
        <f t="shared" ref="B111:O111" si="669">B23</f>
        <v>13702787.002489064</v>
      </c>
      <c r="C111" s="80">
        <f t="shared" si="669"/>
        <v>12449222.018510176</v>
      </c>
      <c r="D111" s="80">
        <f t="shared" si="669"/>
        <v>12000637.351500001</v>
      </c>
      <c r="E111" s="80">
        <f t="shared" si="669"/>
        <v>20230966.324500002</v>
      </c>
      <c r="F111" s="80">
        <f t="shared" si="669"/>
        <v>44227664.434111491</v>
      </c>
      <c r="G111" s="80">
        <f t="shared" si="669"/>
        <v>11898904.284639079</v>
      </c>
      <c r="H111" s="80">
        <f t="shared" si="669"/>
        <v>4247887557.9111328</v>
      </c>
      <c r="I111" s="79">
        <f t="shared" si="669"/>
        <v>16407165.516249999</v>
      </c>
      <c r="J111" s="80">
        <f t="shared" si="669"/>
        <v>14574575.915999999</v>
      </c>
      <c r="K111" s="80">
        <f t="shared" si="669"/>
        <v>12000637.351500001</v>
      </c>
      <c r="L111" s="80">
        <f t="shared" si="669"/>
        <v>20230966.324500002</v>
      </c>
      <c r="M111" s="80">
        <f t="shared" si="669"/>
        <v>43329688.371999994</v>
      </c>
      <c r="N111" s="80">
        <f t="shared" si="669"/>
        <v>11898811.064999999</v>
      </c>
      <c r="O111" s="139">
        <f t="shared" si="669"/>
        <v>4229449375.5429201</v>
      </c>
      <c r="P111" s="79">
        <f>P110</f>
        <v>16418858.592249999</v>
      </c>
      <c r="Q111" s="80">
        <f t="shared" si="647"/>
        <v>15094834.380000001</v>
      </c>
      <c r="R111" s="80">
        <f t="shared" si="648"/>
        <v>12000637.351500001</v>
      </c>
      <c r="S111" s="80">
        <f t="shared" si="649"/>
        <v>20230966.324500002</v>
      </c>
      <c r="T111" s="80">
        <f t="shared" si="650"/>
        <v>43329688.371999994</v>
      </c>
      <c r="U111" s="80">
        <f t="shared" si="651"/>
        <v>11898811.064999999</v>
      </c>
      <c r="V111" s="82">
        <f>V108+IFERROR((H111-H108)/(H133-H108)*(V133-V108),0)</f>
        <v>4219434588.0063667</v>
      </c>
      <c r="W111" s="79">
        <f t="shared" ref="W111:AJ111" si="670">W23</f>
        <v>1156478757.0518799</v>
      </c>
      <c r="X111" s="80">
        <f t="shared" si="670"/>
        <v>386199726.4956665</v>
      </c>
      <c r="Y111" s="80">
        <f t="shared" si="670"/>
        <v>22993557.706392288</v>
      </c>
      <c r="Z111" s="80">
        <f t="shared" si="670"/>
        <v>47345387.80995369</v>
      </c>
      <c r="AA111" s="80">
        <f t="shared" si="670"/>
        <v>252099703.10090256</v>
      </c>
      <c r="AB111" s="80">
        <f t="shared" si="670"/>
        <v>223920969.62968445</v>
      </c>
      <c r="AC111" s="80">
        <f t="shared" si="670"/>
        <v>5522253825.284668</v>
      </c>
      <c r="AD111" s="79">
        <f t="shared" si="670"/>
        <v>1632732766.6297655</v>
      </c>
      <c r="AE111" s="80">
        <f t="shared" si="670"/>
        <v>450723648.02849579</v>
      </c>
      <c r="AF111" s="80">
        <f t="shared" si="670"/>
        <v>23926532.916829094</v>
      </c>
      <c r="AG111" s="80">
        <f t="shared" si="670"/>
        <v>44801563.325893581</v>
      </c>
      <c r="AH111" s="80">
        <f t="shared" si="670"/>
        <v>230831811.73099676</v>
      </c>
      <c r="AI111" s="80">
        <f t="shared" si="670"/>
        <v>147738151.97394368</v>
      </c>
      <c r="AJ111" s="139">
        <f t="shared" si="670"/>
        <v>5498284188.2058058</v>
      </c>
      <c r="AK111" s="151">
        <f t="shared" ref="AK111:AQ111" si="671">AK108+IFERROR((W111-W108)/(W133-W108)*(AK133-AK108),0)</f>
        <v>1645541352.2998383</v>
      </c>
      <c r="AL111" s="151">
        <f t="shared" si="671"/>
        <v>460951158.02914321</v>
      </c>
      <c r="AM111" s="85">
        <f t="shared" si="671"/>
        <v>23854718.505773067</v>
      </c>
      <c r="AN111" s="85">
        <f t="shared" si="671"/>
        <v>45170893.254589528</v>
      </c>
      <c r="AO111" s="85">
        <f t="shared" si="671"/>
        <v>229613143.53615189</v>
      </c>
      <c r="AP111" s="85">
        <f t="shared" si="671"/>
        <v>139615087.02436969</v>
      </c>
      <c r="AQ111" s="85">
        <f t="shared" si="671"/>
        <v>5485264964.4082861</v>
      </c>
      <c r="AR111" s="79">
        <f t="shared" ref="AR111:BE111" si="672">AR23</f>
        <v>150367.95416664446</v>
      </c>
      <c r="AS111" s="80">
        <f t="shared" si="672"/>
        <v>242878.68000001437</v>
      </c>
      <c r="AT111" s="80">
        <f t="shared" si="672"/>
        <v>633615.29583332303</v>
      </c>
      <c r="AU111" s="80">
        <f t="shared" si="672"/>
        <v>852682.43125000002</v>
      </c>
      <c r="AV111" s="80">
        <f t="shared" si="672"/>
        <v>1305767.3877777848</v>
      </c>
      <c r="AW111" s="80">
        <f t="shared" si="672"/>
        <v>269233.09166667698</v>
      </c>
      <c r="AX111" s="80">
        <f t="shared" si="672"/>
        <v>92218293.085044861</v>
      </c>
      <c r="AY111" s="79">
        <f t="shared" si="672"/>
        <v>167127.65208332223</v>
      </c>
      <c r="AZ111" s="80">
        <f t="shared" si="672"/>
        <v>270226.80000002158</v>
      </c>
      <c r="BA111" s="80">
        <f t="shared" si="672"/>
        <v>633615.29583332303</v>
      </c>
      <c r="BB111" s="80">
        <f t="shared" si="672"/>
        <v>852682.43125000002</v>
      </c>
      <c r="BC111" s="80">
        <f t="shared" si="672"/>
        <v>1287714.5711111075</v>
      </c>
      <c r="BD111" s="80">
        <f t="shared" si="672"/>
        <v>269233.09166667698</v>
      </c>
      <c r="BE111" s="139">
        <f t="shared" si="672"/>
        <v>90477602.037399426</v>
      </c>
      <c r="BF111" s="79">
        <f>BF110</f>
        <v>166150.11875000002</v>
      </c>
      <c r="BG111" s="80">
        <f t="shared" si="656"/>
        <v>276336.90000001079</v>
      </c>
      <c r="BH111" s="80">
        <f t="shared" si="657"/>
        <v>633615.29583332303</v>
      </c>
      <c r="BI111" s="80">
        <f t="shared" si="658"/>
        <v>852682.43125000002</v>
      </c>
      <c r="BJ111" s="80">
        <f t="shared" si="659"/>
        <v>1287714.5711111075</v>
      </c>
      <c r="BK111" s="80">
        <f t="shared" si="660"/>
        <v>269233.09166667698</v>
      </c>
      <c r="BL111" s="82">
        <f>BL108+IFERROR((AX111-AX108)/(AX133-AX108)*(BL133-BL108),0)</f>
        <v>90305709.27181226</v>
      </c>
      <c r="BM111" s="79">
        <f t="shared" ref="BM111:BZ111" si="673">BM23</f>
        <v>42158565.477561951</v>
      </c>
      <c r="BN111" s="80">
        <f t="shared" si="673"/>
        <v>25311418.249212265</v>
      </c>
      <c r="BO111" s="80">
        <f t="shared" si="673"/>
        <v>4172033.561706543</v>
      </c>
      <c r="BP111" s="80">
        <f t="shared" si="673"/>
        <v>6498010.6686258316</v>
      </c>
      <c r="BQ111" s="80">
        <f t="shared" si="673"/>
        <v>23943098.591374636</v>
      </c>
      <c r="BR111" s="80">
        <f t="shared" si="673"/>
        <v>12809139.926243782</v>
      </c>
      <c r="BS111" s="80">
        <f t="shared" si="673"/>
        <v>119883781.01055145</v>
      </c>
      <c r="BT111" s="79">
        <f t="shared" si="673"/>
        <v>54257485.329825088</v>
      </c>
      <c r="BU111" s="80">
        <f t="shared" si="673"/>
        <v>27410533.996376883</v>
      </c>
      <c r="BV111" s="80">
        <f t="shared" si="673"/>
        <v>4250695.328986004</v>
      </c>
      <c r="BW111" s="80">
        <f t="shared" si="673"/>
        <v>6046055.3562730225</v>
      </c>
      <c r="BX111" s="80">
        <f t="shared" si="673"/>
        <v>22225037.41959497</v>
      </c>
      <c r="BY111" s="80">
        <f t="shared" si="673"/>
        <v>8786407.5315152295</v>
      </c>
      <c r="BZ111" s="139">
        <f t="shared" si="673"/>
        <v>117620882.64861798</v>
      </c>
      <c r="CA111" s="151">
        <f t="shared" ref="CA111:CG111" si="674">CA108+IFERROR((BM111-BM108)/(BM133-BM108)*(CA133-CA108),0)</f>
        <v>54376250.244058937</v>
      </c>
      <c r="CB111" s="151">
        <f t="shared" si="674"/>
        <v>27956695.331830632</v>
      </c>
      <c r="CC111" s="85">
        <f t="shared" si="674"/>
        <v>4254463.5878631659</v>
      </c>
      <c r="CD111" s="85">
        <f t="shared" si="674"/>
        <v>6151926.1573419189</v>
      </c>
      <c r="CE111" s="85">
        <f t="shared" si="674"/>
        <v>22246590.616894815</v>
      </c>
      <c r="CF111" s="85">
        <f t="shared" si="674"/>
        <v>8413860.9786793031</v>
      </c>
      <c r="CG111" s="82">
        <f t="shared" si="674"/>
        <v>117397422.05335468</v>
      </c>
    </row>
    <row r="112" spans="1:85" ht="15" customHeight="1" x14ac:dyDescent="0.25">
      <c r="A112" s="98">
        <v>2032</v>
      </c>
      <c r="B112" s="79">
        <f t="shared" ref="B112:O112" si="675">B24</f>
        <v>13702787.002489064</v>
      </c>
      <c r="C112" s="80">
        <f t="shared" si="675"/>
        <v>12449222.018510176</v>
      </c>
      <c r="D112" s="80">
        <f t="shared" si="675"/>
        <v>12000637.351500001</v>
      </c>
      <c r="E112" s="80">
        <f t="shared" si="675"/>
        <v>20230966.324500002</v>
      </c>
      <c r="F112" s="80">
        <f t="shared" si="675"/>
        <v>44227664.434111491</v>
      </c>
      <c r="G112" s="80">
        <f t="shared" si="675"/>
        <v>11898904.284639079</v>
      </c>
      <c r="H112" s="80">
        <f t="shared" si="675"/>
        <v>4260724847.4484863</v>
      </c>
      <c r="I112" s="79">
        <f t="shared" si="675"/>
        <v>16407165.516249999</v>
      </c>
      <c r="J112" s="80">
        <f t="shared" si="675"/>
        <v>14574575.915999999</v>
      </c>
      <c r="K112" s="80">
        <f t="shared" si="675"/>
        <v>12000637.351500001</v>
      </c>
      <c r="L112" s="80">
        <f t="shared" si="675"/>
        <v>20230966.324500002</v>
      </c>
      <c r="M112" s="80">
        <f t="shared" si="675"/>
        <v>43329688.371999994</v>
      </c>
      <c r="N112" s="80">
        <f t="shared" si="675"/>
        <v>11898811.064999999</v>
      </c>
      <c r="O112" s="139">
        <f t="shared" si="675"/>
        <v>4235291437.7820106</v>
      </c>
      <c r="P112" s="79">
        <f t="shared" ref="P112:P132" si="676">P111</f>
        <v>16418858.592249999</v>
      </c>
      <c r="Q112" s="80">
        <f t="shared" si="647"/>
        <v>15094834.380000001</v>
      </c>
      <c r="R112" s="80">
        <f t="shared" si="648"/>
        <v>12000637.351500001</v>
      </c>
      <c r="S112" s="80">
        <f t="shared" si="649"/>
        <v>20230966.324500002</v>
      </c>
      <c r="T112" s="80">
        <f t="shared" si="650"/>
        <v>43329688.371999994</v>
      </c>
      <c r="U112" s="80">
        <f t="shared" si="651"/>
        <v>11898811.064999999</v>
      </c>
      <c r="V112" s="82">
        <f>V108+IFERROR((H112-H108)/(H133-H108)*(V133-V108),0)</f>
        <v>4225004310.4092932</v>
      </c>
      <c r="W112" s="79">
        <f t="shared" ref="W112:AJ112" si="677">W24</f>
        <v>1165353518.1942139</v>
      </c>
      <c r="X112" s="80">
        <f t="shared" si="677"/>
        <v>388619471.7805481</v>
      </c>
      <c r="Y112" s="80">
        <f t="shared" si="677"/>
        <v>23011244.790153503</v>
      </c>
      <c r="Z112" s="80">
        <f t="shared" si="677"/>
        <v>47499367.921976089</v>
      </c>
      <c r="AA112" s="80">
        <f t="shared" si="677"/>
        <v>252409788.78963852</v>
      </c>
      <c r="AB112" s="80">
        <f t="shared" si="677"/>
        <v>225027454.66377258</v>
      </c>
      <c r="AC112" s="80">
        <f t="shared" si="677"/>
        <v>5538942301.6828613</v>
      </c>
      <c r="AD112" s="79">
        <f t="shared" si="677"/>
        <v>1657966843.2054763</v>
      </c>
      <c r="AE112" s="80">
        <f t="shared" si="677"/>
        <v>453109599.73630482</v>
      </c>
      <c r="AF112" s="80">
        <f t="shared" si="677"/>
        <v>23995265.181618653</v>
      </c>
      <c r="AG112" s="80">
        <f t="shared" si="677"/>
        <v>45021360.429825053</v>
      </c>
      <c r="AH112" s="80">
        <f t="shared" si="677"/>
        <v>231560827.65660468</v>
      </c>
      <c r="AI112" s="80">
        <f t="shared" si="677"/>
        <v>149960165.97914106</v>
      </c>
      <c r="AJ112" s="139">
        <f t="shared" si="677"/>
        <v>5505878869.1164637</v>
      </c>
      <c r="AK112" s="151">
        <f t="shared" ref="AK112:AQ112" si="678">AK108+IFERROR((W112-W108)/(W133-W108)*(AK133-AK108),0)</f>
        <v>1670689936.717375</v>
      </c>
      <c r="AL112" s="85">
        <f t="shared" si="678"/>
        <v>463164697.34025133</v>
      </c>
      <c r="AM112" s="85">
        <f t="shared" si="678"/>
        <v>23919364.418528344</v>
      </c>
      <c r="AN112" s="85">
        <f t="shared" si="678"/>
        <v>45384912.117143713</v>
      </c>
      <c r="AO112" s="85">
        <f t="shared" si="678"/>
        <v>230367631.21940377</v>
      </c>
      <c r="AP112" s="85">
        <f t="shared" si="678"/>
        <v>141902832.40119165</v>
      </c>
      <c r="AQ112" s="85">
        <f t="shared" si="678"/>
        <v>5492505603.5319376</v>
      </c>
      <c r="AR112" s="79">
        <f t="shared" ref="AR112:BE112" si="679">AR24</f>
        <v>150367.95416664446</v>
      </c>
      <c r="AS112" s="80">
        <f t="shared" si="679"/>
        <v>242878.68000001437</v>
      </c>
      <c r="AT112" s="80">
        <f t="shared" si="679"/>
        <v>633615.29583332303</v>
      </c>
      <c r="AU112" s="80">
        <f t="shared" si="679"/>
        <v>852682.43125000002</v>
      </c>
      <c r="AV112" s="80">
        <f t="shared" si="679"/>
        <v>1305767.3877777848</v>
      </c>
      <c r="AW112" s="80">
        <f t="shared" si="679"/>
        <v>269233.09166667698</v>
      </c>
      <c r="AX112" s="80">
        <f t="shared" si="679"/>
        <v>92651751.817863464</v>
      </c>
      <c r="AY112" s="79">
        <f t="shared" si="679"/>
        <v>167127.65208332223</v>
      </c>
      <c r="AZ112" s="80">
        <f t="shared" si="679"/>
        <v>270226.80000002158</v>
      </c>
      <c r="BA112" s="80">
        <f t="shared" si="679"/>
        <v>633615.29583332303</v>
      </c>
      <c r="BB112" s="80">
        <f t="shared" si="679"/>
        <v>852682.43125000002</v>
      </c>
      <c r="BC112" s="80">
        <f t="shared" si="679"/>
        <v>1287714.5711111075</v>
      </c>
      <c r="BD112" s="80">
        <f t="shared" si="679"/>
        <v>269233.09166667698</v>
      </c>
      <c r="BE112" s="139">
        <f t="shared" si="679"/>
        <v>90648627.163755611</v>
      </c>
      <c r="BF112" s="79">
        <f t="shared" ref="BF112:BF132" si="680">BF111</f>
        <v>166150.11875000002</v>
      </c>
      <c r="BG112" s="80">
        <f t="shared" si="656"/>
        <v>276336.90000001079</v>
      </c>
      <c r="BH112" s="80">
        <f t="shared" si="657"/>
        <v>633615.29583332303</v>
      </c>
      <c r="BI112" s="80">
        <f t="shared" si="658"/>
        <v>852682.43125000002</v>
      </c>
      <c r="BJ112" s="80">
        <f t="shared" si="659"/>
        <v>1287714.5711111075</v>
      </c>
      <c r="BK112" s="80">
        <f t="shared" si="660"/>
        <v>269233.09166667698</v>
      </c>
      <c r="BL112" s="82">
        <f>BL108+IFERROR((AX112-AX108)/(AX133-AX108)*(BL133-BL108),0)</f>
        <v>90472555.219862342</v>
      </c>
      <c r="BM112" s="79">
        <f t="shared" ref="BM112:BZ112" si="681">BM24</f>
        <v>42441823.516368866</v>
      </c>
      <c r="BN112" s="80">
        <f t="shared" si="681"/>
        <v>25470537.418048859</v>
      </c>
      <c r="BO112" s="80">
        <f t="shared" si="681"/>
        <v>4174707.318087697</v>
      </c>
      <c r="BP112" s="80">
        <f t="shared" si="681"/>
        <v>6510507.8695418835</v>
      </c>
      <c r="BQ112" s="80">
        <f t="shared" si="681"/>
        <v>23962269.057216883</v>
      </c>
      <c r="BR112" s="80">
        <f t="shared" si="681"/>
        <v>12863157.056589127</v>
      </c>
      <c r="BS112" s="80">
        <f t="shared" si="681"/>
        <v>120447277.36320496</v>
      </c>
      <c r="BT112" s="79">
        <f t="shared" si="681"/>
        <v>54938843.968359508</v>
      </c>
      <c r="BU112" s="80">
        <f t="shared" si="681"/>
        <v>27521114.37730819</v>
      </c>
      <c r="BV112" s="80">
        <f t="shared" si="681"/>
        <v>4255315.5305735422</v>
      </c>
      <c r="BW112" s="80">
        <f t="shared" si="681"/>
        <v>6058110.8913215157</v>
      </c>
      <c r="BX112" s="80">
        <f t="shared" si="681"/>
        <v>22244397.875264179</v>
      </c>
      <c r="BY112" s="80">
        <f t="shared" si="681"/>
        <v>8889321.8770050593</v>
      </c>
      <c r="BZ112" s="139">
        <f t="shared" si="681"/>
        <v>117843215.31287669</v>
      </c>
      <c r="CA112" s="151">
        <f t="shared" ref="CA112:CG112" si="682">CA108+IFERROR((BM112-BM108)/(BM133-BM108)*(CA133-CA108),0)</f>
        <v>55054484.217074491</v>
      </c>
      <c r="CB112" s="151">
        <f t="shared" si="682"/>
        <v>28062651.686800223</v>
      </c>
      <c r="CC112" s="85">
        <f t="shared" si="682"/>
        <v>4258716.6158064967</v>
      </c>
      <c r="CD112" s="85">
        <f t="shared" si="682"/>
        <v>6163305.3380335933</v>
      </c>
      <c r="CE112" s="85">
        <f t="shared" si="682"/>
        <v>22269972.532604702</v>
      </c>
      <c r="CF112" s="85">
        <f t="shared" si="682"/>
        <v>8523001.5417802706</v>
      </c>
      <c r="CG112" s="82">
        <f t="shared" si="682"/>
        <v>117614321.78581557</v>
      </c>
    </row>
    <row r="113" spans="1:85" ht="15" customHeight="1" x14ac:dyDescent="0.25">
      <c r="A113" s="98">
        <v>2033</v>
      </c>
      <c r="B113" s="79">
        <f t="shared" ref="B113:O113" si="683">B25</f>
        <v>13702787.002489064</v>
      </c>
      <c r="C113" s="80">
        <f t="shared" si="683"/>
        <v>12449222.018510176</v>
      </c>
      <c r="D113" s="80">
        <f t="shared" si="683"/>
        <v>12000637.351500001</v>
      </c>
      <c r="E113" s="80">
        <f t="shared" si="683"/>
        <v>20230966.324500002</v>
      </c>
      <c r="F113" s="80">
        <f t="shared" si="683"/>
        <v>44227664.434111491</v>
      </c>
      <c r="G113" s="80">
        <f t="shared" si="683"/>
        <v>11898904.284639079</v>
      </c>
      <c r="H113" s="80">
        <f t="shared" si="683"/>
        <v>4273014027.9938965</v>
      </c>
      <c r="I113" s="79">
        <f t="shared" si="683"/>
        <v>16407165.516249999</v>
      </c>
      <c r="J113" s="80">
        <f t="shared" si="683"/>
        <v>14574575.915999999</v>
      </c>
      <c r="K113" s="80">
        <f t="shared" si="683"/>
        <v>12000637.351500001</v>
      </c>
      <c r="L113" s="80">
        <f t="shared" si="683"/>
        <v>20230966.324500002</v>
      </c>
      <c r="M113" s="80">
        <f t="shared" si="683"/>
        <v>43329688.371999994</v>
      </c>
      <c r="N113" s="80">
        <f t="shared" si="683"/>
        <v>11898811.064999999</v>
      </c>
      <c r="O113" s="139">
        <f t="shared" si="683"/>
        <v>4240884063.6556268</v>
      </c>
      <c r="P113" s="79">
        <f t="shared" si="676"/>
        <v>16418858.592249999</v>
      </c>
      <c r="Q113" s="80">
        <f t="shared" si="647"/>
        <v>15094834.380000001</v>
      </c>
      <c r="R113" s="80">
        <f t="shared" si="648"/>
        <v>12000637.351500001</v>
      </c>
      <c r="S113" s="80">
        <f t="shared" si="649"/>
        <v>20230966.324500002</v>
      </c>
      <c r="T113" s="80">
        <f t="shared" si="650"/>
        <v>43329688.371999994</v>
      </c>
      <c r="U113" s="80">
        <f t="shared" si="651"/>
        <v>11898811.064999999</v>
      </c>
      <c r="V113" s="82">
        <f>V108+IFERROR((H113-H108)/(H133-H108)*(V133-V108),0)</f>
        <v>4230336224.4397607</v>
      </c>
      <c r="W113" s="79">
        <f t="shared" ref="W113:AJ113" si="684">W25</f>
        <v>1173849356.9509277</v>
      </c>
      <c r="X113" s="80">
        <f t="shared" si="684"/>
        <v>390935902.09820557</v>
      </c>
      <c r="Y113" s="80">
        <f t="shared" si="684"/>
        <v>23028176.695057869</v>
      </c>
      <c r="Z113" s="80">
        <f t="shared" si="684"/>
        <v>47646773.602249146</v>
      </c>
      <c r="AA113" s="80">
        <f t="shared" si="684"/>
        <v>252706634.86470032</v>
      </c>
      <c r="AB113" s="80">
        <f t="shared" si="684"/>
        <v>226086696.5166626</v>
      </c>
      <c r="AC113" s="80">
        <f t="shared" si="684"/>
        <v>5554918236.392334</v>
      </c>
      <c r="AD113" s="79">
        <f t="shared" si="684"/>
        <v>1682123509.77075</v>
      </c>
      <c r="AE113" s="80">
        <f t="shared" si="684"/>
        <v>455393679.34871989</v>
      </c>
      <c r="AF113" s="80">
        <f t="shared" si="684"/>
        <v>24061062.810384929</v>
      </c>
      <c r="AG113" s="80">
        <f t="shared" si="684"/>
        <v>45231772.938307658</v>
      </c>
      <c r="AH113" s="80">
        <f t="shared" si="684"/>
        <v>232258717.05955142</v>
      </c>
      <c r="AI113" s="80">
        <f t="shared" si="684"/>
        <v>152087307.47631684</v>
      </c>
      <c r="AJ113" s="139">
        <f t="shared" si="684"/>
        <v>5513149282.7523708</v>
      </c>
      <c r="AK113" s="151">
        <f t="shared" ref="AK113:AQ113" si="685">AK108+IFERROR((W113-W108)/(W133-W108)*(AK133-AK108),0)</f>
        <v>1694764761.3514507</v>
      </c>
      <c r="AL113" s="85">
        <f t="shared" si="685"/>
        <v>465283725.98413956</v>
      </c>
      <c r="AM113" s="85">
        <f t="shared" si="685"/>
        <v>23981250.168717895</v>
      </c>
      <c r="AN113" s="85">
        <f t="shared" si="685"/>
        <v>45589793.095678627</v>
      </c>
      <c r="AO113" s="85">
        <f t="shared" si="685"/>
        <v>231089904.82180309</v>
      </c>
      <c r="AP113" s="85">
        <f t="shared" si="685"/>
        <v>144092898.76199204</v>
      </c>
      <c r="AQ113" s="85">
        <f t="shared" si="685"/>
        <v>5499437091.7717419</v>
      </c>
      <c r="AR113" s="79">
        <f t="shared" ref="AR113:BE113" si="686">AR25</f>
        <v>150367.95416664446</v>
      </c>
      <c r="AS113" s="80">
        <f t="shared" si="686"/>
        <v>242878.68000001437</v>
      </c>
      <c r="AT113" s="80">
        <f t="shared" si="686"/>
        <v>633615.29583332303</v>
      </c>
      <c r="AU113" s="80">
        <f t="shared" si="686"/>
        <v>852682.43125000002</v>
      </c>
      <c r="AV113" s="80">
        <f t="shared" si="686"/>
        <v>1305767.3877777848</v>
      </c>
      <c r="AW113" s="80">
        <f t="shared" si="686"/>
        <v>269233.09166667698</v>
      </c>
      <c r="AX113" s="80">
        <f t="shared" si="686"/>
        <v>93066703.323860168</v>
      </c>
      <c r="AY113" s="79">
        <f t="shared" si="686"/>
        <v>167127.65208332223</v>
      </c>
      <c r="AZ113" s="80">
        <f t="shared" si="686"/>
        <v>270226.80000002158</v>
      </c>
      <c r="BA113" s="80">
        <f t="shared" si="686"/>
        <v>633615.29583332303</v>
      </c>
      <c r="BB113" s="80">
        <f t="shared" si="686"/>
        <v>852682.43125000002</v>
      </c>
      <c r="BC113" s="80">
        <f t="shared" si="686"/>
        <v>1287714.5711111075</v>
      </c>
      <c r="BD113" s="80">
        <f t="shared" si="686"/>
        <v>269233.09166667698</v>
      </c>
      <c r="BE113" s="139">
        <f t="shared" si="686"/>
        <v>90812350.093694746</v>
      </c>
      <c r="BF113" s="79">
        <f t="shared" si="680"/>
        <v>166150.11875000002</v>
      </c>
      <c r="BG113" s="80">
        <f t="shared" si="656"/>
        <v>276336.90000001079</v>
      </c>
      <c r="BH113" s="80">
        <f t="shared" si="657"/>
        <v>633615.29583332303</v>
      </c>
      <c r="BI113" s="80">
        <f t="shared" si="658"/>
        <v>852682.43125000002</v>
      </c>
      <c r="BJ113" s="80">
        <f t="shared" si="659"/>
        <v>1287714.5711111075</v>
      </c>
      <c r="BK113" s="80">
        <f t="shared" si="660"/>
        <v>269233.09166667698</v>
      </c>
      <c r="BL113" s="82">
        <f>BL108+IFERROR((AX113-AX108)/(AX133-AX108)*(BL133-BL108),0)</f>
        <v>90632277.408322215</v>
      </c>
      <c r="BM113" s="79">
        <f t="shared" ref="BM113:BZ113" si="687">BM25</f>
        <v>42712987.391727448</v>
      </c>
      <c r="BN113" s="80">
        <f t="shared" si="687"/>
        <v>25622862.734735489</v>
      </c>
      <c r="BO113" s="80">
        <f t="shared" si="687"/>
        <v>4177266.9140839875</v>
      </c>
      <c r="BP113" s="80">
        <f t="shared" si="687"/>
        <v>6522471.4821045399</v>
      </c>
      <c r="BQ113" s="80">
        <f t="shared" si="687"/>
        <v>23980621.008787632</v>
      </c>
      <c r="BR113" s="80">
        <f t="shared" si="687"/>
        <v>12914867.837550163</v>
      </c>
      <c r="BS113" s="80">
        <f t="shared" si="687"/>
        <v>120986714.32102203</v>
      </c>
      <c r="BT113" s="79">
        <f t="shared" si="687"/>
        <v>55591110.889758274</v>
      </c>
      <c r="BU113" s="80">
        <f t="shared" si="687"/>
        <v>27626973.348718397</v>
      </c>
      <c r="BV113" s="80">
        <f t="shared" si="687"/>
        <v>4259738.4651269177</v>
      </c>
      <c r="BW113" s="80">
        <f t="shared" si="687"/>
        <v>6069651.6956603844</v>
      </c>
      <c r="BX113" s="80">
        <f t="shared" si="687"/>
        <v>22262931.704736702</v>
      </c>
      <c r="BY113" s="80">
        <f t="shared" si="687"/>
        <v>8987842.1268470939</v>
      </c>
      <c r="BZ113" s="139">
        <f t="shared" si="687"/>
        <v>118056055.12180589</v>
      </c>
      <c r="CA113" s="151">
        <f t="shared" ref="CA113:CG113" si="688">CA108+IFERROR((BM113-BM108)/(BM133-BM108)*(CA133-CA108),0)</f>
        <v>55703759.885639399</v>
      </c>
      <c r="CB113" s="151">
        <f t="shared" si="688"/>
        <v>28164084.062570605</v>
      </c>
      <c r="CC113" s="85">
        <f t="shared" si="688"/>
        <v>4262788.0537926164</v>
      </c>
      <c r="CD113" s="85">
        <f t="shared" si="688"/>
        <v>6174198.6660668161</v>
      </c>
      <c r="CE113" s="85">
        <f t="shared" si="688"/>
        <v>22292356.119329736</v>
      </c>
      <c r="CF113" s="85">
        <f t="shared" si="688"/>
        <v>8627482.1707288381</v>
      </c>
      <c r="CG113" s="82">
        <f t="shared" si="688"/>
        <v>117821960.63082151</v>
      </c>
    </row>
    <row r="114" spans="1:85" ht="15" customHeight="1" x14ac:dyDescent="0.25">
      <c r="A114" s="98">
        <v>2034</v>
      </c>
      <c r="B114" s="79">
        <f t="shared" ref="B114:O114" si="689">B26</f>
        <v>13702787.002489064</v>
      </c>
      <c r="C114" s="80">
        <f t="shared" si="689"/>
        <v>12449222.018510176</v>
      </c>
      <c r="D114" s="80">
        <f t="shared" si="689"/>
        <v>12000637.351500001</v>
      </c>
      <c r="E114" s="80">
        <f t="shared" si="689"/>
        <v>20230966.324500002</v>
      </c>
      <c r="F114" s="80">
        <f t="shared" si="689"/>
        <v>44227664.434111491</v>
      </c>
      <c r="G114" s="80">
        <f t="shared" si="689"/>
        <v>11898904.284639079</v>
      </c>
      <c r="H114" s="80">
        <f t="shared" si="689"/>
        <v>4284755099.5480957</v>
      </c>
      <c r="I114" s="79">
        <f t="shared" si="689"/>
        <v>16407165.516249999</v>
      </c>
      <c r="J114" s="80">
        <f t="shared" si="689"/>
        <v>14574575.915999999</v>
      </c>
      <c r="K114" s="80">
        <f t="shared" si="689"/>
        <v>12000637.351500001</v>
      </c>
      <c r="L114" s="80">
        <f t="shared" si="689"/>
        <v>20230966.324500002</v>
      </c>
      <c r="M114" s="80">
        <f t="shared" si="689"/>
        <v>43329688.371999994</v>
      </c>
      <c r="N114" s="80">
        <f t="shared" si="689"/>
        <v>11898811.064999999</v>
      </c>
      <c r="O114" s="139">
        <f t="shared" si="689"/>
        <v>4246227253.1641021</v>
      </c>
      <c r="P114" s="79">
        <f t="shared" si="676"/>
        <v>16418858.592249999</v>
      </c>
      <c r="Q114" s="80">
        <f t="shared" si="647"/>
        <v>15094834.380000001</v>
      </c>
      <c r="R114" s="80">
        <f t="shared" si="648"/>
        <v>12000637.351500001</v>
      </c>
      <c r="S114" s="80">
        <f t="shared" si="649"/>
        <v>20230966.324500002</v>
      </c>
      <c r="T114" s="80">
        <f t="shared" si="650"/>
        <v>43329688.371999994</v>
      </c>
      <c r="U114" s="80">
        <f t="shared" si="651"/>
        <v>11898811.064999999</v>
      </c>
      <c r="V114" s="82">
        <f>V108+IFERROR((H114-H108)/(H133-H108)*(V133-V108),0)</f>
        <v>4235430330.0980854</v>
      </c>
      <c r="W114" s="79">
        <f t="shared" ref="W114:AJ114" si="690">W26</f>
        <v>1181966273.3216553</v>
      </c>
      <c r="X114" s="80">
        <f t="shared" si="690"/>
        <v>393149017.44869995</v>
      </c>
      <c r="Y114" s="80">
        <f t="shared" si="690"/>
        <v>23044353.42110467</v>
      </c>
      <c r="Z114" s="80">
        <f t="shared" si="690"/>
        <v>47787604.850772858</v>
      </c>
      <c r="AA114" s="80">
        <f t="shared" si="690"/>
        <v>252990241.32608032</v>
      </c>
      <c r="AB114" s="80">
        <f t="shared" si="690"/>
        <v>227098695.18830872</v>
      </c>
      <c r="AC114" s="80">
        <f t="shared" si="690"/>
        <v>5570181629.4128418</v>
      </c>
      <c r="AD114" s="79">
        <f t="shared" si="690"/>
        <v>1705202766.3245454</v>
      </c>
      <c r="AE114" s="80">
        <f t="shared" si="690"/>
        <v>457575886.8658011</v>
      </c>
      <c r="AF114" s="80">
        <f t="shared" si="690"/>
        <v>24123925.803125143</v>
      </c>
      <c r="AG114" s="80">
        <f t="shared" si="690"/>
        <v>45432800.851341404</v>
      </c>
      <c r="AH114" s="80">
        <f t="shared" si="690"/>
        <v>232925479.93981895</v>
      </c>
      <c r="AI114" s="80">
        <f t="shared" si="690"/>
        <v>154119576.46537912</v>
      </c>
      <c r="AJ114" s="139">
        <f t="shared" si="690"/>
        <v>5520095429.1134167</v>
      </c>
      <c r="AK114" s="151">
        <f t="shared" ref="AK114:AQ114" si="691">AK108+IFERROR((W114-W108)/(W133-W108)*(AK133-AK108),0)</f>
        <v>1717765826.2010274</v>
      </c>
      <c r="AL114" s="85">
        <f t="shared" si="691"/>
        <v>467308243.96086371</v>
      </c>
      <c r="AM114" s="85">
        <f t="shared" si="691"/>
        <v>24040375.756339107</v>
      </c>
      <c r="AN114" s="85">
        <f t="shared" si="691"/>
        <v>45785536.190194264</v>
      </c>
      <c r="AO114" s="85">
        <f t="shared" si="691"/>
        <v>231779964.34333125</v>
      </c>
      <c r="AP114" s="85">
        <f t="shared" si="691"/>
        <v>146185286.10667616</v>
      </c>
      <c r="AQ114" s="85">
        <f t="shared" si="691"/>
        <v>5506059429.1275911</v>
      </c>
      <c r="AR114" s="79">
        <f t="shared" ref="AR114:BE114" si="692">AR26</f>
        <v>150367.95416664446</v>
      </c>
      <c r="AS114" s="80">
        <f t="shared" si="692"/>
        <v>242878.68000001437</v>
      </c>
      <c r="AT114" s="80">
        <f t="shared" si="692"/>
        <v>633615.29583332303</v>
      </c>
      <c r="AU114" s="80">
        <f t="shared" si="692"/>
        <v>852682.43125000002</v>
      </c>
      <c r="AV114" s="80">
        <f t="shared" si="692"/>
        <v>1305767.3877777848</v>
      </c>
      <c r="AW114" s="80">
        <f t="shared" si="692"/>
        <v>269233.09166667698</v>
      </c>
      <c r="AX114" s="80">
        <f t="shared" si="692"/>
        <v>93463147.60308075</v>
      </c>
      <c r="AY114" s="79">
        <f t="shared" si="692"/>
        <v>167127.65208332223</v>
      </c>
      <c r="AZ114" s="80">
        <f t="shared" si="692"/>
        <v>270226.80000002158</v>
      </c>
      <c r="BA114" s="80">
        <f t="shared" si="692"/>
        <v>633615.29583332303</v>
      </c>
      <c r="BB114" s="80">
        <f t="shared" si="692"/>
        <v>852682.43125000002</v>
      </c>
      <c r="BC114" s="80">
        <f t="shared" si="692"/>
        <v>1287714.5711111075</v>
      </c>
      <c r="BD114" s="80">
        <f t="shared" si="692"/>
        <v>269233.09166667698</v>
      </c>
      <c r="BE114" s="139">
        <f t="shared" si="692"/>
        <v>90968770.827234939</v>
      </c>
      <c r="BF114" s="79">
        <f t="shared" si="680"/>
        <v>166150.11875000002</v>
      </c>
      <c r="BG114" s="80">
        <f t="shared" si="656"/>
        <v>276336.90000001079</v>
      </c>
      <c r="BH114" s="80">
        <f t="shared" si="657"/>
        <v>633615.29583332303</v>
      </c>
      <c r="BI114" s="80">
        <f t="shared" si="658"/>
        <v>852682.43125000002</v>
      </c>
      <c r="BJ114" s="80">
        <f t="shared" si="659"/>
        <v>1287714.5711111075</v>
      </c>
      <c r="BK114" s="80">
        <f t="shared" si="660"/>
        <v>269233.09166667698</v>
      </c>
      <c r="BL114" s="82">
        <f>BL108+IFERROR((AX114-AX108)/(AX133-AX108)*(BL133-BL108),0)</f>
        <v>90784875.837209493</v>
      </c>
      <c r="BM114" s="79">
        <f t="shared" ref="BM114:BZ114" si="693">BM26</f>
        <v>42972057.103618622</v>
      </c>
      <c r="BN114" s="80">
        <f t="shared" si="693"/>
        <v>25768394.199268341</v>
      </c>
      <c r="BO114" s="80">
        <f t="shared" si="693"/>
        <v>4179712.3496955633</v>
      </c>
      <c r="BP114" s="80">
        <f t="shared" si="693"/>
        <v>6533901.5063130856</v>
      </c>
      <c r="BQ114" s="80">
        <f t="shared" si="693"/>
        <v>23998154.446086168</v>
      </c>
      <c r="BR114" s="80">
        <f t="shared" si="693"/>
        <v>12964272.269124985</v>
      </c>
      <c r="BS114" s="80">
        <f t="shared" si="693"/>
        <v>121502091.88400269</v>
      </c>
      <c r="BT114" s="79">
        <f t="shared" si="693"/>
        <v>56214286.093975514</v>
      </c>
      <c r="BU114" s="80">
        <f t="shared" si="693"/>
        <v>27728110.910604861</v>
      </c>
      <c r="BV114" s="80">
        <f t="shared" si="693"/>
        <v>4263964.1326463902</v>
      </c>
      <c r="BW114" s="80">
        <f t="shared" si="693"/>
        <v>6080677.7692889404</v>
      </c>
      <c r="BX114" s="80">
        <f t="shared" si="693"/>
        <v>22280638.908011809</v>
      </c>
      <c r="BY114" s="80">
        <f t="shared" si="693"/>
        <v>9081968.2810376976</v>
      </c>
      <c r="BZ114" s="139">
        <f t="shared" si="693"/>
        <v>118259402.0754056</v>
      </c>
      <c r="CA114" s="151">
        <f t="shared" ref="CA114:CG114" si="694">CA108+IFERROR((BM114-BM108)/(BM133-BM108)*(CA133-CA108),0)</f>
        <v>56324077.249708004</v>
      </c>
      <c r="CB114" s="151">
        <f t="shared" si="694"/>
        <v>28260992.459139239</v>
      </c>
      <c r="CC114" s="85">
        <f t="shared" si="694"/>
        <v>4266677.9018217623</v>
      </c>
      <c r="CD114" s="85">
        <f t="shared" si="694"/>
        <v>6184606.1414409373</v>
      </c>
      <c r="CE114" s="85">
        <f t="shared" si="694"/>
        <v>22313741.377069037</v>
      </c>
      <c r="CF114" s="85">
        <f t="shared" si="694"/>
        <v>8727302.8655211516</v>
      </c>
      <c r="CG114" s="82">
        <f t="shared" si="694"/>
        <v>118020338.58837253</v>
      </c>
    </row>
    <row r="115" spans="1:85" ht="15" customHeight="1" x14ac:dyDescent="0.25">
      <c r="A115" s="98">
        <v>2035</v>
      </c>
      <c r="B115" s="79">
        <f t="shared" ref="B115:O115" si="695">B27</f>
        <v>13702787.002489064</v>
      </c>
      <c r="C115" s="80">
        <f t="shared" si="695"/>
        <v>12449222.018510176</v>
      </c>
      <c r="D115" s="80">
        <f t="shared" si="695"/>
        <v>12000637.351500001</v>
      </c>
      <c r="E115" s="80">
        <f t="shared" si="695"/>
        <v>20230966.324500002</v>
      </c>
      <c r="F115" s="80">
        <f t="shared" si="695"/>
        <v>44227664.434111491</v>
      </c>
      <c r="G115" s="80">
        <f t="shared" si="695"/>
        <v>11898904.284639079</v>
      </c>
      <c r="H115" s="80">
        <f t="shared" si="695"/>
        <v>4295948062.111084</v>
      </c>
      <c r="I115" s="79">
        <f t="shared" si="695"/>
        <v>16407165.516249999</v>
      </c>
      <c r="J115" s="80">
        <f t="shared" si="695"/>
        <v>14574575.915999999</v>
      </c>
      <c r="K115" s="80">
        <f t="shared" si="695"/>
        <v>12000637.351500001</v>
      </c>
      <c r="L115" s="80">
        <f t="shared" si="695"/>
        <v>20230966.324500002</v>
      </c>
      <c r="M115" s="80">
        <f t="shared" si="695"/>
        <v>43329688.371999994</v>
      </c>
      <c r="N115" s="80">
        <f t="shared" si="695"/>
        <v>11898811.064999999</v>
      </c>
      <c r="O115" s="139">
        <f t="shared" si="695"/>
        <v>4251321006.3074365</v>
      </c>
      <c r="P115" s="79">
        <f t="shared" si="676"/>
        <v>16418858.592249999</v>
      </c>
      <c r="Q115" s="80">
        <f t="shared" si="647"/>
        <v>15094834.380000001</v>
      </c>
      <c r="R115" s="80">
        <f t="shared" si="648"/>
        <v>12000637.351500001</v>
      </c>
      <c r="S115" s="80">
        <f t="shared" si="649"/>
        <v>20230966.324500002</v>
      </c>
      <c r="T115" s="80">
        <f t="shared" si="650"/>
        <v>43329688.371999994</v>
      </c>
      <c r="U115" s="80">
        <f t="shared" si="651"/>
        <v>11898811.064999999</v>
      </c>
      <c r="V115" s="82">
        <f>V108+IFERROR((H115-H108)/(H133-H108)*(V133-V108),0)</f>
        <v>4240286627.3842688</v>
      </c>
      <c r="W115" s="79">
        <f t="shared" ref="W115:AJ115" si="696">W27</f>
        <v>1189704267.3063965</v>
      </c>
      <c r="X115" s="80">
        <f t="shared" si="696"/>
        <v>395258817.83197021</v>
      </c>
      <c r="Y115" s="80">
        <f t="shared" si="696"/>
        <v>23059774.968294382</v>
      </c>
      <c r="Z115" s="80">
        <f t="shared" si="696"/>
        <v>47921861.667549133</v>
      </c>
      <c r="AA115" s="80">
        <f t="shared" si="696"/>
        <v>253260608.17380142</v>
      </c>
      <c r="AB115" s="80">
        <f t="shared" si="696"/>
        <v>228063450.67874146</v>
      </c>
      <c r="AC115" s="80">
        <f t="shared" si="696"/>
        <v>5584732480.7441406</v>
      </c>
      <c r="AD115" s="79">
        <f t="shared" si="696"/>
        <v>1727204612.8668625</v>
      </c>
      <c r="AE115" s="80">
        <f t="shared" si="696"/>
        <v>459656222.28748834</v>
      </c>
      <c r="AF115" s="80">
        <f t="shared" si="696"/>
        <v>24183854.15984115</v>
      </c>
      <c r="AG115" s="80">
        <f t="shared" si="696"/>
        <v>45624444.168929011</v>
      </c>
      <c r="AH115" s="80">
        <f t="shared" si="696"/>
        <v>233561116.29746115</v>
      </c>
      <c r="AI115" s="80">
        <f t="shared" si="696"/>
        <v>156056972.94638917</v>
      </c>
      <c r="AJ115" s="139">
        <f t="shared" si="696"/>
        <v>5526717308.1994905</v>
      </c>
      <c r="AK115" s="151">
        <f t="shared" ref="AK115:AQ115" si="697">AK108+IFERROR((W115-W108)/(W133-W108)*(AK133-AK108),0)</f>
        <v>1739693131.2661052</v>
      </c>
      <c r="AL115" s="85">
        <f t="shared" si="697"/>
        <v>469238251.27036792</v>
      </c>
      <c r="AM115" s="85">
        <f t="shared" si="697"/>
        <v>24096741.18139372</v>
      </c>
      <c r="AN115" s="85">
        <f t="shared" si="697"/>
        <v>45972141.400693297</v>
      </c>
      <c r="AO115" s="85">
        <f t="shared" si="697"/>
        <v>232437809.78404394</v>
      </c>
      <c r="AP115" s="85">
        <f t="shared" si="697"/>
        <v>148179994.43530712</v>
      </c>
      <c r="AQ115" s="85">
        <f t="shared" si="697"/>
        <v>5512372615.5993805</v>
      </c>
      <c r="AR115" s="79">
        <f t="shared" ref="AR115:BE115" si="698">AR27</f>
        <v>150367.95416664446</v>
      </c>
      <c r="AS115" s="80">
        <f t="shared" si="698"/>
        <v>242878.68000001437</v>
      </c>
      <c r="AT115" s="80">
        <f t="shared" si="698"/>
        <v>633615.29583332303</v>
      </c>
      <c r="AU115" s="80">
        <f t="shared" si="698"/>
        <v>852682.43125000002</v>
      </c>
      <c r="AV115" s="80">
        <f t="shared" si="698"/>
        <v>1305767.3877777848</v>
      </c>
      <c r="AW115" s="80">
        <f t="shared" si="698"/>
        <v>269233.09166667698</v>
      </c>
      <c r="AX115" s="80">
        <f t="shared" si="698"/>
        <v>93841084.65549469</v>
      </c>
      <c r="AY115" s="79">
        <f t="shared" si="698"/>
        <v>167127.65208332223</v>
      </c>
      <c r="AZ115" s="80">
        <f t="shared" si="698"/>
        <v>270226.80000002158</v>
      </c>
      <c r="BA115" s="80">
        <f t="shared" si="698"/>
        <v>633615.29583332303</v>
      </c>
      <c r="BB115" s="80">
        <f t="shared" si="698"/>
        <v>852682.43125000002</v>
      </c>
      <c r="BC115" s="80">
        <f t="shared" si="698"/>
        <v>1287714.5711111075</v>
      </c>
      <c r="BD115" s="80">
        <f t="shared" si="698"/>
        <v>269233.09166667698</v>
      </c>
      <c r="BE115" s="139">
        <f t="shared" si="698"/>
        <v>91117889.364364102</v>
      </c>
      <c r="BF115" s="79">
        <f t="shared" si="680"/>
        <v>166150.11875000002</v>
      </c>
      <c r="BG115" s="80">
        <f t="shared" si="656"/>
        <v>276336.90000001079</v>
      </c>
      <c r="BH115" s="80">
        <f t="shared" si="657"/>
        <v>633615.29583332303</v>
      </c>
      <c r="BI115" s="80">
        <f t="shared" si="658"/>
        <v>852682.43125000002</v>
      </c>
      <c r="BJ115" s="80">
        <f t="shared" si="659"/>
        <v>1287714.5711111075</v>
      </c>
      <c r="BK115" s="80">
        <f t="shared" si="660"/>
        <v>269233.09166667698</v>
      </c>
      <c r="BL115" s="82">
        <f>BL108+IFERROR((AX115-AX108)/(AX133-AX108)*(BL133-BL108),0)</f>
        <v>90930350.506512448</v>
      </c>
      <c r="BM115" s="79">
        <f t="shared" ref="BM115:BZ115" si="699">BM27</f>
        <v>43219032.652061462</v>
      </c>
      <c r="BN115" s="80">
        <f t="shared" si="699"/>
        <v>25907131.81165123</v>
      </c>
      <c r="BO115" s="80">
        <f t="shared" si="699"/>
        <v>4182043.6249222457</v>
      </c>
      <c r="BP115" s="80">
        <f t="shared" si="699"/>
        <v>6544797.9421677589</v>
      </c>
      <c r="BQ115" s="80">
        <f t="shared" si="699"/>
        <v>24014869.36911273</v>
      </c>
      <c r="BR115" s="80">
        <f t="shared" si="699"/>
        <v>13011370.351314545</v>
      </c>
      <c r="BS115" s="80">
        <f t="shared" si="699"/>
        <v>121993410.05214691</v>
      </c>
      <c r="BT115" s="79">
        <f t="shared" si="699"/>
        <v>56808369.581057109</v>
      </c>
      <c r="BU115" s="80">
        <f t="shared" si="699"/>
        <v>27824527.062970228</v>
      </c>
      <c r="BV115" s="80">
        <f t="shared" si="699"/>
        <v>4267992.5331316488</v>
      </c>
      <c r="BW115" s="80">
        <f t="shared" si="699"/>
        <v>6091189.1122074127</v>
      </c>
      <c r="BX115" s="80">
        <f t="shared" si="699"/>
        <v>22297519.485089745</v>
      </c>
      <c r="BY115" s="80">
        <f t="shared" si="699"/>
        <v>9171700.3395786881</v>
      </c>
      <c r="BZ115" s="139">
        <f t="shared" si="699"/>
        <v>118453256.17367584</v>
      </c>
      <c r="CA115" s="151">
        <f t="shared" ref="CA115:CG115" si="700">CA108+IFERROR((BM115-BM108)/(BM133-BM108)*(CA133-CA108),0)</f>
        <v>56915436.309325956</v>
      </c>
      <c r="CB115" s="151">
        <f t="shared" si="700"/>
        <v>28353376.876508657</v>
      </c>
      <c r="CC115" s="85">
        <f t="shared" si="700"/>
        <v>4270386.1598936496</v>
      </c>
      <c r="CD115" s="85">
        <f t="shared" si="700"/>
        <v>6194527.764156173</v>
      </c>
      <c r="CE115" s="85">
        <f t="shared" si="700"/>
        <v>22334128.305822901</v>
      </c>
      <c r="CF115" s="85">
        <f t="shared" si="700"/>
        <v>8822463.626159139</v>
      </c>
      <c r="CG115" s="82">
        <f t="shared" si="700"/>
        <v>118209455.6584686</v>
      </c>
    </row>
    <row r="116" spans="1:85" ht="15" customHeight="1" x14ac:dyDescent="0.25">
      <c r="A116" s="98">
        <v>2036</v>
      </c>
      <c r="B116" s="79">
        <f t="shared" ref="B116:O116" si="701">B28</f>
        <v>13702787.002489064</v>
      </c>
      <c r="C116" s="80">
        <f t="shared" si="701"/>
        <v>12449222.018510176</v>
      </c>
      <c r="D116" s="80">
        <f t="shared" si="701"/>
        <v>12000637.351500001</v>
      </c>
      <c r="E116" s="80">
        <f t="shared" si="701"/>
        <v>20230966.324500002</v>
      </c>
      <c r="F116" s="80">
        <f t="shared" si="701"/>
        <v>44227664.434111491</v>
      </c>
      <c r="G116" s="80">
        <f t="shared" si="701"/>
        <v>11898904.284639079</v>
      </c>
      <c r="H116" s="80">
        <f t="shared" si="701"/>
        <v>4306592915.6818848</v>
      </c>
      <c r="I116" s="79">
        <f t="shared" si="701"/>
        <v>16407165.516249999</v>
      </c>
      <c r="J116" s="80">
        <f t="shared" si="701"/>
        <v>14574575.915999999</v>
      </c>
      <c r="K116" s="80">
        <f t="shared" si="701"/>
        <v>12000637.351500001</v>
      </c>
      <c r="L116" s="80">
        <f t="shared" si="701"/>
        <v>20230966.324500002</v>
      </c>
      <c r="M116" s="80">
        <f t="shared" si="701"/>
        <v>43329688.371999994</v>
      </c>
      <c r="N116" s="80">
        <f t="shared" si="701"/>
        <v>11898811.064999999</v>
      </c>
      <c r="O116" s="139">
        <f t="shared" si="701"/>
        <v>4256165323.0851855</v>
      </c>
      <c r="P116" s="79">
        <f t="shared" si="676"/>
        <v>16418858.592249999</v>
      </c>
      <c r="Q116" s="80">
        <f t="shared" si="647"/>
        <v>15094834.380000001</v>
      </c>
      <c r="R116" s="80">
        <f t="shared" si="648"/>
        <v>12000637.351500001</v>
      </c>
      <c r="S116" s="80">
        <f t="shared" si="649"/>
        <v>20230966.324500002</v>
      </c>
      <c r="T116" s="80">
        <f t="shared" si="650"/>
        <v>43329688.371999994</v>
      </c>
      <c r="U116" s="80">
        <f t="shared" si="651"/>
        <v>11898811.064999999</v>
      </c>
      <c r="V116" s="82">
        <f>V108+IFERROR((H116-H108)/(H133-H108)*(V133-V108),0)</f>
        <v>4244905116.2978864</v>
      </c>
      <c r="W116" s="79">
        <f t="shared" ref="W116:AJ116" si="702">W28</f>
        <v>1197063338.9053955</v>
      </c>
      <c r="X116" s="80">
        <f t="shared" si="702"/>
        <v>397265303.24798584</v>
      </c>
      <c r="Y116" s="80">
        <f t="shared" si="702"/>
        <v>23074441.336627007</v>
      </c>
      <c r="Z116" s="80">
        <f t="shared" si="702"/>
        <v>48049544.052576065</v>
      </c>
      <c r="AA116" s="80">
        <f t="shared" si="702"/>
        <v>253517735.40782928</v>
      </c>
      <c r="AB116" s="80">
        <f t="shared" si="702"/>
        <v>228980962.9879303</v>
      </c>
      <c r="AC116" s="80">
        <f t="shared" si="702"/>
        <v>5598570790.387207</v>
      </c>
      <c r="AD116" s="79">
        <f t="shared" si="702"/>
        <v>1748129049.3983953</v>
      </c>
      <c r="AE116" s="80">
        <f t="shared" si="702"/>
        <v>461634685.61375147</v>
      </c>
      <c r="AF116" s="80">
        <f t="shared" si="702"/>
        <v>24240847.880532946</v>
      </c>
      <c r="AG116" s="80">
        <f t="shared" si="702"/>
        <v>45806702.891067751</v>
      </c>
      <c r="AH116" s="80">
        <f t="shared" si="702"/>
        <v>234165626.13239729</v>
      </c>
      <c r="AI116" s="80">
        <f t="shared" si="702"/>
        <v>157899496.91928568</v>
      </c>
      <c r="AJ116" s="139">
        <f t="shared" si="702"/>
        <v>5533014920.0110369</v>
      </c>
      <c r="AK116" s="151">
        <f t="shared" ref="AK116:AQ116" si="703">AK108+IFERROR((W116-W108)/(W133-W108)*(AK133-AK108),0)</f>
        <v>1760546676.5473757</v>
      </c>
      <c r="AL116" s="85">
        <f t="shared" si="703"/>
        <v>471073747.91262424</v>
      </c>
      <c r="AM116" s="85">
        <f t="shared" si="703"/>
        <v>24150346.443881743</v>
      </c>
      <c r="AN116" s="85">
        <f t="shared" si="703"/>
        <v>46149608.727173053</v>
      </c>
      <c r="AO116" s="85">
        <f t="shared" si="703"/>
        <v>233063441.14385763</v>
      </c>
      <c r="AP116" s="85">
        <f t="shared" si="703"/>
        <v>150077023.74782184</v>
      </c>
      <c r="AQ116" s="85">
        <f t="shared" si="703"/>
        <v>5518376651.1875334</v>
      </c>
      <c r="AR116" s="79">
        <f t="shared" ref="AR116:BE116" si="704">AR28</f>
        <v>150367.95416664446</v>
      </c>
      <c r="AS116" s="80">
        <f t="shared" si="704"/>
        <v>242878.68000001437</v>
      </c>
      <c r="AT116" s="80">
        <f t="shared" si="704"/>
        <v>633615.29583332303</v>
      </c>
      <c r="AU116" s="80">
        <f t="shared" si="704"/>
        <v>852682.43125000002</v>
      </c>
      <c r="AV116" s="80">
        <f t="shared" si="704"/>
        <v>1305767.3877777848</v>
      </c>
      <c r="AW116" s="80">
        <f t="shared" si="704"/>
        <v>269233.09166667698</v>
      </c>
      <c r="AX116" s="80">
        <f t="shared" si="704"/>
        <v>94200514.481140137</v>
      </c>
      <c r="AY116" s="79">
        <f t="shared" si="704"/>
        <v>167127.65208332223</v>
      </c>
      <c r="AZ116" s="80">
        <f t="shared" si="704"/>
        <v>270226.80000002158</v>
      </c>
      <c r="BA116" s="80">
        <f t="shared" si="704"/>
        <v>633615.29583332303</v>
      </c>
      <c r="BB116" s="80">
        <f t="shared" si="704"/>
        <v>852682.43125000002</v>
      </c>
      <c r="BC116" s="80">
        <f t="shared" si="704"/>
        <v>1287714.5711111075</v>
      </c>
      <c r="BD116" s="80">
        <f t="shared" si="704"/>
        <v>269233.09166667698</v>
      </c>
      <c r="BE116" s="139">
        <f t="shared" si="704"/>
        <v>91259705.705097318</v>
      </c>
      <c r="BF116" s="79">
        <f t="shared" si="680"/>
        <v>166150.11875000002</v>
      </c>
      <c r="BG116" s="80">
        <f t="shared" si="656"/>
        <v>276336.90000001079</v>
      </c>
      <c r="BH116" s="80">
        <f t="shared" si="657"/>
        <v>633615.29583332303</v>
      </c>
      <c r="BI116" s="80">
        <f t="shared" si="658"/>
        <v>852682.43125000002</v>
      </c>
      <c r="BJ116" s="80">
        <f t="shared" si="659"/>
        <v>1287714.5711111075</v>
      </c>
      <c r="BK116" s="80">
        <f t="shared" si="660"/>
        <v>269233.09166667698</v>
      </c>
      <c r="BL116" s="82">
        <f>BL108+IFERROR((AX116-AX108)/(AX133-AX108)*(BL133-BL108),0)</f>
        <v>91068701.416245729</v>
      </c>
      <c r="BM116" s="79">
        <f t="shared" ref="BM116:BZ116" si="705">BM28</f>
        <v>43453914.037052155</v>
      </c>
      <c r="BN116" s="80">
        <f t="shared" si="705"/>
        <v>26039075.571874619</v>
      </c>
      <c r="BO116" s="80">
        <f t="shared" si="705"/>
        <v>4184260.7397641242</v>
      </c>
      <c r="BP116" s="80">
        <f t="shared" si="705"/>
        <v>6555160.7896695137</v>
      </c>
      <c r="BQ116" s="80">
        <f t="shared" si="705"/>
        <v>24030765.777867794</v>
      </c>
      <c r="BR116" s="80">
        <f t="shared" si="705"/>
        <v>13056162.084118843</v>
      </c>
      <c r="BS116" s="80">
        <f t="shared" si="705"/>
        <v>122460668.82546997</v>
      </c>
      <c r="BT116" s="79">
        <f t="shared" si="705"/>
        <v>57373361.350993879</v>
      </c>
      <c r="BU116" s="80">
        <f t="shared" si="705"/>
        <v>27916221.805807874</v>
      </c>
      <c r="BV116" s="80">
        <f t="shared" si="705"/>
        <v>4271823.6665828498</v>
      </c>
      <c r="BW116" s="80">
        <f t="shared" si="705"/>
        <v>6101185.7244167216</v>
      </c>
      <c r="BX116" s="80">
        <f t="shared" si="705"/>
        <v>22313573.435970996</v>
      </c>
      <c r="BY116" s="80">
        <f t="shared" si="705"/>
        <v>9257038.3024700638</v>
      </c>
      <c r="BZ116" s="139">
        <f t="shared" si="705"/>
        <v>118637617.41662259</v>
      </c>
      <c r="CA116" s="151">
        <f t="shared" ref="CA116:CG116" si="706">CA108+IFERROR((BM116-BM108)/(BM133-BM108)*(CA133-CA108),0)</f>
        <v>57477837.064484134</v>
      </c>
      <c r="CB116" s="151">
        <f t="shared" si="706"/>
        <v>28441237.314672519</v>
      </c>
      <c r="CC116" s="85">
        <f t="shared" si="706"/>
        <v>4273912.8280084198</v>
      </c>
      <c r="CD116" s="85">
        <f t="shared" si="706"/>
        <v>6203963.5342133921</v>
      </c>
      <c r="CE116" s="85">
        <f t="shared" si="706"/>
        <v>22353516.905591913</v>
      </c>
      <c r="CF116" s="85">
        <f t="shared" si="706"/>
        <v>8912964.4526427984</v>
      </c>
      <c r="CG116" s="82">
        <f t="shared" si="706"/>
        <v>118389311.84111562</v>
      </c>
    </row>
    <row r="117" spans="1:85" ht="15" customHeight="1" x14ac:dyDescent="0.25">
      <c r="A117" s="98">
        <v>2037</v>
      </c>
      <c r="B117" s="79">
        <f t="shared" ref="B117:O117" si="707">B29</f>
        <v>13702787.002489064</v>
      </c>
      <c r="C117" s="80">
        <f t="shared" si="707"/>
        <v>12449222.018510176</v>
      </c>
      <c r="D117" s="80">
        <f t="shared" si="707"/>
        <v>12000637.351500001</v>
      </c>
      <c r="E117" s="80">
        <f t="shared" si="707"/>
        <v>20230966.324500002</v>
      </c>
      <c r="F117" s="80">
        <f t="shared" si="707"/>
        <v>44227664.434111491</v>
      </c>
      <c r="G117" s="80">
        <f t="shared" si="707"/>
        <v>11898904.284639079</v>
      </c>
      <c r="H117" s="80">
        <f t="shared" si="707"/>
        <v>4316689660.2619629</v>
      </c>
      <c r="I117" s="79">
        <f t="shared" si="707"/>
        <v>16407165.516249999</v>
      </c>
      <c r="J117" s="80">
        <f t="shared" si="707"/>
        <v>14574575.915999999</v>
      </c>
      <c r="K117" s="80">
        <f t="shared" si="707"/>
        <v>12000637.351500001</v>
      </c>
      <c r="L117" s="80">
        <f t="shared" si="707"/>
        <v>20230966.324500002</v>
      </c>
      <c r="M117" s="80">
        <f t="shared" si="707"/>
        <v>43329688.371999994</v>
      </c>
      <c r="N117" s="80">
        <f t="shared" si="707"/>
        <v>11898811.064999999</v>
      </c>
      <c r="O117" s="139">
        <f t="shared" si="707"/>
        <v>4260760203.4980159</v>
      </c>
      <c r="P117" s="79">
        <f t="shared" si="676"/>
        <v>16418858.592249999</v>
      </c>
      <c r="Q117" s="80">
        <f t="shared" si="647"/>
        <v>15094834.380000001</v>
      </c>
      <c r="R117" s="80">
        <f t="shared" si="648"/>
        <v>12000637.351500001</v>
      </c>
      <c r="S117" s="80">
        <f t="shared" si="649"/>
        <v>20230966.324500002</v>
      </c>
      <c r="T117" s="80">
        <f t="shared" si="650"/>
        <v>43329688.371999994</v>
      </c>
      <c r="U117" s="80">
        <f t="shared" si="651"/>
        <v>11898811.064999999</v>
      </c>
      <c r="V117" s="82">
        <f>V108+IFERROR((H117-H108)/(H133-H108)*(V133-V108),0)</f>
        <v>4249285796.8395734</v>
      </c>
      <c r="W117" s="79">
        <f t="shared" ref="W117:AJ117" si="708">W29</f>
        <v>1204043488.1186523</v>
      </c>
      <c r="X117" s="80">
        <f t="shared" si="708"/>
        <v>399168473.69677734</v>
      </c>
      <c r="Y117" s="80">
        <f t="shared" si="708"/>
        <v>23088352.526102066</v>
      </c>
      <c r="Z117" s="80">
        <f t="shared" si="708"/>
        <v>48170652.005849838</v>
      </c>
      <c r="AA117" s="80">
        <f t="shared" si="708"/>
        <v>253761623.02818298</v>
      </c>
      <c r="AB117" s="80">
        <f t="shared" si="708"/>
        <v>229851232.11587524</v>
      </c>
      <c r="AC117" s="80">
        <f t="shared" si="708"/>
        <v>5611696558.3408203</v>
      </c>
      <c r="AD117" s="79">
        <f t="shared" si="708"/>
        <v>1767976075.9191437</v>
      </c>
      <c r="AE117" s="80">
        <f t="shared" si="708"/>
        <v>463511276.84462065</v>
      </c>
      <c r="AF117" s="80">
        <f t="shared" si="708"/>
        <v>24294906.965198684</v>
      </c>
      <c r="AG117" s="80">
        <f t="shared" si="708"/>
        <v>45979577.017752185</v>
      </c>
      <c r="AH117" s="80">
        <f t="shared" si="708"/>
        <v>234739009.4446722</v>
      </c>
      <c r="AI117" s="80">
        <f t="shared" si="708"/>
        <v>159647148.38406867</v>
      </c>
      <c r="AJ117" s="139">
        <f t="shared" si="708"/>
        <v>5538988264.5474987</v>
      </c>
      <c r="AK117" s="151">
        <f t="shared" ref="AK117:AQ117" si="709">AK108+IFERROR((W117-W108)/(W133-W108)*(AK133-AK108),0)</f>
        <v>1780326462.0448394</v>
      </c>
      <c r="AL117" s="85">
        <f t="shared" si="709"/>
        <v>472814733.88766068</v>
      </c>
      <c r="AM117" s="85">
        <f t="shared" si="709"/>
        <v>24201191.543801423</v>
      </c>
      <c r="AN117" s="85">
        <f t="shared" si="709"/>
        <v>46317938.16962824</v>
      </c>
      <c r="AO117" s="85">
        <f t="shared" si="709"/>
        <v>233656858.42281875</v>
      </c>
      <c r="AP117" s="85">
        <f t="shared" si="709"/>
        <v>151876374.0442203</v>
      </c>
      <c r="AQ117" s="85">
        <f t="shared" si="709"/>
        <v>5524071535.8915195</v>
      </c>
      <c r="AR117" s="79">
        <f t="shared" ref="AR117:BE117" si="710">AR29</f>
        <v>150367.95416664446</v>
      </c>
      <c r="AS117" s="80">
        <f t="shared" si="710"/>
        <v>242878.68000001437</v>
      </c>
      <c r="AT117" s="80">
        <f t="shared" si="710"/>
        <v>633615.29583332303</v>
      </c>
      <c r="AU117" s="80">
        <f t="shared" si="710"/>
        <v>852682.43125000002</v>
      </c>
      <c r="AV117" s="80">
        <f t="shared" si="710"/>
        <v>1305767.3877777848</v>
      </c>
      <c r="AW117" s="80">
        <f t="shared" si="710"/>
        <v>269233.09166667698</v>
      </c>
      <c r="AX117" s="80">
        <f t="shared" si="710"/>
        <v>94541437.079978943</v>
      </c>
      <c r="AY117" s="79">
        <f t="shared" si="710"/>
        <v>167127.65208332223</v>
      </c>
      <c r="AZ117" s="80">
        <f t="shared" si="710"/>
        <v>270226.80000002158</v>
      </c>
      <c r="BA117" s="80">
        <f t="shared" si="710"/>
        <v>633615.29583332303</v>
      </c>
      <c r="BB117" s="80">
        <f t="shared" si="710"/>
        <v>852682.43125000002</v>
      </c>
      <c r="BC117" s="80">
        <f t="shared" si="710"/>
        <v>1287714.5711111075</v>
      </c>
      <c r="BD117" s="80">
        <f t="shared" si="710"/>
        <v>269233.09166667698</v>
      </c>
      <c r="BE117" s="139">
        <f t="shared" si="710"/>
        <v>91394219.849419519</v>
      </c>
      <c r="BF117" s="79">
        <f t="shared" si="680"/>
        <v>166150.11875000002</v>
      </c>
      <c r="BG117" s="80">
        <f t="shared" si="656"/>
        <v>276336.90000001079</v>
      </c>
      <c r="BH117" s="80">
        <f t="shared" si="657"/>
        <v>633615.29583332303</v>
      </c>
      <c r="BI117" s="80">
        <f t="shared" si="658"/>
        <v>852682.43125000002</v>
      </c>
      <c r="BJ117" s="80">
        <f t="shared" si="659"/>
        <v>1287714.5711111075</v>
      </c>
      <c r="BK117" s="80">
        <f t="shared" si="660"/>
        <v>269233.09166667698</v>
      </c>
      <c r="BL117" s="82">
        <f>BL108+IFERROR((AX117-AX108)/(AX133-AX108)*(BL133-BL108),0)</f>
        <v>91199928.566394687</v>
      </c>
      <c r="BM117" s="79">
        <f t="shared" ref="BM117:BZ117" si="711">BM29</f>
        <v>43676701.258586884</v>
      </c>
      <c r="BN117" s="80">
        <f t="shared" si="711"/>
        <v>26164225.479951859</v>
      </c>
      <c r="BO117" s="80">
        <f t="shared" si="711"/>
        <v>4186363.6942211986</v>
      </c>
      <c r="BP117" s="80">
        <f t="shared" si="711"/>
        <v>6564990.0488166809</v>
      </c>
      <c r="BQ117" s="80">
        <f t="shared" si="711"/>
        <v>24045843.672350645</v>
      </c>
      <c r="BR117" s="80">
        <f t="shared" si="711"/>
        <v>13098647.467536926</v>
      </c>
      <c r="BS117" s="80">
        <f t="shared" si="711"/>
        <v>122903868.2039566</v>
      </c>
      <c r="BT117" s="79">
        <f t="shared" si="711"/>
        <v>57909261.403776646</v>
      </c>
      <c r="BU117" s="80">
        <f t="shared" si="711"/>
        <v>28003195.139127076</v>
      </c>
      <c r="BV117" s="80">
        <f t="shared" si="711"/>
        <v>4275457.5329999914</v>
      </c>
      <c r="BW117" s="80">
        <f t="shared" si="711"/>
        <v>6110667.6059152577</v>
      </c>
      <c r="BX117" s="80">
        <f t="shared" si="711"/>
        <v>22328800.760654829</v>
      </c>
      <c r="BY117" s="80">
        <f t="shared" si="711"/>
        <v>9337982.1697100122</v>
      </c>
      <c r="BZ117" s="139">
        <f t="shared" si="711"/>
        <v>118812485.80423985</v>
      </c>
      <c r="CA117" s="151">
        <f t="shared" ref="CA117:CG117" si="712">CA108+IFERROR((BM117-BM108)/(BM133-BM108)*(CA133-CA108),0)</f>
        <v>58011279.515173398</v>
      </c>
      <c r="CB117" s="151">
        <f t="shared" si="712"/>
        <v>28524573.773639705</v>
      </c>
      <c r="CC117" s="85">
        <f t="shared" si="712"/>
        <v>4277257.9061660748</v>
      </c>
      <c r="CD117" s="85">
        <f t="shared" si="712"/>
        <v>6212913.4516110746</v>
      </c>
      <c r="CE117" s="85">
        <f t="shared" si="712"/>
        <v>22371907.176375195</v>
      </c>
      <c r="CF117" s="85">
        <f t="shared" si="712"/>
        <v>8998805.3449702021</v>
      </c>
      <c r="CG117" s="82">
        <f t="shared" si="712"/>
        <v>118559907.1363077</v>
      </c>
    </row>
    <row r="118" spans="1:85" ht="15" customHeight="1" x14ac:dyDescent="0.25">
      <c r="A118" s="98">
        <v>2038</v>
      </c>
      <c r="B118" s="79">
        <f t="shared" ref="B118:O118" si="713">B30</f>
        <v>13702787.002489064</v>
      </c>
      <c r="C118" s="80">
        <f t="shared" si="713"/>
        <v>12449222.018510176</v>
      </c>
      <c r="D118" s="80">
        <f t="shared" si="713"/>
        <v>12000637.351500001</v>
      </c>
      <c r="E118" s="80">
        <f t="shared" si="713"/>
        <v>20230966.324500002</v>
      </c>
      <c r="F118" s="80">
        <f t="shared" si="713"/>
        <v>44227664.434111491</v>
      </c>
      <c r="G118" s="80">
        <f t="shared" si="713"/>
        <v>11898904.284639079</v>
      </c>
      <c r="H118" s="80">
        <f t="shared" si="713"/>
        <v>4326238295.8503418</v>
      </c>
      <c r="I118" s="79">
        <f t="shared" si="713"/>
        <v>16407165.516249999</v>
      </c>
      <c r="J118" s="80">
        <f t="shared" si="713"/>
        <v>14574575.915999999</v>
      </c>
      <c r="K118" s="80">
        <f t="shared" si="713"/>
        <v>12000637.351500001</v>
      </c>
      <c r="L118" s="80">
        <f t="shared" si="713"/>
        <v>20230966.324500002</v>
      </c>
      <c r="M118" s="80">
        <f t="shared" si="713"/>
        <v>43329688.371999994</v>
      </c>
      <c r="N118" s="80">
        <f t="shared" si="713"/>
        <v>11898811.064999999</v>
      </c>
      <c r="O118" s="139">
        <f t="shared" si="713"/>
        <v>4265105647.5454831</v>
      </c>
      <c r="P118" s="79">
        <f t="shared" si="676"/>
        <v>16418858.592249999</v>
      </c>
      <c r="Q118" s="80">
        <f t="shared" si="647"/>
        <v>15094834.380000001</v>
      </c>
      <c r="R118" s="80">
        <f t="shared" si="648"/>
        <v>12000637.351500001</v>
      </c>
      <c r="S118" s="80">
        <f t="shared" si="649"/>
        <v>20230966.324500002</v>
      </c>
      <c r="T118" s="80">
        <f t="shared" si="650"/>
        <v>43329688.371999994</v>
      </c>
      <c r="U118" s="80">
        <f t="shared" si="651"/>
        <v>11898811.064999999</v>
      </c>
      <c r="V118" s="82">
        <f>V108+IFERROR((H118-H108)/(H133-H108)*(V133-V108),0)</f>
        <v>4253428669.0089073</v>
      </c>
      <c r="W118" s="79">
        <f t="shared" ref="W118:AJ118" si="714">W30</f>
        <v>1210644714.9459229</v>
      </c>
      <c r="X118" s="80">
        <f t="shared" si="714"/>
        <v>400968329.17831421</v>
      </c>
      <c r="Y118" s="80">
        <f t="shared" si="714"/>
        <v>23101508.536719561</v>
      </c>
      <c r="Z118" s="80">
        <f t="shared" si="714"/>
        <v>48285185.52737999</v>
      </c>
      <c r="AA118" s="80">
        <f t="shared" si="714"/>
        <v>253992271.03486252</v>
      </c>
      <c r="AB118" s="80">
        <f t="shared" si="714"/>
        <v>230674258.06260681</v>
      </c>
      <c r="AC118" s="80">
        <f t="shared" si="714"/>
        <v>5624109784.6057129</v>
      </c>
      <c r="AD118" s="79">
        <f t="shared" si="714"/>
        <v>1786745692.4284139</v>
      </c>
      <c r="AE118" s="80">
        <f t="shared" si="714"/>
        <v>465285995.9800657</v>
      </c>
      <c r="AF118" s="80">
        <f t="shared" si="714"/>
        <v>24346031.413838357</v>
      </c>
      <c r="AG118" s="80">
        <f t="shared" si="714"/>
        <v>46143066.54899592</v>
      </c>
      <c r="AH118" s="80">
        <f t="shared" si="714"/>
        <v>235281266.23428586</v>
      </c>
      <c r="AI118" s="80">
        <f t="shared" si="714"/>
        <v>161299927.34079942</v>
      </c>
      <c r="AJ118" s="139">
        <f t="shared" si="714"/>
        <v>5544637341.8092108</v>
      </c>
      <c r="AK118" s="151">
        <f t="shared" ref="AK118:AQ118" si="715">AK108+IFERROR((W118-W108)/(W133-W108)*(AK133-AK108),0)</f>
        <v>1799032487.7578044</v>
      </c>
      <c r="AL118" s="85">
        <f t="shared" si="715"/>
        <v>474461209.19544923</v>
      </c>
      <c r="AM118" s="85">
        <f t="shared" si="715"/>
        <v>24249276.481152769</v>
      </c>
      <c r="AN118" s="85">
        <f t="shared" si="715"/>
        <v>46477129.728072107</v>
      </c>
      <c r="AO118" s="85">
        <f t="shared" si="715"/>
        <v>234218061.62092727</v>
      </c>
      <c r="AP118" s="85">
        <f t="shared" si="715"/>
        <v>153578045.32456559</v>
      </c>
      <c r="AQ118" s="85">
        <f t="shared" si="715"/>
        <v>5529457269.7116585</v>
      </c>
      <c r="AR118" s="79">
        <f t="shared" ref="AR118:BE118" si="716">AR30</f>
        <v>150367.95416664446</v>
      </c>
      <c r="AS118" s="80">
        <f t="shared" si="716"/>
        <v>242878.68000001437</v>
      </c>
      <c r="AT118" s="80">
        <f t="shared" si="716"/>
        <v>633615.29583332303</v>
      </c>
      <c r="AU118" s="80">
        <f t="shared" si="716"/>
        <v>852682.43125000002</v>
      </c>
      <c r="AV118" s="80">
        <f t="shared" si="716"/>
        <v>1305767.3877777848</v>
      </c>
      <c r="AW118" s="80">
        <f t="shared" si="716"/>
        <v>269233.09166667698</v>
      </c>
      <c r="AX118" s="80">
        <f t="shared" si="716"/>
        <v>94863852.452011108</v>
      </c>
      <c r="AY118" s="79">
        <f t="shared" si="716"/>
        <v>167127.65208332223</v>
      </c>
      <c r="AZ118" s="80">
        <f t="shared" si="716"/>
        <v>270226.80000002158</v>
      </c>
      <c r="BA118" s="80">
        <f t="shared" si="716"/>
        <v>633615.29583332303</v>
      </c>
      <c r="BB118" s="80">
        <f t="shared" si="716"/>
        <v>852682.43125000002</v>
      </c>
      <c r="BC118" s="80">
        <f t="shared" si="716"/>
        <v>1287714.5711111075</v>
      </c>
      <c r="BD118" s="80">
        <f t="shared" si="716"/>
        <v>269233.09166667698</v>
      </c>
      <c r="BE118" s="139">
        <f t="shared" si="716"/>
        <v>91521431.797330722</v>
      </c>
      <c r="BF118" s="79">
        <f t="shared" si="680"/>
        <v>166150.11875000002</v>
      </c>
      <c r="BG118" s="80">
        <f t="shared" si="656"/>
        <v>276336.90000001079</v>
      </c>
      <c r="BH118" s="80">
        <f t="shared" si="657"/>
        <v>633615.29583332303</v>
      </c>
      <c r="BI118" s="80">
        <f t="shared" si="658"/>
        <v>852682.43125000002</v>
      </c>
      <c r="BJ118" s="80">
        <f t="shared" si="659"/>
        <v>1287714.5711111075</v>
      </c>
      <c r="BK118" s="80">
        <f t="shared" si="660"/>
        <v>269233.09166667698</v>
      </c>
      <c r="BL118" s="82">
        <f>BL108+IFERROR((AX118-AX108)/(AX133-AX108)*(BL133-BL108),0)</f>
        <v>91324031.956959292</v>
      </c>
      <c r="BM118" s="79">
        <f t="shared" ref="BM118:BZ118" si="717">BM30</f>
        <v>43887394.316669464</v>
      </c>
      <c r="BN118" s="80">
        <f t="shared" si="717"/>
        <v>26282581.53587532</v>
      </c>
      <c r="BO118" s="80">
        <f t="shared" si="717"/>
        <v>4188352.4882934391</v>
      </c>
      <c r="BP118" s="80">
        <f t="shared" si="717"/>
        <v>6574285.7196106911</v>
      </c>
      <c r="BQ118" s="80">
        <f t="shared" si="717"/>
        <v>24060103.052561283</v>
      </c>
      <c r="BR118" s="80">
        <f t="shared" si="717"/>
        <v>13138826.501569748</v>
      </c>
      <c r="BS118" s="80">
        <f t="shared" si="717"/>
        <v>123323008.18761444</v>
      </c>
      <c r="BT118" s="79">
        <f t="shared" si="717"/>
        <v>58416069.739414588</v>
      </c>
      <c r="BU118" s="80">
        <f t="shared" si="717"/>
        <v>28085447.062922526</v>
      </c>
      <c r="BV118" s="80">
        <f t="shared" si="717"/>
        <v>4278894.1323830234</v>
      </c>
      <c r="BW118" s="80">
        <f t="shared" si="717"/>
        <v>6119634.7567043994</v>
      </c>
      <c r="BX118" s="80">
        <f t="shared" si="717"/>
        <v>22343201.459141254</v>
      </c>
      <c r="BY118" s="80">
        <f t="shared" si="717"/>
        <v>9414531.9413003456</v>
      </c>
      <c r="BZ118" s="139">
        <f t="shared" si="717"/>
        <v>118977861.33653064</v>
      </c>
      <c r="CA118" s="151">
        <f t="shared" ref="CA118:CG118" si="718">CA108+IFERROR((BM118-BM108)/(BM133-BM108)*(CA133-CA108),0)</f>
        <v>58515763.661402889</v>
      </c>
      <c r="CB118" s="151">
        <f t="shared" si="718"/>
        <v>28603386.253405143</v>
      </c>
      <c r="CC118" s="85">
        <f t="shared" si="718"/>
        <v>4280421.394366567</v>
      </c>
      <c r="CD118" s="85">
        <f t="shared" si="718"/>
        <v>6221377.5163505236</v>
      </c>
      <c r="CE118" s="85">
        <f t="shared" si="718"/>
        <v>22389299.11817275</v>
      </c>
      <c r="CF118" s="85">
        <f t="shared" si="718"/>
        <v>9079986.3031432796</v>
      </c>
      <c r="CG118" s="82">
        <f t="shared" si="718"/>
        <v>118721241.54404777</v>
      </c>
    </row>
    <row r="119" spans="1:85" ht="15" customHeight="1" x14ac:dyDescent="0.25">
      <c r="A119" s="98">
        <v>2039</v>
      </c>
      <c r="B119" s="79">
        <f t="shared" ref="B119:O119" si="719">B31</f>
        <v>13702787.002489064</v>
      </c>
      <c r="C119" s="80">
        <f t="shared" si="719"/>
        <v>12449222.018510176</v>
      </c>
      <c r="D119" s="80">
        <f t="shared" si="719"/>
        <v>12000637.351500001</v>
      </c>
      <c r="E119" s="80">
        <f t="shared" si="719"/>
        <v>20230966.324500002</v>
      </c>
      <c r="F119" s="80">
        <f t="shared" si="719"/>
        <v>44227664.434111491</v>
      </c>
      <c r="G119" s="80">
        <f t="shared" si="719"/>
        <v>11898904.284639079</v>
      </c>
      <c r="H119" s="80">
        <f t="shared" si="719"/>
        <v>4335238822.4467773</v>
      </c>
      <c r="I119" s="79">
        <f t="shared" si="719"/>
        <v>16407165.516249999</v>
      </c>
      <c r="J119" s="80">
        <f t="shared" si="719"/>
        <v>14574575.915999999</v>
      </c>
      <c r="K119" s="80">
        <f t="shared" si="719"/>
        <v>12000637.351500001</v>
      </c>
      <c r="L119" s="80">
        <f t="shared" si="719"/>
        <v>20230966.324500002</v>
      </c>
      <c r="M119" s="80">
        <f t="shared" si="719"/>
        <v>43329688.371999994</v>
      </c>
      <c r="N119" s="80">
        <f t="shared" si="719"/>
        <v>11898811.064999999</v>
      </c>
      <c r="O119" s="139">
        <f t="shared" si="719"/>
        <v>4269201655.2274761</v>
      </c>
      <c r="P119" s="79">
        <f t="shared" si="676"/>
        <v>16418858.592249999</v>
      </c>
      <c r="Q119" s="80">
        <f t="shared" si="647"/>
        <v>15094834.380000001</v>
      </c>
      <c r="R119" s="80">
        <f t="shared" si="648"/>
        <v>12000637.351500001</v>
      </c>
      <c r="S119" s="80">
        <f t="shared" si="649"/>
        <v>20230966.324500002</v>
      </c>
      <c r="T119" s="80">
        <f t="shared" si="650"/>
        <v>43329688.371999994</v>
      </c>
      <c r="U119" s="80">
        <f t="shared" si="651"/>
        <v>11898811.064999999</v>
      </c>
      <c r="V119" s="82">
        <f>V108+IFERROR((H119-H108)/(H133-H108)*(V133-V108),0)</f>
        <v>4257333732.8057809</v>
      </c>
      <c r="W119" s="79">
        <f t="shared" ref="W119:AJ119" si="720">W31</f>
        <v>1216867019.387207</v>
      </c>
      <c r="X119" s="80">
        <f t="shared" si="720"/>
        <v>402664869.69265747</v>
      </c>
      <c r="Y119" s="80">
        <f t="shared" si="720"/>
        <v>23113909.368480444</v>
      </c>
      <c r="Z119" s="80">
        <f t="shared" si="720"/>
        <v>48393144.61715889</v>
      </c>
      <c r="AA119" s="80">
        <f t="shared" si="720"/>
        <v>254209679.4278717</v>
      </c>
      <c r="AB119" s="80">
        <f t="shared" si="720"/>
        <v>231450040.82807922</v>
      </c>
      <c r="AC119" s="80">
        <f t="shared" si="720"/>
        <v>5635810469.1816406</v>
      </c>
      <c r="AD119" s="79">
        <f t="shared" si="720"/>
        <v>1804437898.9262056</v>
      </c>
      <c r="AE119" s="80">
        <f t="shared" si="720"/>
        <v>466958843.02014685</v>
      </c>
      <c r="AF119" s="80">
        <f t="shared" si="720"/>
        <v>24394221.226455677</v>
      </c>
      <c r="AG119" s="80">
        <f t="shared" si="720"/>
        <v>46297171.484788075</v>
      </c>
      <c r="AH119" s="80">
        <f t="shared" si="720"/>
        <v>235792396.50124729</v>
      </c>
      <c r="AI119" s="80">
        <f t="shared" si="720"/>
        <v>162857833.78938603</v>
      </c>
      <c r="AJ119" s="139">
        <f t="shared" si="720"/>
        <v>5549962151.7960615</v>
      </c>
      <c r="AK119" s="151">
        <f t="shared" ref="AK119:AQ119" si="721">AK108+IFERROR((W119-W108)/(W133-W108)*(AK133-AK108),0)</f>
        <v>1816664753.6862702</v>
      </c>
      <c r="AL119" s="85">
        <f t="shared" si="721"/>
        <v>476013173.8360458</v>
      </c>
      <c r="AM119" s="85">
        <f t="shared" si="721"/>
        <v>24294601.25593926</v>
      </c>
      <c r="AN119" s="85">
        <f t="shared" si="721"/>
        <v>46627183.402494058</v>
      </c>
      <c r="AO119" s="85">
        <f t="shared" si="721"/>
        <v>234747050.73819253</v>
      </c>
      <c r="AP119" s="85">
        <f t="shared" si="721"/>
        <v>155182037.58876309</v>
      </c>
      <c r="AQ119" s="85">
        <f t="shared" si="721"/>
        <v>5534533852.6478424</v>
      </c>
      <c r="AR119" s="79">
        <f t="shared" ref="AR119:BE119" si="722">AR31</f>
        <v>150367.95416664446</v>
      </c>
      <c r="AS119" s="80">
        <f t="shared" si="722"/>
        <v>242878.68000001437</v>
      </c>
      <c r="AT119" s="80">
        <f t="shared" si="722"/>
        <v>633615.29583332303</v>
      </c>
      <c r="AU119" s="80">
        <f t="shared" si="722"/>
        <v>852682.43125000002</v>
      </c>
      <c r="AV119" s="80">
        <f t="shared" si="722"/>
        <v>1305767.3877777848</v>
      </c>
      <c r="AW119" s="80">
        <f t="shared" si="722"/>
        <v>269233.09166667698</v>
      </c>
      <c r="AX119" s="80">
        <f t="shared" si="722"/>
        <v>95167760.597267151</v>
      </c>
      <c r="AY119" s="79">
        <f t="shared" si="722"/>
        <v>167127.65208332223</v>
      </c>
      <c r="AZ119" s="80">
        <f t="shared" si="722"/>
        <v>270226.80000002158</v>
      </c>
      <c r="BA119" s="80">
        <f t="shared" si="722"/>
        <v>633615.29583332303</v>
      </c>
      <c r="BB119" s="80">
        <f t="shared" si="722"/>
        <v>852682.43125000002</v>
      </c>
      <c r="BC119" s="80">
        <f t="shared" si="722"/>
        <v>1287714.5711111075</v>
      </c>
      <c r="BD119" s="80">
        <f t="shared" si="722"/>
        <v>269233.09166667698</v>
      </c>
      <c r="BE119" s="139">
        <f t="shared" si="722"/>
        <v>91641341.548842952</v>
      </c>
      <c r="BF119" s="79">
        <f t="shared" si="680"/>
        <v>166150.11875000002</v>
      </c>
      <c r="BG119" s="80">
        <f t="shared" si="656"/>
        <v>276336.90000001079</v>
      </c>
      <c r="BH119" s="80">
        <f t="shared" si="657"/>
        <v>633615.29583332303</v>
      </c>
      <c r="BI119" s="80">
        <f t="shared" si="658"/>
        <v>852682.43125000002</v>
      </c>
      <c r="BJ119" s="80">
        <f t="shared" si="659"/>
        <v>1287714.5711111075</v>
      </c>
      <c r="BK119" s="80">
        <f t="shared" si="660"/>
        <v>269233.09166667698</v>
      </c>
      <c r="BL119" s="82">
        <f>BL108+IFERROR((AX119-AX108)/(AX133-AX108)*(BL133-BL108),0)</f>
        <v>91441011.587951317</v>
      </c>
      <c r="BM119" s="79">
        <f t="shared" ref="BM119:BZ119" si="723">BM31</f>
        <v>44085993.211296082</v>
      </c>
      <c r="BN119" s="80">
        <f t="shared" si="723"/>
        <v>26394143.739645004</v>
      </c>
      <c r="BO119" s="80">
        <f t="shared" si="723"/>
        <v>4190227.1219809055</v>
      </c>
      <c r="BP119" s="80">
        <f t="shared" si="723"/>
        <v>6583047.8020508289</v>
      </c>
      <c r="BQ119" s="80">
        <f t="shared" si="723"/>
        <v>24073543.918500423</v>
      </c>
      <c r="BR119" s="80">
        <f t="shared" si="723"/>
        <v>13176699.186216354</v>
      </c>
      <c r="BS119" s="80">
        <f t="shared" si="723"/>
        <v>123718088.77642822</v>
      </c>
      <c r="BT119" s="79">
        <f t="shared" si="723"/>
        <v>58893786.357898526</v>
      </c>
      <c r="BU119" s="80">
        <f t="shared" si="723"/>
        <v>28162977.577194232</v>
      </c>
      <c r="BV119" s="80">
        <f t="shared" si="723"/>
        <v>4282133.4647320481</v>
      </c>
      <c r="BW119" s="80">
        <f t="shared" si="723"/>
        <v>6128087.1767834583</v>
      </c>
      <c r="BX119" s="80">
        <f t="shared" si="723"/>
        <v>22356775.531430986</v>
      </c>
      <c r="BY119" s="80">
        <f t="shared" si="723"/>
        <v>9486687.6172392499</v>
      </c>
      <c r="BZ119" s="139">
        <f t="shared" si="723"/>
        <v>119133744.01348893</v>
      </c>
      <c r="CA119" s="151">
        <f t="shared" ref="CA119:CG119" si="724">CA108+IFERROR((BM119-BM108)/(BM133-BM108)*(CA133-CA108),0)</f>
        <v>58991289.503163464</v>
      </c>
      <c r="CB119" s="151">
        <f t="shared" si="724"/>
        <v>28677674.753968831</v>
      </c>
      <c r="CC119" s="85">
        <f t="shared" si="724"/>
        <v>4283403.2926099896</v>
      </c>
      <c r="CD119" s="85">
        <f t="shared" si="724"/>
        <v>6229355.728431087</v>
      </c>
      <c r="CE119" s="85">
        <f t="shared" si="724"/>
        <v>22405692.730985448</v>
      </c>
      <c r="CF119" s="85">
        <f t="shared" si="724"/>
        <v>9156507.3271601051</v>
      </c>
      <c r="CG119" s="82">
        <f t="shared" si="724"/>
        <v>118873315.06432997</v>
      </c>
    </row>
    <row r="120" spans="1:85" ht="15" customHeight="1" x14ac:dyDescent="0.25">
      <c r="A120" s="198">
        <v>2040</v>
      </c>
      <c r="B120" s="79">
        <f t="shared" ref="B120:O120" si="725">B32</f>
        <v>13702787.002489064</v>
      </c>
      <c r="C120" s="80">
        <f t="shared" si="725"/>
        <v>12449222.018510176</v>
      </c>
      <c r="D120" s="80">
        <f t="shared" si="725"/>
        <v>12000637.351500001</v>
      </c>
      <c r="E120" s="80">
        <f t="shared" si="725"/>
        <v>20230966.324500002</v>
      </c>
      <c r="F120" s="80">
        <f t="shared" si="725"/>
        <v>44227664.434111491</v>
      </c>
      <c r="G120" s="80">
        <f t="shared" si="725"/>
        <v>11898904.284639079</v>
      </c>
      <c r="H120" s="80">
        <f t="shared" si="725"/>
        <v>4343691240.0524902</v>
      </c>
      <c r="I120" s="79">
        <f t="shared" si="725"/>
        <v>16407165.516249999</v>
      </c>
      <c r="J120" s="80">
        <f t="shared" si="725"/>
        <v>14574575.915999999</v>
      </c>
      <c r="K120" s="80">
        <f t="shared" si="725"/>
        <v>12000637.351500001</v>
      </c>
      <c r="L120" s="80">
        <f t="shared" si="725"/>
        <v>20230966.324500002</v>
      </c>
      <c r="M120" s="80">
        <f t="shared" si="725"/>
        <v>43329688.371999994</v>
      </c>
      <c r="N120" s="80">
        <f t="shared" si="725"/>
        <v>11898811.064999999</v>
      </c>
      <c r="O120" s="139">
        <f t="shared" si="725"/>
        <v>4273048226.5445499</v>
      </c>
      <c r="P120" s="79">
        <f t="shared" si="676"/>
        <v>16418858.592249999</v>
      </c>
      <c r="Q120" s="80">
        <f t="shared" si="647"/>
        <v>15094834.380000001</v>
      </c>
      <c r="R120" s="80">
        <f t="shared" si="648"/>
        <v>12000637.351500001</v>
      </c>
      <c r="S120" s="80">
        <f t="shared" si="649"/>
        <v>20230966.324500002</v>
      </c>
      <c r="T120" s="80">
        <f t="shared" si="650"/>
        <v>43329688.371999994</v>
      </c>
      <c r="U120" s="80">
        <f t="shared" si="651"/>
        <v>11898811.064999999</v>
      </c>
      <c r="V120" s="82">
        <f>V108+IFERROR((H120-H108)/(H133-H108)*(V133-V108),0)</f>
        <v>4261000988.2307243</v>
      </c>
      <c r="W120" s="79">
        <f t="shared" ref="W120:AJ120" si="726">W32</f>
        <v>1222710401.4428711</v>
      </c>
      <c r="X120" s="80">
        <f t="shared" si="726"/>
        <v>404258095.23983765</v>
      </c>
      <c r="Y120" s="80">
        <f t="shared" si="726"/>
        <v>23125555.021384001</v>
      </c>
      <c r="Z120" s="80">
        <f t="shared" si="726"/>
        <v>48494529.275186539</v>
      </c>
      <c r="AA120" s="80">
        <f t="shared" si="726"/>
        <v>254413848.20719528</v>
      </c>
      <c r="AB120" s="80">
        <f t="shared" si="726"/>
        <v>232178580.41233826</v>
      </c>
      <c r="AC120" s="80">
        <f t="shared" si="726"/>
        <v>5646798612.0686035</v>
      </c>
      <c r="AD120" s="79">
        <f t="shared" si="726"/>
        <v>1821052695.4135604</v>
      </c>
      <c r="AE120" s="80">
        <f t="shared" si="726"/>
        <v>468529817.96489424</v>
      </c>
      <c r="AF120" s="80">
        <f t="shared" si="726"/>
        <v>24439476.403047863</v>
      </c>
      <c r="AG120" s="80">
        <f t="shared" si="726"/>
        <v>46441891.825128637</v>
      </c>
      <c r="AH120" s="80">
        <f t="shared" si="726"/>
        <v>236272400.24552056</v>
      </c>
      <c r="AI120" s="80">
        <f t="shared" si="726"/>
        <v>164320867.72992039</v>
      </c>
      <c r="AJ120" s="139">
        <f t="shared" si="726"/>
        <v>5554962694.5080509</v>
      </c>
      <c r="AK120" s="151">
        <f t="shared" ref="AK120:AQ120" si="727">AK108+IFERROR((W120-W108)/(W133-W108)*(AK133-AK108),0)</f>
        <v>1833223259.831275</v>
      </c>
      <c r="AL120" s="85">
        <f t="shared" si="727"/>
        <v>477470627.80947822</v>
      </c>
      <c r="AM120" s="85">
        <f t="shared" si="727"/>
        <v>24337165.868158285</v>
      </c>
      <c r="AN120" s="85">
        <f t="shared" si="727"/>
        <v>46768099.192894094</v>
      </c>
      <c r="AO120" s="85">
        <f t="shared" si="727"/>
        <v>235243825.77457732</v>
      </c>
      <c r="AP120" s="85">
        <f t="shared" si="727"/>
        <v>156688350.83690745</v>
      </c>
      <c r="AQ120" s="85">
        <f t="shared" si="727"/>
        <v>5539301284.7000713</v>
      </c>
      <c r="AR120" s="79">
        <f t="shared" ref="AR120:BE120" si="728">AR32</f>
        <v>150367.95416664446</v>
      </c>
      <c r="AS120" s="80">
        <f t="shared" si="728"/>
        <v>242878.68000001437</v>
      </c>
      <c r="AT120" s="80">
        <f t="shared" si="728"/>
        <v>633615.29583332303</v>
      </c>
      <c r="AU120" s="80">
        <f t="shared" si="728"/>
        <v>852682.43125000002</v>
      </c>
      <c r="AV120" s="80">
        <f t="shared" si="728"/>
        <v>1305767.3877777848</v>
      </c>
      <c r="AW120" s="80">
        <f t="shared" si="728"/>
        <v>269233.09166667698</v>
      </c>
      <c r="AX120" s="80">
        <f t="shared" si="728"/>
        <v>95453161.515708923</v>
      </c>
      <c r="AY120" s="79">
        <f t="shared" si="728"/>
        <v>167127.65208332223</v>
      </c>
      <c r="AZ120" s="80">
        <f t="shared" si="728"/>
        <v>270226.80000002158</v>
      </c>
      <c r="BA120" s="80">
        <f t="shared" si="728"/>
        <v>633615.29583332303</v>
      </c>
      <c r="BB120" s="80">
        <f t="shared" si="728"/>
        <v>852682.43125000002</v>
      </c>
      <c r="BC120" s="80">
        <f t="shared" si="728"/>
        <v>1287714.5711111075</v>
      </c>
      <c r="BD120" s="80">
        <f t="shared" si="728"/>
        <v>269233.09166667698</v>
      </c>
      <c r="BE120" s="139">
        <f t="shared" si="728"/>
        <v>91753949.103941157</v>
      </c>
      <c r="BF120" s="79">
        <f t="shared" si="680"/>
        <v>166150.11875000002</v>
      </c>
      <c r="BG120" s="80">
        <f t="shared" si="656"/>
        <v>276336.90000001079</v>
      </c>
      <c r="BH120" s="80">
        <f t="shared" si="657"/>
        <v>633615.29583332303</v>
      </c>
      <c r="BI120" s="80">
        <f t="shared" si="658"/>
        <v>852682.43125000002</v>
      </c>
      <c r="BJ120" s="80">
        <f t="shared" si="659"/>
        <v>1287714.5711111075</v>
      </c>
      <c r="BK120" s="80">
        <f t="shared" si="660"/>
        <v>269233.09166667698</v>
      </c>
      <c r="BL120" s="82">
        <f>BL108+IFERROR((AX120-AX108)/(AX133-AX108)*(BL133-BL108),0)</f>
        <v>91550867.459356055</v>
      </c>
      <c r="BM120" s="79">
        <f t="shared" ref="BM120:BZ120" si="729">BM32</f>
        <v>44272497.942459106</v>
      </c>
      <c r="BN120" s="80">
        <f t="shared" si="729"/>
        <v>26498912.09126091</v>
      </c>
      <c r="BO120" s="80">
        <f t="shared" si="729"/>
        <v>4191987.5952835679</v>
      </c>
      <c r="BP120" s="80">
        <f t="shared" si="729"/>
        <v>6591276.2961370945</v>
      </c>
      <c r="BQ120" s="80">
        <f t="shared" si="729"/>
        <v>24086166.270167589</v>
      </c>
      <c r="BR120" s="80">
        <f t="shared" si="729"/>
        <v>13212265.521478653</v>
      </c>
      <c r="BS120" s="80">
        <f t="shared" si="729"/>
        <v>124089109.97042084</v>
      </c>
      <c r="BT120" s="79">
        <f t="shared" si="729"/>
        <v>59342411.259210117</v>
      </c>
      <c r="BU120" s="80">
        <f t="shared" si="729"/>
        <v>28235786.681942195</v>
      </c>
      <c r="BV120" s="80">
        <f t="shared" si="729"/>
        <v>4285175.5300470144</v>
      </c>
      <c r="BW120" s="80">
        <f t="shared" si="729"/>
        <v>6136024.8661524327</v>
      </c>
      <c r="BX120" s="80">
        <f t="shared" si="729"/>
        <v>22369522.97752355</v>
      </c>
      <c r="BY120" s="80">
        <f t="shared" si="729"/>
        <v>9554449.197530359</v>
      </c>
      <c r="BZ120" s="139">
        <f t="shared" si="729"/>
        <v>119280133.83512376</v>
      </c>
      <c r="CA120" s="151">
        <f t="shared" ref="CA120:CG120" si="730">CA108+IFERROR((BM120-BM108)/(BM133-BM108)*(CA133-CA108),0)</f>
        <v>59437857.040436856</v>
      </c>
      <c r="CB120" s="151">
        <f t="shared" si="730"/>
        <v>28747439.275330767</v>
      </c>
      <c r="CC120" s="85">
        <f t="shared" si="730"/>
        <v>4286203.6008962961</v>
      </c>
      <c r="CD120" s="85">
        <f t="shared" si="730"/>
        <v>6236848.0878527649</v>
      </c>
      <c r="CE120" s="85">
        <f t="shared" si="730"/>
        <v>22421088.014812712</v>
      </c>
      <c r="CF120" s="85">
        <f t="shared" si="730"/>
        <v>9228368.4170245286</v>
      </c>
      <c r="CG120" s="82">
        <f t="shared" si="730"/>
        <v>119016127.69716311</v>
      </c>
    </row>
    <row r="121" spans="1:85" ht="15" customHeight="1" x14ac:dyDescent="0.25">
      <c r="A121" s="98">
        <v>2041</v>
      </c>
      <c r="B121" s="79">
        <f t="shared" ref="B121:O121" si="731">B33</f>
        <v>13702787.002489064</v>
      </c>
      <c r="C121" s="80">
        <f t="shared" si="731"/>
        <v>12449222.018510176</v>
      </c>
      <c r="D121" s="80">
        <f t="shared" si="731"/>
        <v>12000637.351500001</v>
      </c>
      <c r="E121" s="80">
        <f t="shared" si="731"/>
        <v>20230966.324500002</v>
      </c>
      <c r="F121" s="80">
        <f t="shared" si="731"/>
        <v>44227664.434111491</v>
      </c>
      <c r="G121" s="80">
        <f t="shared" si="731"/>
        <v>11898904.284639079</v>
      </c>
      <c r="H121" s="80">
        <f t="shared" si="731"/>
        <v>4351595548.6665039</v>
      </c>
      <c r="I121" s="79">
        <f t="shared" si="731"/>
        <v>16407165.516249999</v>
      </c>
      <c r="J121" s="80">
        <f t="shared" si="731"/>
        <v>14574575.915999999</v>
      </c>
      <c r="K121" s="80">
        <f t="shared" si="731"/>
        <v>12000637.351500001</v>
      </c>
      <c r="L121" s="80">
        <f t="shared" si="731"/>
        <v>20230966.324500002</v>
      </c>
      <c r="M121" s="80">
        <f t="shared" si="731"/>
        <v>43329688.371999994</v>
      </c>
      <c r="N121" s="80">
        <f t="shared" si="731"/>
        <v>11898811.064999999</v>
      </c>
      <c r="O121" s="139">
        <f t="shared" si="731"/>
        <v>4276645361.4962611</v>
      </c>
      <c r="P121" s="79">
        <f t="shared" si="676"/>
        <v>16418858.592249999</v>
      </c>
      <c r="Q121" s="80">
        <f t="shared" si="647"/>
        <v>15094834.380000001</v>
      </c>
      <c r="R121" s="80">
        <f t="shared" si="648"/>
        <v>12000637.351500001</v>
      </c>
      <c r="S121" s="80">
        <f t="shared" si="649"/>
        <v>20230966.324500002</v>
      </c>
      <c r="T121" s="80">
        <f t="shared" si="650"/>
        <v>43329688.371999994</v>
      </c>
      <c r="U121" s="80">
        <f t="shared" si="651"/>
        <v>11898811.064999999</v>
      </c>
      <c r="V121" s="82">
        <f>V108+IFERROR((H121-H108)/(H133-H108)*(V133-V108),0)</f>
        <v>4264430435.2833142</v>
      </c>
      <c r="W121" s="79">
        <f t="shared" ref="W121:AJ121" si="732">W33</f>
        <v>1228174861.1126709</v>
      </c>
      <c r="X121" s="80">
        <f t="shared" si="732"/>
        <v>405748005.81973267</v>
      </c>
      <c r="Y121" s="80">
        <f t="shared" si="732"/>
        <v>23136445.495430231</v>
      </c>
      <c r="Z121" s="80">
        <f t="shared" si="732"/>
        <v>48589339.501464844</v>
      </c>
      <c r="AA121" s="80">
        <f t="shared" si="732"/>
        <v>254604777.3728447</v>
      </c>
      <c r="AB121" s="80">
        <f t="shared" si="732"/>
        <v>232859876.81536865</v>
      </c>
      <c r="AC121" s="80">
        <f t="shared" si="732"/>
        <v>5657074213.2663574</v>
      </c>
      <c r="AD121" s="79">
        <f t="shared" si="732"/>
        <v>1836590081.8897834</v>
      </c>
      <c r="AE121" s="80">
        <f t="shared" si="732"/>
        <v>469998920.81418741</v>
      </c>
      <c r="AF121" s="80">
        <f t="shared" si="732"/>
        <v>24481796.943614911</v>
      </c>
      <c r="AG121" s="80">
        <f t="shared" si="732"/>
        <v>46577227.57002034</v>
      </c>
      <c r="AH121" s="80">
        <f t="shared" si="732"/>
        <v>236721277.46713263</v>
      </c>
      <c r="AI121" s="80">
        <f t="shared" si="732"/>
        <v>165689029.16237184</v>
      </c>
      <c r="AJ121" s="139">
        <f t="shared" si="732"/>
        <v>5559638969.9450684</v>
      </c>
      <c r="AK121" s="151">
        <f t="shared" ref="AK121:AQ121" si="733">AK108+IFERROR((W121-W108)/(W133-W108)*(AK133-AK108),0)</f>
        <v>1848708006.1921268</v>
      </c>
      <c r="AL121" s="85">
        <f t="shared" si="733"/>
        <v>478833571.11563492</v>
      </c>
      <c r="AM121" s="85">
        <f t="shared" si="733"/>
        <v>24376970.317809843</v>
      </c>
      <c r="AN121" s="85">
        <f t="shared" si="733"/>
        <v>46899877.099274859</v>
      </c>
      <c r="AO121" s="85">
        <f t="shared" si="733"/>
        <v>235708386.73010951</v>
      </c>
      <c r="AP121" s="85">
        <f t="shared" si="733"/>
        <v>158096985.0689671</v>
      </c>
      <c r="AQ121" s="85">
        <f t="shared" si="733"/>
        <v>5543759565.8682413</v>
      </c>
      <c r="AR121" s="79">
        <f t="shared" ref="AR121:BE121" si="734">AR33</f>
        <v>150367.95416664446</v>
      </c>
      <c r="AS121" s="80">
        <f t="shared" si="734"/>
        <v>242878.68000001437</v>
      </c>
      <c r="AT121" s="80">
        <f t="shared" si="734"/>
        <v>633615.29583332303</v>
      </c>
      <c r="AU121" s="80">
        <f t="shared" si="734"/>
        <v>852682.43125000002</v>
      </c>
      <c r="AV121" s="80">
        <f t="shared" si="734"/>
        <v>1305767.3877777848</v>
      </c>
      <c r="AW121" s="80">
        <f t="shared" si="734"/>
        <v>269233.09166667698</v>
      </c>
      <c r="AX121" s="80">
        <f t="shared" si="734"/>
        <v>95720055.207374573</v>
      </c>
      <c r="AY121" s="79">
        <f t="shared" si="734"/>
        <v>167127.65208332223</v>
      </c>
      <c r="AZ121" s="80">
        <f t="shared" si="734"/>
        <v>270226.80000002158</v>
      </c>
      <c r="BA121" s="80">
        <f t="shared" si="734"/>
        <v>633615.29583332303</v>
      </c>
      <c r="BB121" s="80">
        <f t="shared" si="734"/>
        <v>852682.43125000002</v>
      </c>
      <c r="BC121" s="80">
        <f t="shared" si="734"/>
        <v>1287714.5711111075</v>
      </c>
      <c r="BD121" s="80">
        <f t="shared" si="734"/>
        <v>269233.09166667698</v>
      </c>
      <c r="BE121" s="139">
        <f t="shared" si="734"/>
        <v>91859254.462640405</v>
      </c>
      <c r="BF121" s="79">
        <f t="shared" si="680"/>
        <v>166150.11875000002</v>
      </c>
      <c r="BG121" s="80">
        <f t="shared" si="656"/>
        <v>276336.90000001079</v>
      </c>
      <c r="BH121" s="80">
        <f t="shared" si="657"/>
        <v>633615.29583332303</v>
      </c>
      <c r="BI121" s="80">
        <f t="shared" si="658"/>
        <v>852682.43125000002</v>
      </c>
      <c r="BJ121" s="80">
        <f t="shared" si="659"/>
        <v>1287714.5711111075</v>
      </c>
      <c r="BK121" s="80">
        <f t="shared" si="660"/>
        <v>269233.09166667698</v>
      </c>
      <c r="BL121" s="82">
        <f>BL108+IFERROR((AX121-AX108)/(AX133-AX108)*(BL133-BL108),0)</f>
        <v>91653599.571188211</v>
      </c>
      <c r="BM121" s="79">
        <f t="shared" ref="BM121:BZ121" si="735">BM33</f>
        <v>44446908.510173798</v>
      </c>
      <c r="BN121" s="80">
        <f t="shared" si="735"/>
        <v>26596886.590726852</v>
      </c>
      <c r="BO121" s="80">
        <f t="shared" si="735"/>
        <v>4193633.9082013965</v>
      </c>
      <c r="BP121" s="80">
        <f t="shared" si="735"/>
        <v>6598971.2018697262</v>
      </c>
      <c r="BQ121" s="80">
        <f t="shared" si="735"/>
        <v>24097970.107562542</v>
      </c>
      <c r="BR121" s="80">
        <f t="shared" si="735"/>
        <v>13245525.507354736</v>
      </c>
      <c r="BS121" s="80">
        <f t="shared" si="735"/>
        <v>124436071.76958466</v>
      </c>
      <c r="BT121" s="79">
        <f t="shared" si="735"/>
        <v>59761944.443386056</v>
      </c>
      <c r="BU121" s="80">
        <f t="shared" si="735"/>
        <v>28303874.377169058</v>
      </c>
      <c r="BV121" s="80">
        <f t="shared" si="735"/>
        <v>4288020.32832787</v>
      </c>
      <c r="BW121" s="80">
        <f t="shared" si="735"/>
        <v>6143447.8248115545</v>
      </c>
      <c r="BX121" s="80">
        <f t="shared" si="735"/>
        <v>22381443.797418699</v>
      </c>
      <c r="BY121" s="80">
        <f t="shared" si="735"/>
        <v>9617816.6821700353</v>
      </c>
      <c r="BZ121" s="139">
        <f t="shared" si="735"/>
        <v>119417030.8014321</v>
      </c>
      <c r="CA121" s="151">
        <f t="shared" ref="CA121:CG121" si="736">CA108+IFERROR((BM121-BM108)/(BM133-BM108)*(CA133-CA108),0)</f>
        <v>59855466.27325961</v>
      </c>
      <c r="CB121" s="151">
        <f t="shared" si="736"/>
        <v>28812679.817493491</v>
      </c>
      <c r="CC121" s="85">
        <f t="shared" si="736"/>
        <v>4288822.3192254389</v>
      </c>
      <c r="CD121" s="85">
        <f t="shared" si="736"/>
        <v>6243854.5946157752</v>
      </c>
      <c r="CE121" s="85">
        <f t="shared" si="736"/>
        <v>22435484.969654243</v>
      </c>
      <c r="CF121" s="85">
        <f t="shared" si="736"/>
        <v>9295569.5727326982</v>
      </c>
      <c r="CG121" s="82">
        <f t="shared" si="736"/>
        <v>119149679.44254425</v>
      </c>
    </row>
    <row r="122" spans="1:85" ht="15" customHeight="1" x14ac:dyDescent="0.25">
      <c r="A122" s="98">
        <v>2042</v>
      </c>
      <c r="B122" s="79">
        <f t="shared" ref="B122:O122" si="737">B34</f>
        <v>13702787.002489064</v>
      </c>
      <c r="C122" s="80">
        <f t="shared" si="737"/>
        <v>12449222.018510176</v>
      </c>
      <c r="D122" s="80">
        <f t="shared" si="737"/>
        <v>12000637.351500001</v>
      </c>
      <c r="E122" s="80">
        <f t="shared" si="737"/>
        <v>20230966.324500002</v>
      </c>
      <c r="F122" s="80">
        <f t="shared" si="737"/>
        <v>44227664.434111491</v>
      </c>
      <c r="G122" s="80">
        <f t="shared" si="737"/>
        <v>11898904.284639079</v>
      </c>
      <c r="H122" s="80">
        <f t="shared" si="737"/>
        <v>4358951748.2885742</v>
      </c>
      <c r="I122" s="79">
        <f t="shared" si="737"/>
        <v>16407165.516249999</v>
      </c>
      <c r="J122" s="80">
        <f t="shared" si="737"/>
        <v>14574575.915999999</v>
      </c>
      <c r="K122" s="80">
        <f t="shared" si="737"/>
        <v>12000637.351500001</v>
      </c>
      <c r="L122" s="80">
        <f t="shared" si="737"/>
        <v>20230966.324500002</v>
      </c>
      <c r="M122" s="80">
        <f t="shared" si="737"/>
        <v>43329688.371999994</v>
      </c>
      <c r="N122" s="80">
        <f t="shared" si="737"/>
        <v>11898811.064999999</v>
      </c>
      <c r="O122" s="139">
        <f t="shared" si="737"/>
        <v>4279993060.0824976</v>
      </c>
      <c r="P122" s="79">
        <f t="shared" si="676"/>
        <v>16418858.592249999</v>
      </c>
      <c r="Q122" s="80">
        <f t="shared" si="647"/>
        <v>15094834.380000001</v>
      </c>
      <c r="R122" s="80">
        <f t="shared" si="648"/>
        <v>12000637.351500001</v>
      </c>
      <c r="S122" s="80">
        <f t="shared" si="649"/>
        <v>20230966.324500002</v>
      </c>
      <c r="T122" s="80">
        <f t="shared" si="650"/>
        <v>43329688.371999994</v>
      </c>
      <c r="U122" s="80">
        <f t="shared" si="651"/>
        <v>11898811.064999999</v>
      </c>
      <c r="V122" s="82">
        <f>V108+IFERROR((H122-H108)/(H133-H108)*(V133-V108),0)</f>
        <v>4267622073.9634447</v>
      </c>
      <c r="W122" s="79">
        <f t="shared" ref="W122:AJ122" si="738">W34</f>
        <v>1233260398.3966064</v>
      </c>
      <c r="X122" s="80">
        <f t="shared" si="738"/>
        <v>407134601.43240356</v>
      </c>
      <c r="Y122" s="80">
        <f t="shared" si="738"/>
        <v>23146580.790619612</v>
      </c>
      <c r="Z122" s="80">
        <f t="shared" si="738"/>
        <v>48677575.295993805</v>
      </c>
      <c r="AA122" s="80">
        <f t="shared" si="738"/>
        <v>254782466.92481613</v>
      </c>
      <c r="AB122" s="80">
        <f t="shared" si="738"/>
        <v>233493930.03717041</v>
      </c>
      <c r="AC122" s="80">
        <f t="shared" si="738"/>
        <v>5666637272.7756348</v>
      </c>
      <c r="AD122" s="79">
        <f t="shared" si="738"/>
        <v>1851050058.3548756</v>
      </c>
      <c r="AE122" s="80">
        <f t="shared" si="738"/>
        <v>471366151.56808656</v>
      </c>
      <c r="AF122" s="80">
        <f t="shared" si="738"/>
        <v>24521182.84815868</v>
      </c>
      <c r="AG122" s="80">
        <f t="shared" si="738"/>
        <v>46703178.719463177</v>
      </c>
      <c r="AH122" s="80">
        <f t="shared" si="738"/>
        <v>237139028.16607448</v>
      </c>
      <c r="AI122" s="80">
        <f t="shared" si="738"/>
        <v>166962318.08674046</v>
      </c>
      <c r="AJ122" s="139">
        <f t="shared" si="738"/>
        <v>5563990978.1074467</v>
      </c>
      <c r="AK122" s="151">
        <f t="shared" ref="AK122:AQ122" si="739">AK108+IFERROR((W122-W108)/(W133-W108)*(AK133-AK108),0)</f>
        <v>1863118992.7688255</v>
      </c>
      <c r="AL122" s="85">
        <f t="shared" si="739"/>
        <v>480102003.75457168</v>
      </c>
      <c r="AM122" s="85">
        <f t="shared" si="739"/>
        <v>24414014.604895677</v>
      </c>
      <c r="AN122" s="85">
        <f t="shared" si="739"/>
        <v>47022517.121636353</v>
      </c>
      <c r="AO122" s="85">
        <f t="shared" si="739"/>
        <v>236140733.60477987</v>
      </c>
      <c r="AP122" s="85">
        <f t="shared" si="739"/>
        <v>159407940.28494203</v>
      </c>
      <c r="AQ122" s="85">
        <f t="shared" si="739"/>
        <v>5547908696.152668</v>
      </c>
      <c r="AR122" s="79">
        <f t="shared" ref="AR122:BE122" si="740">AR34</f>
        <v>150367.95416664446</v>
      </c>
      <c r="AS122" s="80">
        <f t="shared" si="740"/>
        <v>242878.68000001437</v>
      </c>
      <c r="AT122" s="80">
        <f t="shared" si="740"/>
        <v>633615.29583332303</v>
      </c>
      <c r="AU122" s="80">
        <f t="shared" si="740"/>
        <v>852682.43125000002</v>
      </c>
      <c r="AV122" s="80">
        <f t="shared" si="740"/>
        <v>1305767.3877777848</v>
      </c>
      <c r="AW122" s="80">
        <f t="shared" si="740"/>
        <v>269233.09166667698</v>
      </c>
      <c r="AX122" s="80">
        <f t="shared" si="740"/>
        <v>95968441.672225952</v>
      </c>
      <c r="AY122" s="79">
        <f t="shared" si="740"/>
        <v>167127.65208332223</v>
      </c>
      <c r="AZ122" s="80">
        <f t="shared" si="740"/>
        <v>270226.80000002158</v>
      </c>
      <c r="BA122" s="80">
        <f t="shared" si="740"/>
        <v>633615.29583332303</v>
      </c>
      <c r="BB122" s="80">
        <f t="shared" si="740"/>
        <v>852682.43125000002</v>
      </c>
      <c r="BC122" s="80">
        <f t="shared" si="740"/>
        <v>1287714.5711111075</v>
      </c>
      <c r="BD122" s="80">
        <f t="shared" si="740"/>
        <v>269233.09166667698</v>
      </c>
      <c r="BE122" s="139">
        <f t="shared" si="740"/>
        <v>91957257.624925643</v>
      </c>
      <c r="BF122" s="79">
        <f t="shared" si="680"/>
        <v>166150.11875000002</v>
      </c>
      <c r="BG122" s="80">
        <f t="shared" si="656"/>
        <v>276336.90000001079</v>
      </c>
      <c r="BH122" s="80">
        <f t="shared" si="657"/>
        <v>633615.29583332303</v>
      </c>
      <c r="BI122" s="80">
        <f t="shared" si="658"/>
        <v>852682.43125000002</v>
      </c>
      <c r="BJ122" s="80">
        <f t="shared" si="659"/>
        <v>1287714.5711111075</v>
      </c>
      <c r="BK122" s="80">
        <f t="shared" si="660"/>
        <v>269233.09166667698</v>
      </c>
      <c r="BL122" s="82">
        <f>BL108+IFERROR((AX122-AX108)/(AX133-AX108)*(BL133-BL108),0)</f>
        <v>91749207.92343308</v>
      </c>
      <c r="BM122" s="79">
        <f t="shared" ref="BM122:BZ122" si="741">BM34</f>
        <v>44609224.914440155</v>
      </c>
      <c r="BN122" s="80">
        <f t="shared" si="741"/>
        <v>26688067.238039017</v>
      </c>
      <c r="BO122" s="80">
        <f t="shared" si="741"/>
        <v>4195166.0607343912</v>
      </c>
      <c r="BP122" s="80">
        <f t="shared" si="741"/>
        <v>6606132.5192484856</v>
      </c>
      <c r="BQ122" s="80">
        <f t="shared" si="741"/>
        <v>24108955.430685759</v>
      </c>
      <c r="BR122" s="80">
        <f t="shared" si="741"/>
        <v>13276479.143846512</v>
      </c>
      <c r="BS122" s="80">
        <f t="shared" si="741"/>
        <v>124758974.17391205</v>
      </c>
      <c r="BT122" s="79">
        <f t="shared" si="741"/>
        <v>60152385.910426348</v>
      </c>
      <c r="BU122" s="80">
        <f t="shared" si="741"/>
        <v>28367240.662872177</v>
      </c>
      <c r="BV122" s="80">
        <f t="shared" si="741"/>
        <v>4290667.859574616</v>
      </c>
      <c r="BW122" s="80">
        <f t="shared" si="741"/>
        <v>6150356.0527605927</v>
      </c>
      <c r="BX122" s="80">
        <f t="shared" si="741"/>
        <v>22392537.991116919</v>
      </c>
      <c r="BY122" s="80">
        <f t="shared" si="741"/>
        <v>9676790.0711619183</v>
      </c>
      <c r="BZ122" s="139">
        <f t="shared" si="741"/>
        <v>119544434.91241096</v>
      </c>
      <c r="CA122" s="151">
        <f t="shared" ref="CA122:CG122" si="742">CA108+IFERROR((BM122-BM108)/(BM133-BM108)*(CA133-CA108),0)</f>
        <v>60244117.201631725</v>
      </c>
      <c r="CB122" s="151">
        <f t="shared" si="742"/>
        <v>28873396.380454466</v>
      </c>
      <c r="CC122" s="85">
        <f t="shared" si="742"/>
        <v>4291259.447597418</v>
      </c>
      <c r="CD122" s="85">
        <f t="shared" si="742"/>
        <v>6250375.2487199008</v>
      </c>
      <c r="CE122" s="85">
        <f t="shared" si="742"/>
        <v>22448883.595510632</v>
      </c>
      <c r="CF122" s="85">
        <f t="shared" si="742"/>
        <v>9358110.7942884658</v>
      </c>
      <c r="CG122" s="82">
        <f t="shared" si="742"/>
        <v>119273970.30047044</v>
      </c>
    </row>
    <row r="123" spans="1:85" ht="15" customHeight="1" x14ac:dyDescent="0.25">
      <c r="A123" s="98">
        <v>2043</v>
      </c>
      <c r="B123" s="79">
        <f t="shared" ref="B123:O123" si="743">B35</f>
        <v>13702787.002489064</v>
      </c>
      <c r="C123" s="80">
        <f t="shared" si="743"/>
        <v>12449222.018510176</v>
      </c>
      <c r="D123" s="80">
        <f t="shared" si="743"/>
        <v>12000637.351500001</v>
      </c>
      <c r="E123" s="80">
        <f t="shared" si="743"/>
        <v>20230966.324500002</v>
      </c>
      <c r="F123" s="80">
        <f t="shared" si="743"/>
        <v>44227664.434111491</v>
      </c>
      <c r="G123" s="80">
        <f t="shared" si="743"/>
        <v>11898904.284639079</v>
      </c>
      <c r="H123" s="80">
        <f t="shared" si="743"/>
        <v>4365759838.9196777</v>
      </c>
      <c r="I123" s="79">
        <f t="shared" si="743"/>
        <v>16407165.516249999</v>
      </c>
      <c r="J123" s="80">
        <f t="shared" si="743"/>
        <v>14574575.915999999</v>
      </c>
      <c r="K123" s="80">
        <f t="shared" si="743"/>
        <v>12000637.351500001</v>
      </c>
      <c r="L123" s="80">
        <f t="shared" si="743"/>
        <v>20230966.324500002</v>
      </c>
      <c r="M123" s="80">
        <f t="shared" si="743"/>
        <v>43329688.371999994</v>
      </c>
      <c r="N123" s="80">
        <f t="shared" si="743"/>
        <v>11898811.064999999</v>
      </c>
      <c r="O123" s="139">
        <f t="shared" si="743"/>
        <v>4283091322.3037047</v>
      </c>
      <c r="P123" s="79">
        <f t="shared" si="676"/>
        <v>16418858.592249999</v>
      </c>
      <c r="Q123" s="80">
        <f t="shared" si="647"/>
        <v>15094834.380000001</v>
      </c>
      <c r="R123" s="80">
        <f t="shared" si="648"/>
        <v>12000637.351500001</v>
      </c>
      <c r="S123" s="80">
        <f t="shared" si="649"/>
        <v>20230966.324500002</v>
      </c>
      <c r="T123" s="80">
        <f t="shared" si="650"/>
        <v>43329688.371999994</v>
      </c>
      <c r="U123" s="80">
        <f t="shared" si="651"/>
        <v>11898811.064999999</v>
      </c>
      <c r="V123" s="82">
        <f>V108+IFERROR((H123-H108)/(H133-H108)*(V133-V108),0)</f>
        <v>4270575904.2715387</v>
      </c>
      <c r="W123" s="79">
        <f t="shared" ref="W123:AJ123" si="744">W35</f>
        <v>1237967013.2943115</v>
      </c>
      <c r="X123" s="80">
        <f t="shared" si="744"/>
        <v>408417882.07788086</v>
      </c>
      <c r="Y123" s="80">
        <f t="shared" si="744"/>
        <v>23155960.906951427</v>
      </c>
      <c r="Z123" s="80">
        <f t="shared" si="744"/>
        <v>48759236.65877533</v>
      </c>
      <c r="AA123" s="80">
        <f t="shared" si="744"/>
        <v>254946916.86311722</v>
      </c>
      <c r="AB123" s="80">
        <f t="shared" si="744"/>
        <v>234080740.07774353</v>
      </c>
      <c r="AC123" s="80">
        <f t="shared" si="744"/>
        <v>5675487790.5957031</v>
      </c>
      <c r="AD123" s="79">
        <f t="shared" si="744"/>
        <v>1864432624.807795</v>
      </c>
      <c r="AE123" s="80">
        <f t="shared" si="744"/>
        <v>472631510.22662187</v>
      </c>
      <c r="AF123" s="80">
        <f t="shared" si="744"/>
        <v>24557634.116676386</v>
      </c>
      <c r="AG123" s="80">
        <f t="shared" si="744"/>
        <v>46819745.273459874</v>
      </c>
      <c r="AH123" s="80">
        <f t="shared" si="744"/>
        <v>237525652.3423641</v>
      </c>
      <c r="AI123" s="80">
        <f t="shared" si="744"/>
        <v>168140734.50302619</v>
      </c>
      <c r="AJ123" s="139">
        <f t="shared" si="744"/>
        <v>5568018718.9948521</v>
      </c>
      <c r="AK123" s="151">
        <f t="shared" ref="AK123:AQ123" si="745">AK108+IFERROR((W123-W108)/(W133-W108)*(AK133-AK108),0)</f>
        <v>1876456219.5603337</v>
      </c>
      <c r="AL123" s="85">
        <f t="shared" si="745"/>
        <v>481275925.72631639</v>
      </c>
      <c r="AM123" s="85">
        <f t="shared" si="745"/>
        <v>24448298.729413174</v>
      </c>
      <c r="AN123" s="85">
        <f t="shared" si="745"/>
        <v>47136019.25998123</v>
      </c>
      <c r="AO123" s="85">
        <f t="shared" si="745"/>
        <v>236540866.39860693</v>
      </c>
      <c r="AP123" s="85">
        <f t="shared" si="745"/>
        <v>160621216.48483226</v>
      </c>
      <c r="AQ123" s="85">
        <f t="shared" si="745"/>
        <v>5551748675.5530348</v>
      </c>
      <c r="AR123" s="79">
        <f t="shared" ref="AR123:BE123" si="746">AR35</f>
        <v>150367.95416664446</v>
      </c>
      <c r="AS123" s="80">
        <f t="shared" si="746"/>
        <v>242878.68000001437</v>
      </c>
      <c r="AT123" s="80">
        <f t="shared" si="746"/>
        <v>633615.29583332303</v>
      </c>
      <c r="AU123" s="80">
        <f t="shared" si="746"/>
        <v>852682.43125000002</v>
      </c>
      <c r="AV123" s="80">
        <f t="shared" si="746"/>
        <v>1305767.3877777848</v>
      </c>
      <c r="AW123" s="80">
        <f t="shared" si="746"/>
        <v>269233.09166667698</v>
      </c>
      <c r="AX123" s="80">
        <f t="shared" si="746"/>
        <v>96198320.910308838</v>
      </c>
      <c r="AY123" s="79">
        <f t="shared" si="746"/>
        <v>167127.65208332223</v>
      </c>
      <c r="AZ123" s="80">
        <f t="shared" si="746"/>
        <v>270226.80000002158</v>
      </c>
      <c r="BA123" s="80">
        <f t="shared" si="746"/>
        <v>633615.29583332303</v>
      </c>
      <c r="BB123" s="80">
        <f t="shared" si="746"/>
        <v>852682.43125000002</v>
      </c>
      <c r="BC123" s="80">
        <f t="shared" si="746"/>
        <v>1287714.5711111075</v>
      </c>
      <c r="BD123" s="80">
        <f t="shared" si="746"/>
        <v>269233.09166667698</v>
      </c>
      <c r="BE123" s="139">
        <f t="shared" si="746"/>
        <v>92047958.590814903</v>
      </c>
      <c r="BF123" s="79">
        <f t="shared" si="680"/>
        <v>166150.11875000002</v>
      </c>
      <c r="BG123" s="80">
        <f t="shared" si="656"/>
        <v>276336.90000001079</v>
      </c>
      <c r="BH123" s="80">
        <f t="shared" si="657"/>
        <v>633615.29583332303</v>
      </c>
      <c r="BI123" s="80">
        <f t="shared" si="658"/>
        <v>852682.43125000002</v>
      </c>
      <c r="BJ123" s="80">
        <f t="shared" si="659"/>
        <v>1287714.5711111075</v>
      </c>
      <c r="BK123" s="80">
        <f t="shared" si="660"/>
        <v>269233.09166667698</v>
      </c>
      <c r="BL123" s="82">
        <f>BL108+IFERROR((AX123-AX108)/(AX133-AX108)*(BL133-BL108),0)</f>
        <v>91837692.516108304</v>
      </c>
      <c r="BM123" s="79">
        <f t="shared" ref="BM123:BZ123" si="747">BM35</f>
        <v>44759447.15524292</v>
      </c>
      <c r="BN123" s="80">
        <f t="shared" si="747"/>
        <v>26772454.033195496</v>
      </c>
      <c r="BO123" s="80">
        <f t="shared" si="747"/>
        <v>4196584.0528825521</v>
      </c>
      <c r="BP123" s="80">
        <f t="shared" si="747"/>
        <v>6612760.2482740879</v>
      </c>
      <c r="BQ123" s="80">
        <f t="shared" si="747"/>
        <v>24119122.239537477</v>
      </c>
      <c r="BR123" s="80">
        <f t="shared" si="747"/>
        <v>13305126.430951118</v>
      </c>
      <c r="BS123" s="80">
        <f t="shared" si="747"/>
        <v>125057817.18339539</v>
      </c>
      <c r="BT123" s="79">
        <f t="shared" si="747"/>
        <v>60513735.660294287</v>
      </c>
      <c r="BU123" s="80">
        <f t="shared" si="747"/>
        <v>28425885.539050221</v>
      </c>
      <c r="BV123" s="80">
        <f t="shared" si="747"/>
        <v>4293118.1237872522</v>
      </c>
      <c r="BW123" s="80">
        <f t="shared" si="747"/>
        <v>6156749.5500002373</v>
      </c>
      <c r="BX123" s="80">
        <f t="shared" si="747"/>
        <v>22402805.558618449</v>
      </c>
      <c r="BY123" s="80">
        <f t="shared" si="747"/>
        <v>9731369.3645005524</v>
      </c>
      <c r="BZ123" s="139">
        <f t="shared" si="747"/>
        <v>119662346.16805732</v>
      </c>
      <c r="CA123" s="151">
        <f t="shared" ref="CA123:CG123" si="748">CA108+IFERROR((BM123-BM108)/(BM133-BM108)*(CA133-CA108),0)</f>
        <v>60603809.825516649</v>
      </c>
      <c r="CB123" s="151">
        <f t="shared" si="748"/>
        <v>28929588.964212418</v>
      </c>
      <c r="CC123" s="85">
        <f t="shared" si="748"/>
        <v>4293514.9860122334</v>
      </c>
      <c r="CD123" s="85">
        <f t="shared" si="748"/>
        <v>6256410.050165792</v>
      </c>
      <c r="CE123" s="85">
        <f t="shared" si="748"/>
        <v>22461283.892382164</v>
      </c>
      <c r="CF123" s="85">
        <f t="shared" si="748"/>
        <v>9415992.0816860534</v>
      </c>
      <c r="CG123" s="82">
        <f t="shared" si="748"/>
        <v>119389000.27093877</v>
      </c>
    </row>
    <row r="124" spans="1:85" ht="15" customHeight="1" x14ac:dyDescent="0.25">
      <c r="A124" s="98">
        <v>2044</v>
      </c>
      <c r="B124" s="79">
        <f t="shared" ref="B124:O124" si="749">B36</f>
        <v>13702787.002489064</v>
      </c>
      <c r="C124" s="80">
        <f t="shared" si="749"/>
        <v>12449222.018510176</v>
      </c>
      <c r="D124" s="80">
        <f t="shared" si="749"/>
        <v>12000637.351500001</v>
      </c>
      <c r="E124" s="80">
        <f t="shared" si="749"/>
        <v>20230966.324500002</v>
      </c>
      <c r="F124" s="80">
        <f t="shared" si="749"/>
        <v>44227664.434111491</v>
      </c>
      <c r="G124" s="80">
        <f t="shared" si="749"/>
        <v>11898904.284639079</v>
      </c>
      <c r="H124" s="80">
        <f t="shared" si="749"/>
        <v>4372019820.5588379</v>
      </c>
      <c r="I124" s="79">
        <f t="shared" si="749"/>
        <v>16407165.516249999</v>
      </c>
      <c r="J124" s="80">
        <f t="shared" si="749"/>
        <v>14574575.915999999</v>
      </c>
      <c r="K124" s="80">
        <f t="shared" si="749"/>
        <v>12000637.351500001</v>
      </c>
      <c r="L124" s="80">
        <f t="shared" si="749"/>
        <v>20230966.324500002</v>
      </c>
      <c r="M124" s="80">
        <f t="shared" si="749"/>
        <v>43329688.371999994</v>
      </c>
      <c r="N124" s="80">
        <f t="shared" si="749"/>
        <v>11898811.064999999</v>
      </c>
      <c r="O124" s="139">
        <f t="shared" si="749"/>
        <v>4285940148.1594372</v>
      </c>
      <c r="P124" s="79">
        <f t="shared" si="676"/>
        <v>16418858.592249999</v>
      </c>
      <c r="Q124" s="80">
        <f t="shared" si="647"/>
        <v>15094834.380000001</v>
      </c>
      <c r="R124" s="80">
        <f t="shared" si="648"/>
        <v>12000637.351500001</v>
      </c>
      <c r="S124" s="80">
        <f t="shared" si="649"/>
        <v>20230966.324500002</v>
      </c>
      <c r="T124" s="80">
        <f t="shared" si="650"/>
        <v>43329688.371999994</v>
      </c>
      <c r="U124" s="80">
        <f t="shared" si="651"/>
        <v>11898811.064999999</v>
      </c>
      <c r="V124" s="82">
        <f>V108+IFERROR((H124-H108)/(H133-H108)*(V133-V108),0)</f>
        <v>4273291926.2071729</v>
      </c>
      <c r="W124" s="79">
        <f t="shared" ref="W124:AJ124" si="750">W36</f>
        <v>1242294705.8065186</v>
      </c>
      <c r="X124" s="80">
        <f t="shared" si="750"/>
        <v>409597847.75616455</v>
      </c>
      <c r="Y124" s="80">
        <f t="shared" si="750"/>
        <v>23164585.844426155</v>
      </c>
      <c r="Z124" s="80">
        <f t="shared" si="750"/>
        <v>48834323.589809418</v>
      </c>
      <c r="AA124" s="80">
        <f t="shared" si="750"/>
        <v>255098127.18774033</v>
      </c>
      <c r="AB124" s="80">
        <f t="shared" si="750"/>
        <v>234620306.93707275</v>
      </c>
      <c r="AC124" s="80">
        <f t="shared" si="750"/>
        <v>5683625766.7270508</v>
      </c>
      <c r="AD124" s="79">
        <f t="shared" si="750"/>
        <v>1876737781.2506244</v>
      </c>
      <c r="AE124" s="80">
        <f t="shared" si="750"/>
        <v>473794996.78979325</v>
      </c>
      <c r="AF124" s="80">
        <f t="shared" si="750"/>
        <v>24591150.749169882</v>
      </c>
      <c r="AG124" s="80">
        <f t="shared" si="750"/>
        <v>46926927.232010424</v>
      </c>
      <c r="AH124" s="80">
        <f t="shared" si="750"/>
        <v>237881149.99598351</v>
      </c>
      <c r="AI124" s="80">
        <f t="shared" si="750"/>
        <v>169224278.41119838</v>
      </c>
      <c r="AJ124" s="139">
        <f t="shared" si="750"/>
        <v>5571722192.6075077</v>
      </c>
      <c r="AK124" s="151">
        <f t="shared" ref="AK124:AQ124" si="751">AK108+IFERROR((W124-W108)/(W133-W108)*(AK133-AK108),0)</f>
        <v>1888719686.5687265</v>
      </c>
      <c r="AL124" s="85">
        <f t="shared" si="751"/>
        <v>482355337.03086913</v>
      </c>
      <c r="AM124" s="85">
        <f t="shared" si="751"/>
        <v>24479822.691364076</v>
      </c>
      <c r="AN124" s="85">
        <f t="shared" si="751"/>
        <v>47240383.514309488</v>
      </c>
      <c r="AO124" s="85">
        <f t="shared" si="751"/>
        <v>236908785.11157209</v>
      </c>
      <c r="AP124" s="85">
        <f t="shared" si="751"/>
        <v>161736813.66860625</v>
      </c>
      <c r="AQ124" s="85">
        <f t="shared" si="751"/>
        <v>5555279504.0695524</v>
      </c>
      <c r="AR124" s="79">
        <f t="shared" ref="AR124:BE124" si="752">AR36</f>
        <v>150367.95416664446</v>
      </c>
      <c r="AS124" s="80">
        <f t="shared" si="752"/>
        <v>242878.68000001437</v>
      </c>
      <c r="AT124" s="80">
        <f t="shared" si="752"/>
        <v>633615.29583332303</v>
      </c>
      <c r="AU124" s="80">
        <f t="shared" si="752"/>
        <v>852682.43125000002</v>
      </c>
      <c r="AV124" s="80">
        <f t="shared" si="752"/>
        <v>1305767.3877777848</v>
      </c>
      <c r="AW124" s="80">
        <f t="shared" si="752"/>
        <v>269233.09166667698</v>
      </c>
      <c r="AX124" s="80">
        <f t="shared" si="752"/>
        <v>96409692.921592712</v>
      </c>
      <c r="AY124" s="79">
        <f t="shared" si="752"/>
        <v>167127.65208332223</v>
      </c>
      <c r="AZ124" s="80">
        <f t="shared" si="752"/>
        <v>270226.80000002158</v>
      </c>
      <c r="BA124" s="80">
        <f t="shared" si="752"/>
        <v>633615.29583332303</v>
      </c>
      <c r="BB124" s="80">
        <f t="shared" si="752"/>
        <v>852682.43125000002</v>
      </c>
      <c r="BC124" s="80">
        <f t="shared" si="752"/>
        <v>1287714.5711111075</v>
      </c>
      <c r="BD124" s="80">
        <f t="shared" si="752"/>
        <v>269233.09166667698</v>
      </c>
      <c r="BE124" s="139">
        <f t="shared" si="752"/>
        <v>92131357.360296175</v>
      </c>
      <c r="BF124" s="79">
        <f t="shared" si="680"/>
        <v>166150.11875000002</v>
      </c>
      <c r="BG124" s="80">
        <f t="shared" si="656"/>
        <v>276336.90000001079</v>
      </c>
      <c r="BH124" s="80">
        <f t="shared" si="657"/>
        <v>633615.29583332303</v>
      </c>
      <c r="BI124" s="80">
        <f t="shared" si="658"/>
        <v>852682.43125000002</v>
      </c>
      <c r="BJ124" s="80">
        <f t="shared" si="659"/>
        <v>1287714.5711111075</v>
      </c>
      <c r="BK124" s="80">
        <f t="shared" si="660"/>
        <v>269233.09166667698</v>
      </c>
      <c r="BL124" s="82">
        <f>BL108+IFERROR((AX124-AX108)/(AX133-AX108)*(BL133-BL108),0)</f>
        <v>91919053.349202111</v>
      </c>
      <c r="BM124" s="79">
        <f t="shared" ref="BM124:BZ124" si="753">BM36</f>
        <v>44897575.232597351</v>
      </c>
      <c r="BN124" s="80">
        <f t="shared" si="753"/>
        <v>26850046.976203918</v>
      </c>
      <c r="BO124" s="80">
        <f t="shared" si="753"/>
        <v>4197887.8846459389</v>
      </c>
      <c r="BP124" s="80">
        <f t="shared" si="753"/>
        <v>6618854.3889451027</v>
      </c>
      <c r="BQ124" s="80">
        <f t="shared" si="753"/>
        <v>24128470.534116507</v>
      </c>
      <c r="BR124" s="80">
        <f t="shared" si="753"/>
        <v>13331467.368670464</v>
      </c>
      <c r="BS124" s="80">
        <f t="shared" si="753"/>
        <v>125332600.79806519</v>
      </c>
      <c r="BT124" s="79">
        <f t="shared" si="753"/>
        <v>60845993.693026572</v>
      </c>
      <c r="BU124" s="80">
        <f t="shared" si="753"/>
        <v>28479809.005708497</v>
      </c>
      <c r="BV124" s="80">
        <f t="shared" si="753"/>
        <v>4295371.1209658813</v>
      </c>
      <c r="BW124" s="80">
        <f t="shared" si="753"/>
        <v>6162628.3165291091</v>
      </c>
      <c r="BX124" s="80">
        <f t="shared" si="753"/>
        <v>22412246.499922086</v>
      </c>
      <c r="BY124" s="80">
        <f t="shared" si="753"/>
        <v>9781554.5621895753</v>
      </c>
      <c r="BZ124" s="139">
        <f t="shared" si="753"/>
        <v>119770764.56838322</v>
      </c>
      <c r="CA124" s="151">
        <f t="shared" ref="CA124:CG124" si="754">CA108+IFERROR((BM124-BM108)/(BM133-BM108)*(CA133-CA108),0)</f>
        <v>60934544.144950941</v>
      </c>
      <c r="CB124" s="151">
        <f t="shared" si="754"/>
        <v>28981257.568772431</v>
      </c>
      <c r="CC124" s="85">
        <f t="shared" si="754"/>
        <v>4295588.9344699811</v>
      </c>
      <c r="CD124" s="85">
        <f t="shared" si="754"/>
        <v>6261958.9989521466</v>
      </c>
      <c r="CE124" s="85">
        <f t="shared" si="754"/>
        <v>22472685.860267386</v>
      </c>
      <c r="CF124" s="85">
        <f t="shared" si="754"/>
        <v>9469213.434929315</v>
      </c>
      <c r="CG124" s="82">
        <f t="shared" si="754"/>
        <v>119494769.35396098</v>
      </c>
    </row>
    <row r="125" spans="1:85" ht="15" customHeight="1" x14ac:dyDescent="0.25">
      <c r="A125" s="98">
        <v>2045</v>
      </c>
      <c r="B125" s="79">
        <f t="shared" ref="B125:O125" si="755">B37</f>
        <v>13702787.002489064</v>
      </c>
      <c r="C125" s="80">
        <f t="shared" si="755"/>
        <v>12449222.018510176</v>
      </c>
      <c r="D125" s="80">
        <f t="shared" si="755"/>
        <v>12000637.351500001</v>
      </c>
      <c r="E125" s="80">
        <f t="shared" si="755"/>
        <v>20230966.324500002</v>
      </c>
      <c r="F125" s="80">
        <f t="shared" si="755"/>
        <v>44227664.434111491</v>
      </c>
      <c r="G125" s="80">
        <f t="shared" si="755"/>
        <v>11898904.284639079</v>
      </c>
      <c r="H125" s="80">
        <f t="shared" si="755"/>
        <v>4377731693.2067871</v>
      </c>
      <c r="I125" s="79">
        <f t="shared" si="755"/>
        <v>16407165.516249999</v>
      </c>
      <c r="J125" s="80">
        <f t="shared" si="755"/>
        <v>14574575.915999999</v>
      </c>
      <c r="K125" s="80">
        <f t="shared" si="755"/>
        <v>12000637.351500001</v>
      </c>
      <c r="L125" s="80">
        <f t="shared" si="755"/>
        <v>20230966.324500002</v>
      </c>
      <c r="M125" s="80">
        <f t="shared" si="755"/>
        <v>43329688.371999994</v>
      </c>
      <c r="N125" s="80">
        <f t="shared" si="755"/>
        <v>11898811.064999999</v>
      </c>
      <c r="O125" s="139">
        <f t="shared" si="755"/>
        <v>4288539537.6500287</v>
      </c>
      <c r="P125" s="79">
        <f t="shared" si="676"/>
        <v>16418858.592249999</v>
      </c>
      <c r="Q125" s="80">
        <f t="shared" si="647"/>
        <v>15094834.380000001</v>
      </c>
      <c r="R125" s="80">
        <f t="shared" si="648"/>
        <v>12000637.351500001</v>
      </c>
      <c r="S125" s="80">
        <f t="shared" si="649"/>
        <v>20230966.324500002</v>
      </c>
      <c r="T125" s="80">
        <f t="shared" si="650"/>
        <v>43329688.371999994</v>
      </c>
      <c r="U125" s="80">
        <f t="shared" si="651"/>
        <v>11898811.064999999</v>
      </c>
      <c r="V125" s="82">
        <f>V108+IFERROR((H125-H108)/(H133-H108)*(V133-V108),0)</f>
        <v>4275770139.7706652</v>
      </c>
      <c r="W125" s="79">
        <f t="shared" ref="W125:AJ125" si="756">W37</f>
        <v>1246243475.9328613</v>
      </c>
      <c r="X125" s="80">
        <f t="shared" si="756"/>
        <v>410674498.4671936</v>
      </c>
      <c r="Y125" s="80">
        <f t="shared" si="756"/>
        <v>23172455.603043079</v>
      </c>
      <c r="Z125" s="80">
        <f t="shared" si="756"/>
        <v>48902836.08908844</v>
      </c>
      <c r="AA125" s="80">
        <f t="shared" si="756"/>
        <v>255236097.89868164</v>
      </c>
      <c r="AB125" s="80">
        <f t="shared" si="756"/>
        <v>235112630.61515808</v>
      </c>
      <c r="AC125" s="80">
        <f t="shared" si="756"/>
        <v>5691051201.1694336</v>
      </c>
      <c r="AD125" s="79">
        <f t="shared" si="756"/>
        <v>1887965527.6823225</v>
      </c>
      <c r="AE125" s="80">
        <f t="shared" si="756"/>
        <v>474856611.25754052</v>
      </c>
      <c r="AF125" s="80">
        <f t="shared" si="756"/>
        <v>24621732.745636392</v>
      </c>
      <c r="AG125" s="80">
        <f t="shared" si="756"/>
        <v>47024724.595103949</v>
      </c>
      <c r="AH125" s="80">
        <f t="shared" si="756"/>
        <v>238205521.12692374</v>
      </c>
      <c r="AI125" s="80">
        <f t="shared" si="756"/>
        <v>170212949.81125706</v>
      </c>
      <c r="AJ125" s="139">
        <f t="shared" si="756"/>
        <v>5575101398.945302</v>
      </c>
      <c r="AK125" s="151">
        <f t="shared" ref="AK125:AQ125" si="757">AK108+IFERROR((W125-W108)/(W133-W108)*(AK133-AK108),0)</f>
        <v>1899909393.7929666</v>
      </c>
      <c r="AL125" s="85">
        <f t="shared" si="757"/>
        <v>483340237.66817403</v>
      </c>
      <c r="AM125" s="85">
        <f t="shared" si="757"/>
        <v>24508586.490745764</v>
      </c>
      <c r="AN125" s="85">
        <f t="shared" si="757"/>
        <v>47335609.884610534</v>
      </c>
      <c r="AO125" s="85">
        <f t="shared" si="757"/>
        <v>237244489.74366611</v>
      </c>
      <c r="AP125" s="85">
        <f t="shared" si="757"/>
        <v>162754731.83626398</v>
      </c>
      <c r="AQ125" s="85">
        <f t="shared" si="757"/>
        <v>5558501181.702117</v>
      </c>
      <c r="AR125" s="79">
        <f t="shared" ref="AR125:BE125" si="758">AR37</f>
        <v>150367.95416664446</v>
      </c>
      <c r="AS125" s="80">
        <f t="shared" si="758"/>
        <v>242878.68000001437</v>
      </c>
      <c r="AT125" s="80">
        <f t="shared" si="758"/>
        <v>633615.29583332303</v>
      </c>
      <c r="AU125" s="80">
        <f t="shared" si="758"/>
        <v>852682.43125000002</v>
      </c>
      <c r="AV125" s="80">
        <f t="shared" si="758"/>
        <v>1305767.3877777848</v>
      </c>
      <c r="AW125" s="80">
        <f t="shared" si="758"/>
        <v>269233.09166667698</v>
      </c>
      <c r="AX125" s="80">
        <f t="shared" si="758"/>
        <v>96602557.706069946</v>
      </c>
      <c r="AY125" s="79">
        <f t="shared" si="758"/>
        <v>167127.65208332223</v>
      </c>
      <c r="AZ125" s="80">
        <f t="shared" si="758"/>
        <v>270226.80000002158</v>
      </c>
      <c r="BA125" s="80">
        <f t="shared" si="758"/>
        <v>633615.29583332303</v>
      </c>
      <c r="BB125" s="80">
        <f t="shared" si="758"/>
        <v>852682.43125000002</v>
      </c>
      <c r="BC125" s="80">
        <f t="shared" si="758"/>
        <v>1287714.5711111075</v>
      </c>
      <c r="BD125" s="80">
        <f t="shared" si="758"/>
        <v>269233.09166667698</v>
      </c>
      <c r="BE125" s="139">
        <f t="shared" si="758"/>
        <v>92207453.933366448</v>
      </c>
      <c r="BF125" s="79">
        <f t="shared" si="680"/>
        <v>166150.11875000002</v>
      </c>
      <c r="BG125" s="80">
        <f t="shared" si="656"/>
        <v>276336.90000001079</v>
      </c>
      <c r="BH125" s="80">
        <f t="shared" si="657"/>
        <v>633615.29583332303</v>
      </c>
      <c r="BI125" s="80">
        <f t="shared" si="658"/>
        <v>852682.43125000002</v>
      </c>
      <c r="BJ125" s="80">
        <f t="shared" si="659"/>
        <v>1287714.5711111075</v>
      </c>
      <c r="BK125" s="80">
        <f t="shared" si="660"/>
        <v>269233.09166667698</v>
      </c>
      <c r="BL125" s="82">
        <f>BL108+IFERROR((AX125-AX108)/(AX133-AX108)*(BL133-BL108),0)</f>
        <v>91993290.422711596</v>
      </c>
      <c r="BM125" s="79">
        <f t="shared" ref="BM125:BZ125" si="759">BM37</f>
        <v>45023609.146492004</v>
      </c>
      <c r="BN125" s="80">
        <f t="shared" si="759"/>
        <v>26920846.067058563</v>
      </c>
      <c r="BO125" s="80">
        <f t="shared" si="759"/>
        <v>4199077.5560244918</v>
      </c>
      <c r="BP125" s="80">
        <f t="shared" si="759"/>
        <v>6624414.9412631989</v>
      </c>
      <c r="BQ125" s="80">
        <f t="shared" si="759"/>
        <v>24137000.314424038</v>
      </c>
      <c r="BR125" s="80">
        <f t="shared" si="759"/>
        <v>13355501.957004547</v>
      </c>
      <c r="BS125" s="80">
        <f t="shared" si="759"/>
        <v>125583325.01789093</v>
      </c>
      <c r="BT125" s="79">
        <f t="shared" si="759"/>
        <v>61149160.00859569</v>
      </c>
      <c r="BU125" s="80">
        <f t="shared" si="759"/>
        <v>28529011.062843025</v>
      </c>
      <c r="BV125" s="80">
        <f t="shared" si="759"/>
        <v>4297426.8511104006</v>
      </c>
      <c r="BW125" s="80">
        <f t="shared" si="759"/>
        <v>6167992.3523488166</v>
      </c>
      <c r="BX125" s="80">
        <f t="shared" si="759"/>
        <v>22420860.815029033</v>
      </c>
      <c r="BY125" s="80">
        <f t="shared" si="759"/>
        <v>9827345.6642289832</v>
      </c>
      <c r="BZ125" s="139">
        <f t="shared" si="759"/>
        <v>119869690.11337662</v>
      </c>
      <c r="CA125" s="151">
        <f t="shared" ref="CA125:CG125" si="760">CA108+IFERROR((BM125-BM108)/(BM133-BM108)*(CA133-CA108),0)</f>
        <v>61236320.159907177</v>
      </c>
      <c r="CB125" s="151">
        <f t="shared" si="760"/>
        <v>29028402.194130693</v>
      </c>
      <c r="CC125" s="85">
        <f t="shared" si="760"/>
        <v>4297481.2929705642</v>
      </c>
      <c r="CD125" s="85">
        <f t="shared" si="760"/>
        <v>6267022.0950804846</v>
      </c>
      <c r="CE125" s="85">
        <f t="shared" si="760"/>
        <v>22483089.499167752</v>
      </c>
      <c r="CF125" s="85">
        <f t="shared" si="760"/>
        <v>9517774.8540182486</v>
      </c>
      <c r="CG125" s="82">
        <f t="shared" si="760"/>
        <v>119591277.54952531</v>
      </c>
    </row>
    <row r="126" spans="1:85" ht="15" customHeight="1" x14ac:dyDescent="0.25">
      <c r="A126" s="98">
        <v>2046</v>
      </c>
      <c r="B126" s="79">
        <f t="shared" ref="B126:O126" si="761">B38</f>
        <v>13702787.002489064</v>
      </c>
      <c r="C126" s="80">
        <f t="shared" si="761"/>
        <v>12449222.018510176</v>
      </c>
      <c r="D126" s="80">
        <f t="shared" si="761"/>
        <v>12000637.351500001</v>
      </c>
      <c r="E126" s="80">
        <f t="shared" si="761"/>
        <v>20230966.324500002</v>
      </c>
      <c r="F126" s="80">
        <f t="shared" si="761"/>
        <v>44227664.434111491</v>
      </c>
      <c r="G126" s="80">
        <f t="shared" si="761"/>
        <v>11898904.284639079</v>
      </c>
      <c r="H126" s="80">
        <f t="shared" si="761"/>
        <v>4382895456.8637695</v>
      </c>
      <c r="I126" s="79">
        <f t="shared" si="761"/>
        <v>16407165.516249999</v>
      </c>
      <c r="J126" s="80">
        <f t="shared" si="761"/>
        <v>14574575.915999999</v>
      </c>
      <c r="K126" s="80">
        <f t="shared" si="761"/>
        <v>12000637.351500001</v>
      </c>
      <c r="L126" s="80">
        <f t="shared" si="761"/>
        <v>20230966.324500002</v>
      </c>
      <c r="M126" s="80">
        <f t="shared" si="761"/>
        <v>43329688.371999994</v>
      </c>
      <c r="N126" s="80">
        <f t="shared" si="761"/>
        <v>11898811.064999999</v>
      </c>
      <c r="O126" s="139">
        <f t="shared" si="761"/>
        <v>4290889490.7755904</v>
      </c>
      <c r="P126" s="79">
        <f t="shared" si="676"/>
        <v>16418858.592249999</v>
      </c>
      <c r="Q126" s="80">
        <f t="shared" si="647"/>
        <v>15094834.380000001</v>
      </c>
      <c r="R126" s="80">
        <f t="shared" si="648"/>
        <v>12000637.351500001</v>
      </c>
      <c r="S126" s="80">
        <f t="shared" si="649"/>
        <v>20230966.324500002</v>
      </c>
      <c r="T126" s="80">
        <f t="shared" si="650"/>
        <v>43329688.371999994</v>
      </c>
      <c r="U126" s="80">
        <f t="shared" si="651"/>
        <v>11898811.064999999</v>
      </c>
      <c r="V126" s="82">
        <f>V108+IFERROR((H126-H108)/(H133-H108)*(V133-V108),0)</f>
        <v>4278010544.9621215</v>
      </c>
      <c r="W126" s="79">
        <f t="shared" ref="W126:AJ126" si="762">W38</f>
        <v>1249813323.6733398</v>
      </c>
      <c r="X126" s="80">
        <f t="shared" si="762"/>
        <v>411647834.21102905</v>
      </c>
      <c r="Y126" s="80">
        <f t="shared" si="762"/>
        <v>23179570.182803154</v>
      </c>
      <c r="Z126" s="80">
        <f t="shared" si="762"/>
        <v>48964774.15662384</v>
      </c>
      <c r="AA126" s="80">
        <f t="shared" si="762"/>
        <v>255360828.99594498</v>
      </c>
      <c r="AB126" s="80">
        <f t="shared" si="762"/>
        <v>235557711.11203003</v>
      </c>
      <c r="AC126" s="80">
        <f t="shared" si="762"/>
        <v>5697764093.9228516</v>
      </c>
      <c r="AD126" s="79">
        <f t="shared" si="762"/>
        <v>1898115864.1028891</v>
      </c>
      <c r="AE126" s="80">
        <f t="shared" si="762"/>
        <v>475816353.62992388</v>
      </c>
      <c r="AF126" s="80">
        <f t="shared" si="762"/>
        <v>24649380.106079619</v>
      </c>
      <c r="AG126" s="80">
        <f t="shared" si="762"/>
        <v>47113137.362756781</v>
      </c>
      <c r="AH126" s="80">
        <f t="shared" si="762"/>
        <v>238498765.73519379</v>
      </c>
      <c r="AI126" s="80">
        <f t="shared" si="762"/>
        <v>171106748.70326349</v>
      </c>
      <c r="AJ126" s="139">
        <f t="shared" si="762"/>
        <v>5578156338.008235</v>
      </c>
      <c r="AK126" s="151">
        <f t="shared" ref="AK126:AQ126" si="763">AK108+IFERROR((W126-W108)/(W133-W108)*(AK133-AK108),0)</f>
        <v>1910025341.2330534</v>
      </c>
      <c r="AL126" s="85">
        <f t="shared" si="763"/>
        <v>484230627.63828689</v>
      </c>
      <c r="AM126" s="85">
        <f t="shared" si="763"/>
        <v>24534590.127561733</v>
      </c>
      <c r="AN126" s="85">
        <f t="shared" si="763"/>
        <v>47421698.370900251</v>
      </c>
      <c r="AO126" s="85">
        <f t="shared" si="763"/>
        <v>237547980.29489827</v>
      </c>
      <c r="AP126" s="85">
        <f t="shared" si="763"/>
        <v>163674970.98786858</v>
      </c>
      <c r="AQ126" s="85">
        <f t="shared" si="763"/>
        <v>5561413708.4507265</v>
      </c>
      <c r="AR126" s="79">
        <f t="shared" ref="AR126:BE126" si="764">AR38</f>
        <v>150367.95416664446</v>
      </c>
      <c r="AS126" s="80">
        <f t="shared" si="764"/>
        <v>242878.68000001437</v>
      </c>
      <c r="AT126" s="80">
        <f t="shared" si="764"/>
        <v>633615.29583332303</v>
      </c>
      <c r="AU126" s="80">
        <f t="shared" si="764"/>
        <v>852682.43125000002</v>
      </c>
      <c r="AV126" s="80">
        <f t="shared" si="764"/>
        <v>1305767.3877777848</v>
      </c>
      <c r="AW126" s="80">
        <f t="shared" si="764"/>
        <v>269233.09166667698</v>
      </c>
      <c r="AX126" s="80">
        <f t="shared" si="764"/>
        <v>96776915.263763428</v>
      </c>
      <c r="AY126" s="79">
        <f t="shared" si="764"/>
        <v>167127.65208332223</v>
      </c>
      <c r="AZ126" s="80">
        <f t="shared" si="764"/>
        <v>270226.80000002158</v>
      </c>
      <c r="BA126" s="80">
        <f t="shared" si="764"/>
        <v>633615.29583332303</v>
      </c>
      <c r="BB126" s="80">
        <f t="shared" si="764"/>
        <v>852682.43125000002</v>
      </c>
      <c r="BC126" s="80">
        <f t="shared" si="764"/>
        <v>1287714.5711111075</v>
      </c>
      <c r="BD126" s="80">
        <f t="shared" si="764"/>
        <v>269233.09166667698</v>
      </c>
      <c r="BE126" s="139">
        <f t="shared" si="764"/>
        <v>92276248.310034737</v>
      </c>
      <c r="BF126" s="79">
        <f t="shared" si="680"/>
        <v>166150.11875000002</v>
      </c>
      <c r="BG126" s="80">
        <f t="shared" si="656"/>
        <v>276336.90000001079</v>
      </c>
      <c r="BH126" s="80">
        <f t="shared" si="657"/>
        <v>633615.29583332303</v>
      </c>
      <c r="BI126" s="80">
        <f t="shared" si="658"/>
        <v>852682.43125000002</v>
      </c>
      <c r="BJ126" s="80">
        <f t="shared" si="659"/>
        <v>1287714.5711111075</v>
      </c>
      <c r="BK126" s="80">
        <f t="shared" si="660"/>
        <v>269233.09166667698</v>
      </c>
      <c r="BL126" s="82">
        <f>BL108+IFERROR((AX126-AX108)/(AX133-AX108)*(BL133-BL108),0)</f>
        <v>92060403.73664555</v>
      </c>
      <c r="BM126" s="79">
        <f t="shared" ref="BM126:BZ126" si="765">BM38</f>
        <v>45137548.896930695</v>
      </c>
      <c r="BN126" s="80">
        <f t="shared" si="765"/>
        <v>26984851.305761337</v>
      </c>
      <c r="BO126" s="80">
        <f t="shared" si="765"/>
        <v>4200153.0670183301</v>
      </c>
      <c r="BP126" s="80">
        <f t="shared" si="765"/>
        <v>6629441.9052271843</v>
      </c>
      <c r="BQ126" s="80">
        <f t="shared" si="765"/>
        <v>24144711.580459595</v>
      </c>
      <c r="BR126" s="80">
        <f t="shared" si="765"/>
        <v>13377230.195952415</v>
      </c>
      <c r="BS126" s="80">
        <f t="shared" si="765"/>
        <v>125809989.84289551</v>
      </c>
      <c r="BT126" s="79">
        <f t="shared" si="765"/>
        <v>61423234.607010797</v>
      </c>
      <c r="BU126" s="80">
        <f t="shared" si="765"/>
        <v>28573491.710455131</v>
      </c>
      <c r="BV126" s="80">
        <f t="shared" si="765"/>
        <v>4299285.3142210152</v>
      </c>
      <c r="BW126" s="80">
        <f t="shared" si="765"/>
        <v>6172841.6574582104</v>
      </c>
      <c r="BX126" s="80">
        <f t="shared" si="765"/>
        <v>22428648.503938805</v>
      </c>
      <c r="BY126" s="80">
        <f t="shared" si="765"/>
        <v>9868742.670616962</v>
      </c>
      <c r="BZ126" s="139">
        <f t="shared" si="765"/>
        <v>119959122.80304655</v>
      </c>
      <c r="CA126" s="151">
        <f t="shared" ref="CA126:CG126" si="766">CA108+IFERROR((BM126-BM108)/(BM133-BM108)*(CA133-CA108),0)</f>
        <v>61509137.870394506</v>
      </c>
      <c r="CB126" s="151">
        <f t="shared" si="766"/>
        <v>29071022.840288475</v>
      </c>
      <c r="CC126" s="85">
        <f t="shared" si="766"/>
        <v>4299192.0615141736</v>
      </c>
      <c r="CD126" s="85">
        <f t="shared" si="766"/>
        <v>6271599.3385497201</v>
      </c>
      <c r="CE126" s="85">
        <f t="shared" si="766"/>
        <v>22492494.809082683</v>
      </c>
      <c r="CF126" s="85">
        <f t="shared" si="766"/>
        <v>9561676.3389509283</v>
      </c>
      <c r="CG126" s="82">
        <f t="shared" si="766"/>
        <v>119678524.85764056</v>
      </c>
    </row>
    <row r="127" spans="1:85" ht="15" customHeight="1" x14ac:dyDescent="0.25">
      <c r="A127" s="98">
        <v>2047</v>
      </c>
      <c r="B127" s="79">
        <f t="shared" ref="B127:O127" si="767">B39</f>
        <v>13702787.002489064</v>
      </c>
      <c r="C127" s="80">
        <f t="shared" si="767"/>
        <v>12449222.018510176</v>
      </c>
      <c r="D127" s="80">
        <f t="shared" si="767"/>
        <v>12000637.351500001</v>
      </c>
      <c r="E127" s="80">
        <f t="shared" si="767"/>
        <v>20230966.324500002</v>
      </c>
      <c r="F127" s="80">
        <f t="shared" si="767"/>
        <v>44227664.434111491</v>
      </c>
      <c r="G127" s="80">
        <f t="shared" si="767"/>
        <v>11898904.284639079</v>
      </c>
      <c r="H127" s="80">
        <f t="shared" si="767"/>
        <v>4387511111.5283203</v>
      </c>
      <c r="I127" s="79">
        <f t="shared" si="767"/>
        <v>16407165.516249999</v>
      </c>
      <c r="J127" s="80">
        <f t="shared" si="767"/>
        <v>14574575.915999999</v>
      </c>
      <c r="K127" s="80">
        <f t="shared" si="767"/>
        <v>12000637.351500001</v>
      </c>
      <c r="L127" s="80">
        <f t="shared" si="767"/>
        <v>20230966.324500002</v>
      </c>
      <c r="M127" s="80">
        <f t="shared" si="767"/>
        <v>43329688.371999994</v>
      </c>
      <c r="N127" s="80">
        <f t="shared" si="767"/>
        <v>11898811.064999999</v>
      </c>
      <c r="O127" s="139">
        <f t="shared" si="767"/>
        <v>4292990007.5354557</v>
      </c>
      <c r="P127" s="79">
        <f t="shared" si="676"/>
        <v>16418858.592249999</v>
      </c>
      <c r="Q127" s="80">
        <f t="shared" si="647"/>
        <v>15094834.380000001</v>
      </c>
      <c r="R127" s="80">
        <f t="shared" si="648"/>
        <v>12000637.351500001</v>
      </c>
      <c r="S127" s="80">
        <f t="shared" si="649"/>
        <v>20230966.324500002</v>
      </c>
      <c r="T127" s="80">
        <f t="shared" si="650"/>
        <v>43329688.371999994</v>
      </c>
      <c r="U127" s="80">
        <f t="shared" si="651"/>
        <v>11898811.064999999</v>
      </c>
      <c r="V127" s="82">
        <f>V108+IFERROR((H127-H108)/(H133-H108)*(V133-V108),0)</f>
        <v>4280013141.7809062</v>
      </c>
      <c r="W127" s="79">
        <f t="shared" ref="W127:AJ127" si="768">W39</f>
        <v>1253004249.027832</v>
      </c>
      <c r="X127" s="80">
        <f t="shared" si="768"/>
        <v>412517854.98760986</v>
      </c>
      <c r="Y127" s="80">
        <f t="shared" si="768"/>
        <v>23185929.583706379</v>
      </c>
      <c r="Z127" s="80">
        <f t="shared" si="768"/>
        <v>49020137.792404175</v>
      </c>
      <c r="AA127" s="80">
        <f t="shared" si="768"/>
        <v>255472320.47954559</v>
      </c>
      <c r="AB127" s="80">
        <f t="shared" si="768"/>
        <v>235955548.42767334</v>
      </c>
      <c r="AC127" s="80">
        <f t="shared" si="768"/>
        <v>5703764444.9873047</v>
      </c>
      <c r="AD127" s="79">
        <f t="shared" si="768"/>
        <v>1907188790.5119777</v>
      </c>
      <c r="AE127" s="80">
        <f t="shared" si="768"/>
        <v>476674223.90688318</v>
      </c>
      <c r="AF127" s="80">
        <f t="shared" si="768"/>
        <v>24674092.830499567</v>
      </c>
      <c r="AG127" s="80">
        <f t="shared" si="768"/>
        <v>47192165.534952581</v>
      </c>
      <c r="AH127" s="80">
        <f t="shared" si="768"/>
        <v>238760883.82082954</v>
      </c>
      <c r="AI127" s="80">
        <f t="shared" si="768"/>
        <v>171905675.08718705</v>
      </c>
      <c r="AJ127" s="139">
        <f t="shared" si="768"/>
        <v>5580887009.7963066</v>
      </c>
      <c r="AK127" s="151">
        <f t="shared" ref="AK127:AQ127" si="769">AK108+IFERROR((W127-W108)/(W133-W108)*(AK133-AK108),0)</f>
        <v>1919067528.8886416</v>
      </c>
      <c r="AL127" s="85">
        <f t="shared" si="769"/>
        <v>485026506.94115192</v>
      </c>
      <c r="AM127" s="85">
        <f t="shared" si="769"/>
        <v>24557833.601811975</v>
      </c>
      <c r="AN127" s="85">
        <f t="shared" si="769"/>
        <v>47498648.973162755</v>
      </c>
      <c r="AO127" s="85">
        <f t="shared" si="769"/>
        <v>237819256.7653057</v>
      </c>
      <c r="AP127" s="85">
        <f t="shared" si="769"/>
        <v>164497531.12338844</v>
      </c>
      <c r="AQ127" s="85">
        <f t="shared" si="769"/>
        <v>5564017084.315382</v>
      </c>
      <c r="AR127" s="79">
        <f t="shared" ref="AR127:BE127" si="770">AR39</f>
        <v>150367.95416664446</v>
      </c>
      <c r="AS127" s="80">
        <f t="shared" si="770"/>
        <v>242878.68000001437</v>
      </c>
      <c r="AT127" s="80">
        <f t="shared" si="770"/>
        <v>633615.29583332303</v>
      </c>
      <c r="AU127" s="80">
        <f t="shared" si="770"/>
        <v>852682.43125000002</v>
      </c>
      <c r="AV127" s="80">
        <f t="shared" si="770"/>
        <v>1305767.3877777848</v>
      </c>
      <c r="AW127" s="80">
        <f t="shared" si="770"/>
        <v>269233.09166667698</v>
      </c>
      <c r="AX127" s="80">
        <f t="shared" si="770"/>
        <v>96932765.594657898</v>
      </c>
      <c r="AY127" s="79">
        <f t="shared" si="770"/>
        <v>167127.65208332223</v>
      </c>
      <c r="AZ127" s="80">
        <f t="shared" si="770"/>
        <v>270226.80000002158</v>
      </c>
      <c r="BA127" s="80">
        <f t="shared" si="770"/>
        <v>633615.29583332303</v>
      </c>
      <c r="BB127" s="80">
        <f t="shared" si="770"/>
        <v>852682.43125000002</v>
      </c>
      <c r="BC127" s="80">
        <f t="shared" si="770"/>
        <v>1287714.5711111075</v>
      </c>
      <c r="BD127" s="80">
        <f t="shared" si="770"/>
        <v>269233.09166667698</v>
      </c>
      <c r="BE127" s="139">
        <f t="shared" si="770"/>
        <v>92337740.490295023</v>
      </c>
      <c r="BF127" s="79">
        <f t="shared" si="680"/>
        <v>166150.11875000002</v>
      </c>
      <c r="BG127" s="80">
        <f t="shared" si="656"/>
        <v>276336.90000001079</v>
      </c>
      <c r="BH127" s="80">
        <f t="shared" si="657"/>
        <v>633615.29583332303</v>
      </c>
      <c r="BI127" s="80">
        <f t="shared" si="658"/>
        <v>852682.43125000002</v>
      </c>
      <c r="BJ127" s="80">
        <f t="shared" si="659"/>
        <v>1287714.5711111075</v>
      </c>
      <c r="BK127" s="80">
        <f t="shared" si="660"/>
        <v>269233.09166667698</v>
      </c>
      <c r="BL127" s="82">
        <f>BL108+IFERROR((AX127-AX108)/(AX133-AX108)*(BL133-BL108),0)</f>
        <v>92120393.290998086</v>
      </c>
      <c r="BM127" s="79">
        <f t="shared" ref="BM127:BZ127" si="771">BM39</f>
        <v>45239394.483917236</v>
      </c>
      <c r="BN127" s="80">
        <f t="shared" si="771"/>
        <v>27042062.692306519</v>
      </c>
      <c r="BO127" s="80">
        <f t="shared" si="771"/>
        <v>4201114.4176272452</v>
      </c>
      <c r="BP127" s="80">
        <f t="shared" si="771"/>
        <v>6633935.2808375359</v>
      </c>
      <c r="BQ127" s="80">
        <f t="shared" si="771"/>
        <v>24151604.332222939</v>
      </c>
      <c r="BR127" s="80">
        <f t="shared" si="771"/>
        <v>13396652.085515022</v>
      </c>
      <c r="BS127" s="80">
        <f t="shared" si="771"/>
        <v>126012595.27305603</v>
      </c>
      <c r="BT127" s="79">
        <f t="shared" si="771"/>
        <v>61668217.488281086</v>
      </c>
      <c r="BU127" s="80">
        <f t="shared" si="771"/>
        <v>28613250.94854084</v>
      </c>
      <c r="BV127" s="80">
        <f t="shared" si="771"/>
        <v>4300946.5102973655</v>
      </c>
      <c r="BW127" s="80">
        <f t="shared" si="771"/>
        <v>6177176.2318577515</v>
      </c>
      <c r="BX127" s="80">
        <f t="shared" si="771"/>
        <v>22435609.566651169</v>
      </c>
      <c r="BY127" s="80">
        <f t="shared" si="771"/>
        <v>9905745.5813553277</v>
      </c>
      <c r="BZ127" s="139">
        <f t="shared" si="771"/>
        <v>120039062.63738398</v>
      </c>
      <c r="CA127" s="151">
        <f t="shared" ref="CA127:CG127" si="772">CA108+IFERROR((BM127-BM108)/(BM133-BM108)*(CA133-CA108),0)</f>
        <v>61752997.276422061</v>
      </c>
      <c r="CB127" s="151">
        <f t="shared" si="772"/>
        <v>29109119.507241964</v>
      </c>
      <c r="CC127" s="85">
        <f t="shared" si="772"/>
        <v>4300721.2401004778</v>
      </c>
      <c r="CD127" s="85">
        <f t="shared" si="772"/>
        <v>6275690.729360288</v>
      </c>
      <c r="CE127" s="85">
        <f t="shared" si="772"/>
        <v>22500901.790011883</v>
      </c>
      <c r="CF127" s="85">
        <f t="shared" si="772"/>
        <v>9600917.88972928</v>
      </c>
      <c r="CG127" s="82">
        <f t="shared" si="772"/>
        <v>119756511.27829795</v>
      </c>
    </row>
    <row r="128" spans="1:85" ht="15" customHeight="1" x14ac:dyDescent="0.25">
      <c r="A128" s="98">
        <v>2048</v>
      </c>
      <c r="B128" s="79">
        <f t="shared" ref="B128:O128" si="773">B40</f>
        <v>13702787.002489064</v>
      </c>
      <c r="C128" s="80">
        <f t="shared" si="773"/>
        <v>12449222.018510176</v>
      </c>
      <c r="D128" s="80">
        <f t="shared" si="773"/>
        <v>12000637.351500001</v>
      </c>
      <c r="E128" s="80">
        <f t="shared" si="773"/>
        <v>20230966.324500002</v>
      </c>
      <c r="F128" s="80">
        <f t="shared" si="773"/>
        <v>44227664.434111491</v>
      </c>
      <c r="G128" s="80">
        <f t="shared" si="773"/>
        <v>11898904.284639079</v>
      </c>
      <c r="H128" s="80">
        <f t="shared" si="773"/>
        <v>4391578657.2021484</v>
      </c>
      <c r="I128" s="79">
        <f t="shared" si="773"/>
        <v>16407165.516249999</v>
      </c>
      <c r="J128" s="80">
        <f t="shared" si="773"/>
        <v>14574575.915999999</v>
      </c>
      <c r="K128" s="80">
        <f t="shared" si="773"/>
        <v>12000637.351500001</v>
      </c>
      <c r="L128" s="80">
        <f t="shared" si="773"/>
        <v>20230966.324500002</v>
      </c>
      <c r="M128" s="80">
        <f t="shared" si="773"/>
        <v>43329688.371999994</v>
      </c>
      <c r="N128" s="80">
        <f t="shared" si="773"/>
        <v>11898811.064999999</v>
      </c>
      <c r="O128" s="139">
        <f t="shared" si="773"/>
        <v>4294841087.9304023</v>
      </c>
      <c r="P128" s="79">
        <f t="shared" si="676"/>
        <v>16418858.592249999</v>
      </c>
      <c r="Q128" s="80">
        <f t="shared" si="647"/>
        <v>15094834.380000001</v>
      </c>
      <c r="R128" s="80">
        <f t="shared" si="648"/>
        <v>12000637.351500001</v>
      </c>
      <c r="S128" s="80">
        <f t="shared" si="649"/>
        <v>20230966.324500002</v>
      </c>
      <c r="T128" s="80">
        <f t="shared" si="650"/>
        <v>43329688.371999994</v>
      </c>
      <c r="U128" s="80">
        <f t="shared" si="651"/>
        <v>11898811.064999999</v>
      </c>
      <c r="V128" s="82">
        <f>V108+IFERROR((H128-H108)/(H133-H108)*(V133-V108),0)</f>
        <v>4281777930.2277608</v>
      </c>
      <c r="W128" s="79">
        <f t="shared" ref="W128:AJ128" si="774">W40</f>
        <v>1255816251.996582</v>
      </c>
      <c r="X128" s="80">
        <f t="shared" si="774"/>
        <v>413284560.79696655</v>
      </c>
      <c r="Y128" s="80">
        <f t="shared" si="774"/>
        <v>23191533.805752039</v>
      </c>
      <c r="Z128" s="80">
        <f t="shared" si="774"/>
        <v>49068926.996440887</v>
      </c>
      <c r="AA128" s="80">
        <f t="shared" si="774"/>
        <v>255570572.34945679</v>
      </c>
      <c r="AB128" s="80">
        <f t="shared" si="774"/>
        <v>236306142.56207275</v>
      </c>
      <c r="AC128" s="80">
        <f t="shared" si="774"/>
        <v>5709052254.3630371</v>
      </c>
      <c r="AD128" s="79">
        <f t="shared" si="774"/>
        <v>1915184306.9102817</v>
      </c>
      <c r="AE128" s="80">
        <f t="shared" si="774"/>
        <v>477430222.08844852</v>
      </c>
      <c r="AF128" s="80">
        <f t="shared" si="774"/>
        <v>24695870.918893449</v>
      </c>
      <c r="AG128" s="80">
        <f t="shared" si="774"/>
        <v>47261809.11170768</v>
      </c>
      <c r="AH128" s="80">
        <f t="shared" si="774"/>
        <v>238991875.38376814</v>
      </c>
      <c r="AI128" s="80">
        <f t="shared" si="774"/>
        <v>172609728.96299708</v>
      </c>
      <c r="AJ128" s="139">
        <f t="shared" si="774"/>
        <v>5583293414.3096285</v>
      </c>
      <c r="AK128" s="151">
        <f t="shared" ref="AK128:AQ128" si="775">AK108+IFERROR((W128-W108)/(W133-W108)*(AK133-AK108),0)</f>
        <v>1927035956.7604227</v>
      </c>
      <c r="AL128" s="85">
        <f t="shared" si="775"/>
        <v>485727875.57679701</v>
      </c>
      <c r="AM128" s="85">
        <f t="shared" si="775"/>
        <v>24578316.913493879</v>
      </c>
      <c r="AN128" s="85">
        <f t="shared" si="775"/>
        <v>47566461.691413939</v>
      </c>
      <c r="AO128" s="85">
        <f t="shared" si="775"/>
        <v>238058319.15482339</v>
      </c>
      <c r="AP128" s="85">
        <f t="shared" si="775"/>
        <v>165222412.24279207</v>
      </c>
      <c r="AQ128" s="85">
        <f t="shared" si="775"/>
        <v>5566311309.2961884</v>
      </c>
      <c r="AR128" s="79">
        <f t="shared" ref="AR128:BE128" si="776">AR40</f>
        <v>150367.95416664446</v>
      </c>
      <c r="AS128" s="80">
        <f t="shared" si="776"/>
        <v>242878.68000001437</v>
      </c>
      <c r="AT128" s="80">
        <f t="shared" si="776"/>
        <v>633615.29583332303</v>
      </c>
      <c r="AU128" s="80">
        <f t="shared" si="776"/>
        <v>852682.43125000002</v>
      </c>
      <c r="AV128" s="80">
        <f t="shared" si="776"/>
        <v>1305767.3877777848</v>
      </c>
      <c r="AW128" s="80">
        <f t="shared" si="776"/>
        <v>269233.09166667698</v>
      </c>
      <c r="AX128" s="80">
        <f t="shared" si="776"/>
        <v>97070108.698760986</v>
      </c>
      <c r="AY128" s="79">
        <f t="shared" si="776"/>
        <v>167127.65208332223</v>
      </c>
      <c r="AZ128" s="80">
        <f t="shared" si="776"/>
        <v>270226.80000002158</v>
      </c>
      <c r="BA128" s="80">
        <f t="shared" si="776"/>
        <v>633615.29583332303</v>
      </c>
      <c r="BB128" s="80">
        <f t="shared" si="776"/>
        <v>852682.43125000002</v>
      </c>
      <c r="BC128" s="80">
        <f t="shared" si="776"/>
        <v>1287714.5711111075</v>
      </c>
      <c r="BD128" s="80">
        <f t="shared" si="776"/>
        <v>269233.09166667698</v>
      </c>
      <c r="BE128" s="139">
        <f t="shared" si="776"/>
        <v>92391930.47415033</v>
      </c>
      <c r="BF128" s="79">
        <f t="shared" si="680"/>
        <v>166150.11875000002</v>
      </c>
      <c r="BG128" s="80">
        <f t="shared" si="656"/>
        <v>276336.90000001079</v>
      </c>
      <c r="BH128" s="80">
        <f t="shared" si="657"/>
        <v>633615.29583332303</v>
      </c>
      <c r="BI128" s="80">
        <f t="shared" si="658"/>
        <v>852682.43125000002</v>
      </c>
      <c r="BJ128" s="80">
        <f t="shared" si="659"/>
        <v>1287714.5711111075</v>
      </c>
      <c r="BK128" s="80">
        <f t="shared" si="660"/>
        <v>269233.09166667698</v>
      </c>
      <c r="BL128" s="82">
        <f>BL108+IFERROR((AX128-AX108)/(AX133-AX108)*(BL133-BL108),0)</f>
        <v>92173259.085772172</v>
      </c>
      <c r="BM128" s="79">
        <f t="shared" ref="BM128:BZ128" si="777">BM40</f>
        <v>45329145.90745163</v>
      </c>
      <c r="BN128" s="80">
        <f t="shared" si="777"/>
        <v>27092480.226703644</v>
      </c>
      <c r="BO128" s="80">
        <f t="shared" si="777"/>
        <v>4201961.6078513861</v>
      </c>
      <c r="BP128" s="80">
        <f t="shared" si="777"/>
        <v>6637895.0680940151</v>
      </c>
      <c r="BQ128" s="80">
        <f t="shared" si="777"/>
        <v>24157678.569714785</v>
      </c>
      <c r="BR128" s="80">
        <f t="shared" si="777"/>
        <v>13413767.625692368</v>
      </c>
      <c r="BS128" s="80">
        <f t="shared" si="777"/>
        <v>126191141.30838776</v>
      </c>
      <c r="BT128" s="79">
        <f t="shared" si="777"/>
        <v>61884108.652406551</v>
      </c>
      <c r="BU128" s="80">
        <f t="shared" si="777"/>
        <v>28648288.777106781</v>
      </c>
      <c r="BV128" s="80">
        <f t="shared" si="777"/>
        <v>4302410.4393397085</v>
      </c>
      <c r="BW128" s="80">
        <f t="shared" si="777"/>
        <v>6180996.075547209</v>
      </c>
      <c r="BX128" s="80">
        <f t="shared" si="777"/>
        <v>22441744.003166843</v>
      </c>
      <c r="BY128" s="80">
        <f t="shared" si="777"/>
        <v>9938354.3964440785</v>
      </c>
      <c r="BZ128" s="139">
        <f t="shared" si="777"/>
        <v>120109509.61639494</v>
      </c>
      <c r="CA128" s="151">
        <f t="shared" ref="CA128:CG128" si="778">CA108+IFERROR((BM128-BM108)/(BM133-BM108)*(CA133-CA108),0)</f>
        <v>61967898.377989829</v>
      </c>
      <c r="CB128" s="151">
        <f t="shared" si="778"/>
        <v>29142692.194997512</v>
      </c>
      <c r="CC128" s="85">
        <f t="shared" si="778"/>
        <v>4302068.8287297124</v>
      </c>
      <c r="CD128" s="85">
        <f t="shared" si="778"/>
        <v>6279296.2675119704</v>
      </c>
      <c r="CE128" s="85">
        <f t="shared" si="778"/>
        <v>22508310.44195623</v>
      </c>
      <c r="CF128" s="85">
        <f t="shared" si="778"/>
        <v>9635499.5063533057</v>
      </c>
      <c r="CG128" s="82">
        <f t="shared" si="778"/>
        <v>119825236.81150334</v>
      </c>
    </row>
    <row r="129" spans="1:85" ht="15" customHeight="1" x14ac:dyDescent="0.25">
      <c r="A129" s="98">
        <v>2049</v>
      </c>
      <c r="B129" s="79">
        <f t="shared" ref="B129:O129" si="779">B41</f>
        <v>13702787.002489064</v>
      </c>
      <c r="C129" s="80">
        <f t="shared" si="779"/>
        <v>12449222.018510176</v>
      </c>
      <c r="D129" s="80">
        <f t="shared" si="779"/>
        <v>12000637.351500001</v>
      </c>
      <c r="E129" s="80">
        <f t="shared" si="779"/>
        <v>20230966.324500002</v>
      </c>
      <c r="F129" s="80">
        <f t="shared" si="779"/>
        <v>44227664.434111491</v>
      </c>
      <c r="G129" s="80">
        <f t="shared" si="779"/>
        <v>11898904.284639079</v>
      </c>
      <c r="H129" s="80">
        <f t="shared" si="779"/>
        <v>4395098093.8845215</v>
      </c>
      <c r="I129" s="79">
        <f t="shared" si="779"/>
        <v>16407165.516249999</v>
      </c>
      <c r="J129" s="80">
        <f t="shared" si="779"/>
        <v>14574575.915999999</v>
      </c>
      <c r="K129" s="80">
        <f t="shared" si="779"/>
        <v>12000637.351500001</v>
      </c>
      <c r="L129" s="80">
        <f t="shared" si="779"/>
        <v>20230966.324500002</v>
      </c>
      <c r="M129" s="80">
        <f t="shared" si="779"/>
        <v>43329688.371999994</v>
      </c>
      <c r="N129" s="80">
        <f t="shared" si="779"/>
        <v>11898811.064999999</v>
      </c>
      <c r="O129" s="139">
        <f t="shared" si="779"/>
        <v>4296442731.9600973</v>
      </c>
      <c r="P129" s="79">
        <f t="shared" si="676"/>
        <v>16418858.592249999</v>
      </c>
      <c r="Q129" s="80">
        <f t="shared" si="647"/>
        <v>15094834.380000001</v>
      </c>
      <c r="R129" s="80">
        <f t="shared" si="648"/>
        <v>12000637.351500001</v>
      </c>
      <c r="S129" s="80">
        <f t="shared" si="649"/>
        <v>20230966.324500002</v>
      </c>
      <c r="T129" s="80">
        <f t="shared" si="650"/>
        <v>43329688.371999994</v>
      </c>
      <c r="U129" s="80">
        <f t="shared" si="651"/>
        <v>11898811.064999999</v>
      </c>
      <c r="V129" s="82">
        <f>V108+IFERROR((H129-H108)/(H133-H108)*(V133-V108),0)</f>
        <v>4283304910.3023672</v>
      </c>
      <c r="W129" s="79">
        <f t="shared" ref="W129:AJ129" si="780">W41</f>
        <v>1258249332.5794678</v>
      </c>
      <c r="X129" s="80">
        <f t="shared" si="780"/>
        <v>413947951.63909912</v>
      </c>
      <c r="Y129" s="80">
        <f t="shared" si="780"/>
        <v>23196382.848940611</v>
      </c>
      <c r="Z129" s="80">
        <f t="shared" si="780"/>
        <v>49111141.768728256</v>
      </c>
      <c r="AA129" s="80">
        <f t="shared" si="780"/>
        <v>255655584.60569382</v>
      </c>
      <c r="AB129" s="80">
        <f t="shared" si="780"/>
        <v>236609493.51524353</v>
      </c>
      <c r="AC129" s="80">
        <f t="shared" si="780"/>
        <v>5713627522.0498047</v>
      </c>
      <c r="AD129" s="79">
        <f t="shared" si="780"/>
        <v>1922102413.2974546</v>
      </c>
      <c r="AE129" s="80">
        <f t="shared" si="780"/>
        <v>478084348.17461979</v>
      </c>
      <c r="AF129" s="80">
        <f t="shared" si="780"/>
        <v>24714714.371263128</v>
      </c>
      <c r="AG129" s="80">
        <f t="shared" si="780"/>
        <v>47322068.09301392</v>
      </c>
      <c r="AH129" s="80">
        <f t="shared" si="780"/>
        <v>239191740.42404556</v>
      </c>
      <c r="AI129" s="80">
        <f t="shared" si="780"/>
        <v>173218910.33072424</v>
      </c>
      <c r="AJ129" s="139">
        <f t="shared" si="780"/>
        <v>5585375551.5480881</v>
      </c>
      <c r="AK129" s="151">
        <f t="shared" ref="AK129:AQ129" si="781">AK108+IFERROR((W129-W108)/(W133-W108)*(AK133-AK108),0)</f>
        <v>1933930624.8480506</v>
      </c>
      <c r="AL129" s="85">
        <f t="shared" si="781"/>
        <v>486334733.54522216</v>
      </c>
      <c r="AM129" s="85">
        <f t="shared" si="781"/>
        <v>24596040.062609188</v>
      </c>
      <c r="AN129" s="85">
        <f t="shared" si="781"/>
        <v>47625136.52564586</v>
      </c>
      <c r="AO129" s="85">
        <f t="shared" si="781"/>
        <v>238265167.46348852</v>
      </c>
      <c r="AP129" s="85">
        <f t="shared" si="781"/>
        <v>165849614.346111</v>
      </c>
      <c r="AQ129" s="85">
        <f t="shared" si="781"/>
        <v>5568296383.3930416</v>
      </c>
      <c r="AR129" s="79">
        <f t="shared" ref="AR129:BE129" si="782">AR41</f>
        <v>150367.95416664446</v>
      </c>
      <c r="AS129" s="80">
        <f t="shared" si="782"/>
        <v>242878.68000001437</v>
      </c>
      <c r="AT129" s="80">
        <f t="shared" si="782"/>
        <v>633615.29583332303</v>
      </c>
      <c r="AU129" s="80">
        <f t="shared" si="782"/>
        <v>852682.43125000002</v>
      </c>
      <c r="AV129" s="80">
        <f t="shared" si="782"/>
        <v>1305767.3877777848</v>
      </c>
      <c r="AW129" s="80">
        <f t="shared" si="782"/>
        <v>269233.09166667698</v>
      </c>
      <c r="AX129" s="80">
        <f t="shared" si="782"/>
        <v>97188944.576072693</v>
      </c>
      <c r="AY129" s="79">
        <f t="shared" si="782"/>
        <v>167127.65208332223</v>
      </c>
      <c r="AZ129" s="80">
        <f t="shared" si="782"/>
        <v>270226.80000002158</v>
      </c>
      <c r="BA129" s="80">
        <f t="shared" si="782"/>
        <v>633615.29583332303</v>
      </c>
      <c r="BB129" s="80">
        <f t="shared" si="782"/>
        <v>852682.43125000002</v>
      </c>
      <c r="BC129" s="80">
        <f t="shared" si="782"/>
        <v>1287714.5711111075</v>
      </c>
      <c r="BD129" s="80">
        <f t="shared" si="782"/>
        <v>269233.09166667698</v>
      </c>
      <c r="BE129" s="139">
        <f t="shared" si="782"/>
        <v>92438818.261600643</v>
      </c>
      <c r="BF129" s="79">
        <f t="shared" si="680"/>
        <v>166150.11875000002</v>
      </c>
      <c r="BG129" s="80">
        <f t="shared" si="656"/>
        <v>276336.90000001079</v>
      </c>
      <c r="BH129" s="80">
        <f t="shared" si="657"/>
        <v>633615.29583332303</v>
      </c>
      <c r="BI129" s="80">
        <f t="shared" si="658"/>
        <v>852682.43125000002</v>
      </c>
      <c r="BJ129" s="80">
        <f t="shared" si="659"/>
        <v>1287714.5711111075</v>
      </c>
      <c r="BK129" s="80">
        <f t="shared" si="660"/>
        <v>269233.09166667698</v>
      </c>
      <c r="BL129" s="82">
        <f>BL108+IFERROR((AX129-AX108)/(AX133-AX108)*(BL133-BL108),0)</f>
        <v>92219001.12096779</v>
      </c>
      <c r="BM129" s="79">
        <f t="shared" ref="BM129:BZ129" si="783">BM41</f>
        <v>45406803.16753006</v>
      </c>
      <c r="BN129" s="80">
        <f t="shared" si="783"/>
        <v>27136103.908948898</v>
      </c>
      <c r="BO129" s="80">
        <f t="shared" si="783"/>
        <v>4202694.6376906931</v>
      </c>
      <c r="BP129" s="80">
        <f t="shared" si="783"/>
        <v>6641321.2669968605</v>
      </c>
      <c r="BQ129" s="80">
        <f t="shared" si="783"/>
        <v>24162934.292934656</v>
      </c>
      <c r="BR129" s="80">
        <f t="shared" si="783"/>
        <v>13428576.816483498</v>
      </c>
      <c r="BS129" s="80">
        <f t="shared" si="783"/>
        <v>126345627.94889069</v>
      </c>
      <c r="BT129" s="79">
        <f t="shared" si="783"/>
        <v>62070908.099378012</v>
      </c>
      <c r="BU129" s="80">
        <f t="shared" si="783"/>
        <v>28678605.196150299</v>
      </c>
      <c r="BV129" s="80">
        <f t="shared" si="783"/>
        <v>4303677.1013479419</v>
      </c>
      <c r="BW129" s="80">
        <f t="shared" si="783"/>
        <v>6184301.1885268129</v>
      </c>
      <c r="BX129" s="80">
        <f t="shared" si="783"/>
        <v>22447051.813485343</v>
      </c>
      <c r="BY129" s="80">
        <f t="shared" si="783"/>
        <v>9966569.115881402</v>
      </c>
      <c r="BZ129" s="139">
        <f t="shared" si="783"/>
        <v>120170463.7400794</v>
      </c>
      <c r="CA129" s="151">
        <f t="shared" ref="CA129:CG129" si="784">CA108+IFERROR((BM129-BM108)/(BM133-BM108)*(CA133-CA108),0)</f>
        <v>62153841.175088696</v>
      </c>
      <c r="CB129" s="151">
        <f t="shared" si="784"/>
        <v>29171740.903552581</v>
      </c>
      <c r="CC129" s="85">
        <f t="shared" si="784"/>
        <v>4303234.8274017833</v>
      </c>
      <c r="CD129" s="85">
        <f t="shared" si="784"/>
        <v>6282415.9530049842</v>
      </c>
      <c r="CE129" s="85">
        <f t="shared" si="784"/>
        <v>22514720.764915138</v>
      </c>
      <c r="CF129" s="85">
        <f t="shared" si="784"/>
        <v>9665421.1888210773</v>
      </c>
      <c r="CG129" s="82">
        <f t="shared" si="784"/>
        <v>119884701.45725673</v>
      </c>
    </row>
    <row r="130" spans="1:85" ht="15" customHeight="1" x14ac:dyDescent="0.25">
      <c r="A130" s="98">
        <v>2050</v>
      </c>
      <c r="B130" s="79">
        <f t="shared" ref="B130:O130" si="785">B42</f>
        <v>13702787.002489064</v>
      </c>
      <c r="C130" s="80">
        <f t="shared" si="785"/>
        <v>12449222.018510176</v>
      </c>
      <c r="D130" s="80">
        <f t="shared" si="785"/>
        <v>12000637.351500001</v>
      </c>
      <c r="E130" s="80">
        <f t="shared" si="785"/>
        <v>20230966.324500002</v>
      </c>
      <c r="F130" s="80">
        <f t="shared" si="785"/>
        <v>44227664.434111491</v>
      </c>
      <c r="G130" s="80">
        <f t="shared" si="785"/>
        <v>11898904.284639079</v>
      </c>
      <c r="H130" s="80">
        <f t="shared" si="785"/>
        <v>4398069421.574707</v>
      </c>
      <c r="I130" s="79">
        <f t="shared" si="785"/>
        <v>16407165.516249999</v>
      </c>
      <c r="J130" s="80">
        <f t="shared" si="785"/>
        <v>14574575.915999999</v>
      </c>
      <c r="K130" s="80">
        <f t="shared" si="785"/>
        <v>12000637.351500001</v>
      </c>
      <c r="L130" s="80">
        <f t="shared" si="785"/>
        <v>20230966.324500002</v>
      </c>
      <c r="M130" s="80">
        <f t="shared" si="785"/>
        <v>43329688.371999994</v>
      </c>
      <c r="N130" s="80">
        <f t="shared" si="785"/>
        <v>11898811.064999999</v>
      </c>
      <c r="O130" s="139">
        <f t="shared" si="785"/>
        <v>4297794939.6242065</v>
      </c>
      <c r="P130" s="79">
        <f t="shared" si="676"/>
        <v>16418858.592249999</v>
      </c>
      <c r="Q130" s="80">
        <f t="shared" si="647"/>
        <v>15094834.380000001</v>
      </c>
      <c r="R130" s="80">
        <f t="shared" si="648"/>
        <v>12000637.351500001</v>
      </c>
      <c r="S130" s="80">
        <f t="shared" si="649"/>
        <v>20230966.324500002</v>
      </c>
      <c r="T130" s="80">
        <f t="shared" si="650"/>
        <v>43329688.371999994</v>
      </c>
      <c r="U130" s="80">
        <f t="shared" si="651"/>
        <v>11898811.064999999</v>
      </c>
      <c r="V130" s="82">
        <f>V108+IFERROR((H130-H108)/(H133-H108)*(V133-V108),0)</f>
        <v>4284594082.0044084</v>
      </c>
      <c r="W130" s="79">
        <f t="shared" ref="W130:AJ130" si="786">W42</f>
        <v>1260303490.7763672</v>
      </c>
      <c r="X130" s="80">
        <f t="shared" si="786"/>
        <v>414508027.51403809</v>
      </c>
      <c r="Y130" s="80">
        <f t="shared" si="786"/>
        <v>23200476.713272095</v>
      </c>
      <c r="Z130" s="80">
        <f t="shared" si="786"/>
        <v>49146782.109260559</v>
      </c>
      <c r="AA130" s="80">
        <f t="shared" si="786"/>
        <v>255727357.2482605</v>
      </c>
      <c r="AB130" s="80">
        <f t="shared" si="786"/>
        <v>236865601.28718567</v>
      </c>
      <c r="AC130" s="80">
        <f t="shared" si="786"/>
        <v>5717490248.0476074</v>
      </c>
      <c r="AD130" s="79">
        <f t="shared" si="786"/>
        <v>1927943109.6731491</v>
      </c>
      <c r="AE130" s="80">
        <f t="shared" si="786"/>
        <v>478636602.16542721</v>
      </c>
      <c r="AF130" s="80">
        <f t="shared" si="786"/>
        <v>24730623.187608596</v>
      </c>
      <c r="AG130" s="80">
        <f t="shared" si="786"/>
        <v>47372942.478863128</v>
      </c>
      <c r="AH130" s="80">
        <f t="shared" si="786"/>
        <v>239360478.94167069</v>
      </c>
      <c r="AI130" s="80">
        <f t="shared" si="786"/>
        <v>173733219.19036853</v>
      </c>
      <c r="AJ130" s="139">
        <f t="shared" si="786"/>
        <v>5587133421.5116873</v>
      </c>
      <c r="AK130" s="151">
        <f t="shared" ref="AK130:AQ130" si="787">AK108+IFERROR((W130-W108)/(W133-W108)*(AK133-AK108),0)</f>
        <v>1939751533.1511798</v>
      </c>
      <c r="AL130" s="85">
        <f t="shared" si="787"/>
        <v>486847080.84645528</v>
      </c>
      <c r="AM130" s="85">
        <f t="shared" si="787"/>
        <v>24611003.049157903</v>
      </c>
      <c r="AN130" s="85">
        <f t="shared" si="787"/>
        <v>47674673.475850552</v>
      </c>
      <c r="AO130" s="85">
        <f t="shared" si="787"/>
        <v>238439801.69131035</v>
      </c>
      <c r="AP130" s="85">
        <f t="shared" si="787"/>
        <v>166379137.4333452</v>
      </c>
      <c r="AQ130" s="85">
        <f t="shared" si="787"/>
        <v>5569972306.6059399</v>
      </c>
      <c r="AR130" s="79">
        <f t="shared" ref="AR130:BE130" si="788">AR42</f>
        <v>150367.95416664446</v>
      </c>
      <c r="AS130" s="80">
        <f t="shared" si="788"/>
        <v>242878.68000001437</v>
      </c>
      <c r="AT130" s="80">
        <f t="shared" si="788"/>
        <v>633615.29583332303</v>
      </c>
      <c r="AU130" s="80">
        <f t="shared" si="788"/>
        <v>852682.43125000002</v>
      </c>
      <c r="AV130" s="80">
        <f t="shared" si="788"/>
        <v>1305767.3877777848</v>
      </c>
      <c r="AW130" s="80">
        <f t="shared" si="788"/>
        <v>269233.09166667698</v>
      </c>
      <c r="AX130" s="80">
        <f t="shared" si="788"/>
        <v>97289273.226585388</v>
      </c>
      <c r="AY130" s="79">
        <f t="shared" si="788"/>
        <v>167127.65208332223</v>
      </c>
      <c r="AZ130" s="80">
        <f t="shared" si="788"/>
        <v>270226.80000002158</v>
      </c>
      <c r="BA130" s="80">
        <f t="shared" si="788"/>
        <v>633615.29583332303</v>
      </c>
      <c r="BB130" s="80">
        <f t="shared" si="788"/>
        <v>852682.43125000002</v>
      </c>
      <c r="BC130" s="80">
        <f t="shared" si="788"/>
        <v>1287714.5711111075</v>
      </c>
      <c r="BD130" s="80">
        <f t="shared" si="788"/>
        <v>269233.09166667698</v>
      </c>
      <c r="BE130" s="139">
        <f t="shared" si="788"/>
        <v>92478403.852642953</v>
      </c>
      <c r="BF130" s="79">
        <f t="shared" si="680"/>
        <v>166150.11875000002</v>
      </c>
      <c r="BG130" s="80">
        <f t="shared" si="656"/>
        <v>276336.90000001079</v>
      </c>
      <c r="BH130" s="80">
        <f t="shared" si="657"/>
        <v>633615.29583332303</v>
      </c>
      <c r="BI130" s="80">
        <f t="shared" si="658"/>
        <v>852682.43125000002</v>
      </c>
      <c r="BJ130" s="80">
        <f t="shared" si="659"/>
        <v>1287714.5711111075</v>
      </c>
      <c r="BK130" s="80">
        <f t="shared" si="660"/>
        <v>269233.09166667698</v>
      </c>
      <c r="BL130" s="82">
        <f>BL108+IFERROR((AX130-AX108)/(AX133-AX108)*(BL133-BL108),0)</f>
        <v>92257619.396582007</v>
      </c>
      <c r="BM130" s="79">
        <f t="shared" ref="BM130:BZ130" si="789">BM42</f>
        <v>45472366.264152527</v>
      </c>
      <c r="BN130" s="80">
        <f t="shared" si="789"/>
        <v>27172933.739034653</v>
      </c>
      <c r="BO130" s="80">
        <f t="shared" si="789"/>
        <v>4203313.5071451962</v>
      </c>
      <c r="BP130" s="80">
        <f t="shared" si="789"/>
        <v>6644213.877546072</v>
      </c>
      <c r="BQ130" s="80">
        <f t="shared" si="789"/>
        <v>24167371.501882315</v>
      </c>
      <c r="BR130" s="80">
        <f t="shared" si="789"/>
        <v>13441079.657889366</v>
      </c>
      <c r="BS130" s="80">
        <f t="shared" si="789"/>
        <v>126476055.19455719</v>
      </c>
      <c r="BT130" s="79">
        <f t="shared" si="789"/>
        <v>62228615.82919547</v>
      </c>
      <c r="BU130" s="80">
        <f t="shared" si="789"/>
        <v>28704200.205666091</v>
      </c>
      <c r="BV130" s="80">
        <f t="shared" si="789"/>
        <v>4304746.4963221168</v>
      </c>
      <c r="BW130" s="80">
        <f t="shared" si="789"/>
        <v>6187091.5707965633</v>
      </c>
      <c r="BX130" s="80">
        <f t="shared" si="789"/>
        <v>22451532.997606434</v>
      </c>
      <c r="BY130" s="80">
        <f t="shared" si="789"/>
        <v>9990389.7396691106</v>
      </c>
      <c r="BZ130" s="139">
        <f t="shared" si="789"/>
        <v>120221925.00843439</v>
      </c>
      <c r="CA130" s="151">
        <f t="shared" ref="CA130:CG130" si="790">CA108+IFERROR((BM130-BM108)/(BM133-BM108)*(CA133-CA108),0)</f>
        <v>62310825.667718649</v>
      </c>
      <c r="CB130" s="151">
        <f t="shared" si="790"/>
        <v>29196265.63290209</v>
      </c>
      <c r="CC130" s="85">
        <f t="shared" si="790"/>
        <v>4304219.236116739</v>
      </c>
      <c r="CD130" s="85">
        <f t="shared" si="790"/>
        <v>6285049.7858393313</v>
      </c>
      <c r="CE130" s="85">
        <f t="shared" si="790"/>
        <v>22520132.758888319</v>
      </c>
      <c r="CF130" s="85">
        <f t="shared" si="790"/>
        <v>9690682.9371345211</v>
      </c>
      <c r="CG130" s="82">
        <f t="shared" si="790"/>
        <v>119934905.21555518</v>
      </c>
    </row>
    <row r="131" spans="1:85" ht="15" customHeight="1" x14ac:dyDescent="0.25">
      <c r="A131" s="98">
        <v>2051</v>
      </c>
      <c r="B131" s="79">
        <f t="shared" ref="B131:O131" si="791">B43</f>
        <v>13702787.002489064</v>
      </c>
      <c r="C131" s="80">
        <f t="shared" si="791"/>
        <v>12449222.018510176</v>
      </c>
      <c r="D131" s="80">
        <f t="shared" si="791"/>
        <v>12000637.351500001</v>
      </c>
      <c r="E131" s="80">
        <f t="shared" si="791"/>
        <v>20230966.324500002</v>
      </c>
      <c r="F131" s="80">
        <f t="shared" si="791"/>
        <v>44227664.434111491</v>
      </c>
      <c r="G131" s="80">
        <f t="shared" si="791"/>
        <v>11898904.284639079</v>
      </c>
      <c r="H131" s="80">
        <f t="shared" si="791"/>
        <v>4400492640.2741699</v>
      </c>
      <c r="I131" s="79">
        <f t="shared" si="791"/>
        <v>16407165.516249999</v>
      </c>
      <c r="J131" s="80">
        <f t="shared" si="791"/>
        <v>14574575.915999999</v>
      </c>
      <c r="K131" s="80">
        <f t="shared" si="791"/>
        <v>12000637.351500001</v>
      </c>
      <c r="L131" s="80">
        <f t="shared" si="791"/>
        <v>20230966.324500002</v>
      </c>
      <c r="M131" s="80">
        <f t="shared" si="791"/>
        <v>43329688.371999994</v>
      </c>
      <c r="N131" s="80">
        <f t="shared" si="791"/>
        <v>11898811.064999999</v>
      </c>
      <c r="O131" s="139">
        <f t="shared" si="791"/>
        <v>4298897710.9233961</v>
      </c>
      <c r="P131" s="79">
        <f t="shared" si="676"/>
        <v>16418858.592249999</v>
      </c>
      <c r="Q131" s="80">
        <f t="shared" si="647"/>
        <v>15094834.380000001</v>
      </c>
      <c r="R131" s="80">
        <f t="shared" si="648"/>
        <v>12000637.351500001</v>
      </c>
      <c r="S131" s="80">
        <f t="shared" si="649"/>
        <v>20230966.324500002</v>
      </c>
      <c r="T131" s="80">
        <f t="shared" si="650"/>
        <v>43329688.371999994</v>
      </c>
      <c r="U131" s="80">
        <f t="shared" si="651"/>
        <v>11898811.064999999</v>
      </c>
      <c r="V131" s="82">
        <f>V108+IFERROR((H131-H108)/(H133-H108)*(V133-V108),0)</f>
        <v>4285645445.3345194</v>
      </c>
      <c r="W131" s="79">
        <f t="shared" ref="W131:AJ131" si="792">W43</f>
        <v>1261978726.5876465</v>
      </c>
      <c r="X131" s="80">
        <f t="shared" si="792"/>
        <v>414964788.42175293</v>
      </c>
      <c r="Y131" s="80">
        <f t="shared" si="792"/>
        <v>23203815.398746014</v>
      </c>
      <c r="Z131" s="80">
        <f t="shared" si="792"/>
        <v>49175848.01804924</v>
      </c>
      <c r="AA131" s="80">
        <f t="shared" si="792"/>
        <v>255785890.27714539</v>
      </c>
      <c r="AB131" s="80">
        <f t="shared" si="792"/>
        <v>237074465.87789917</v>
      </c>
      <c r="AC131" s="80">
        <f t="shared" si="792"/>
        <v>5720640432.3562012</v>
      </c>
      <c r="AD131" s="79">
        <f t="shared" si="792"/>
        <v>1932706396.0384064</v>
      </c>
      <c r="AE131" s="80">
        <f t="shared" si="792"/>
        <v>479086984.06084061</v>
      </c>
      <c r="AF131" s="80">
        <f t="shared" si="792"/>
        <v>24743597.367928002</v>
      </c>
      <c r="AG131" s="80">
        <f t="shared" si="792"/>
        <v>47414432.269271635</v>
      </c>
      <c r="AH131" s="80">
        <f t="shared" si="792"/>
        <v>239498090.93661666</v>
      </c>
      <c r="AI131" s="80">
        <f t="shared" si="792"/>
        <v>174152655.54192993</v>
      </c>
      <c r="AJ131" s="139">
        <f t="shared" si="792"/>
        <v>5588567024.2003136</v>
      </c>
      <c r="AK131" s="151">
        <f t="shared" ref="AK131:AQ131" si="793">AK108+IFERROR((W131-W108)/(W133-W108)*(AK133-AK108),0)</f>
        <v>1944498681.6708479</v>
      </c>
      <c r="AL131" s="85">
        <f t="shared" si="793"/>
        <v>487264917.48046851</v>
      </c>
      <c r="AM131" s="85">
        <f t="shared" si="793"/>
        <v>24623205.873138275</v>
      </c>
      <c r="AN131" s="85">
        <f t="shared" si="793"/>
        <v>47715072.542043932</v>
      </c>
      <c r="AO131" s="85">
        <f t="shared" si="793"/>
        <v>238582221.83826101</v>
      </c>
      <c r="AP131" s="85">
        <f t="shared" si="793"/>
        <v>166810981.50449473</v>
      </c>
      <c r="AQ131" s="85">
        <f t="shared" si="793"/>
        <v>5571339078.9347782</v>
      </c>
      <c r="AR131" s="79">
        <f t="shared" ref="AR131:BE131" si="794">AR43</f>
        <v>150367.95416664446</v>
      </c>
      <c r="AS131" s="80">
        <f t="shared" si="794"/>
        <v>242878.68000001437</v>
      </c>
      <c r="AT131" s="80">
        <f t="shared" si="794"/>
        <v>633615.29583332303</v>
      </c>
      <c r="AU131" s="80">
        <f t="shared" si="794"/>
        <v>852682.43125000002</v>
      </c>
      <c r="AV131" s="80">
        <f t="shared" si="794"/>
        <v>1305767.3877777848</v>
      </c>
      <c r="AW131" s="80">
        <f t="shared" si="794"/>
        <v>269233.09166667698</v>
      </c>
      <c r="AX131" s="80">
        <f t="shared" si="794"/>
        <v>97371094.650306702</v>
      </c>
      <c r="AY131" s="79">
        <f t="shared" si="794"/>
        <v>167127.65208332223</v>
      </c>
      <c r="AZ131" s="80">
        <f t="shared" si="794"/>
        <v>270226.80000002158</v>
      </c>
      <c r="BA131" s="80">
        <f t="shared" si="794"/>
        <v>633615.29583332303</v>
      </c>
      <c r="BB131" s="80">
        <f t="shared" si="794"/>
        <v>852682.43125000002</v>
      </c>
      <c r="BC131" s="80">
        <f t="shared" si="794"/>
        <v>1287714.5711111075</v>
      </c>
      <c r="BD131" s="80">
        <f t="shared" si="794"/>
        <v>269233.09166667698</v>
      </c>
      <c r="BE131" s="139">
        <f t="shared" si="794"/>
        <v>92510687.247280285</v>
      </c>
      <c r="BF131" s="79">
        <f t="shared" si="680"/>
        <v>166150.11875000002</v>
      </c>
      <c r="BG131" s="80">
        <f t="shared" si="656"/>
        <v>276336.90000001079</v>
      </c>
      <c r="BH131" s="80">
        <f t="shared" si="657"/>
        <v>633615.29583332303</v>
      </c>
      <c r="BI131" s="80">
        <f t="shared" si="658"/>
        <v>852682.43125000002</v>
      </c>
      <c r="BJ131" s="80">
        <f t="shared" si="659"/>
        <v>1287714.5711111075</v>
      </c>
      <c r="BK131" s="80">
        <f t="shared" si="660"/>
        <v>269233.09166667698</v>
      </c>
      <c r="BL131" s="82">
        <f>BL108+IFERROR((AX131-AX108)/(AX133-AX108)*(BL133-BL108),0)</f>
        <v>92289113.912617743</v>
      </c>
      <c r="BM131" s="79">
        <f t="shared" ref="BM131:BZ131" si="795">BM43</f>
        <v>45525835.197319031</v>
      </c>
      <c r="BN131" s="80">
        <f t="shared" si="795"/>
        <v>27202969.716976166</v>
      </c>
      <c r="BO131" s="80">
        <f t="shared" si="795"/>
        <v>4203818.2162149549</v>
      </c>
      <c r="BP131" s="80">
        <f t="shared" si="795"/>
        <v>6646572.8997411728</v>
      </c>
      <c r="BQ131" s="80">
        <f t="shared" si="795"/>
        <v>24170990.196558237</v>
      </c>
      <c r="BR131" s="80">
        <f t="shared" si="795"/>
        <v>13451276.149909973</v>
      </c>
      <c r="BS131" s="80">
        <f t="shared" si="795"/>
        <v>126582423.0453949</v>
      </c>
      <c r="BT131" s="79">
        <f t="shared" si="795"/>
        <v>62357231.841858931</v>
      </c>
      <c r="BU131" s="80">
        <f t="shared" si="795"/>
        <v>28725073.80566477</v>
      </c>
      <c r="BV131" s="80">
        <f t="shared" si="795"/>
        <v>4305618.6242623357</v>
      </c>
      <c r="BW131" s="80">
        <f t="shared" si="795"/>
        <v>6189367.222356</v>
      </c>
      <c r="BX131" s="80">
        <f t="shared" si="795"/>
        <v>22455187.555530593</v>
      </c>
      <c r="BY131" s="80">
        <f t="shared" si="795"/>
        <v>10009816.267807206</v>
      </c>
      <c r="BZ131" s="139">
        <f t="shared" si="795"/>
        <v>120263893.42146289</v>
      </c>
      <c r="CA131" s="151">
        <f t="shared" ref="CA131:CG131" si="796">CA108+IFERROR((BM131-BM108)/(BM133-BM108)*(CA133-CA108),0)</f>
        <v>62438851.855879687</v>
      </c>
      <c r="CB131" s="151">
        <f t="shared" si="796"/>
        <v>29216266.383056194</v>
      </c>
      <c r="CC131" s="85">
        <f t="shared" si="796"/>
        <v>4305022.0548746726</v>
      </c>
      <c r="CD131" s="85">
        <f t="shared" si="796"/>
        <v>6287197.766014575</v>
      </c>
      <c r="CE131" s="85">
        <f t="shared" si="796"/>
        <v>22524546.423876353</v>
      </c>
      <c r="CF131" s="85">
        <f t="shared" si="796"/>
        <v>9711284.7512936387</v>
      </c>
      <c r="CG131" s="82">
        <f t="shared" si="796"/>
        <v>119975848.08640163</v>
      </c>
    </row>
    <row r="132" spans="1:85" ht="15" customHeight="1" x14ac:dyDescent="0.25">
      <c r="A132" s="98">
        <v>2052</v>
      </c>
      <c r="B132" s="79">
        <f t="shared" ref="B132:O132" si="797">B44</f>
        <v>13702787.002489064</v>
      </c>
      <c r="C132" s="80">
        <f t="shared" si="797"/>
        <v>12449222.018510176</v>
      </c>
      <c r="D132" s="80">
        <f t="shared" si="797"/>
        <v>12000637.351500001</v>
      </c>
      <c r="E132" s="80">
        <f t="shared" si="797"/>
        <v>20230966.324500002</v>
      </c>
      <c r="F132" s="80">
        <f t="shared" si="797"/>
        <v>44227664.434111491</v>
      </c>
      <c r="G132" s="80">
        <f t="shared" si="797"/>
        <v>11898904.284639079</v>
      </c>
      <c r="H132" s="80">
        <f t="shared" si="797"/>
        <v>4402367749.9819336</v>
      </c>
      <c r="I132" s="79">
        <f t="shared" si="797"/>
        <v>16407165.516249999</v>
      </c>
      <c r="J132" s="80">
        <f t="shared" si="797"/>
        <v>14574575.915999999</v>
      </c>
      <c r="K132" s="80">
        <f t="shared" si="797"/>
        <v>12000637.351500001</v>
      </c>
      <c r="L132" s="80">
        <f t="shared" si="797"/>
        <v>20230966.324500002</v>
      </c>
      <c r="M132" s="80">
        <f t="shared" si="797"/>
        <v>43329688.371999994</v>
      </c>
      <c r="N132" s="80">
        <f t="shared" si="797"/>
        <v>11898811.064999999</v>
      </c>
      <c r="O132" s="139">
        <f t="shared" si="797"/>
        <v>4299751045.8572235</v>
      </c>
      <c r="P132" s="79">
        <f t="shared" si="676"/>
        <v>16418858.592249999</v>
      </c>
      <c r="Q132" s="80">
        <f t="shared" si="647"/>
        <v>15094834.380000001</v>
      </c>
      <c r="R132" s="80">
        <f t="shared" si="648"/>
        <v>12000637.351500001</v>
      </c>
      <c r="S132" s="80">
        <f t="shared" si="649"/>
        <v>20230966.324500002</v>
      </c>
      <c r="T132" s="80">
        <f t="shared" si="650"/>
        <v>43329688.371999994</v>
      </c>
      <c r="U132" s="80">
        <f t="shared" si="651"/>
        <v>11898811.064999999</v>
      </c>
      <c r="V132" s="82">
        <f>V108+IFERROR((H132-H108)/(H133-H108)*(V133-V108),0)</f>
        <v>4286459000.2922764</v>
      </c>
      <c r="W132" s="79">
        <f t="shared" ref="W132:AJ132" si="798">W44</f>
        <v>1263275040.0129395</v>
      </c>
      <c r="X132" s="80">
        <f t="shared" si="798"/>
        <v>415318234.36224365</v>
      </c>
      <c r="Y132" s="80">
        <f t="shared" si="798"/>
        <v>23206398.905362368</v>
      </c>
      <c r="Z132" s="80">
        <f t="shared" si="798"/>
        <v>49198339.495082855</v>
      </c>
      <c r="AA132" s="80">
        <f t="shared" si="798"/>
        <v>255831183.69234848</v>
      </c>
      <c r="AB132" s="80">
        <f t="shared" si="798"/>
        <v>237236087.28736877</v>
      </c>
      <c r="AC132" s="80">
        <f t="shared" si="798"/>
        <v>5723078074.9763184</v>
      </c>
      <c r="AD132" s="79">
        <f t="shared" si="798"/>
        <v>1936392272.3921852</v>
      </c>
      <c r="AE132" s="80">
        <f t="shared" si="798"/>
        <v>479435493.86086005</v>
      </c>
      <c r="AF132" s="80">
        <f t="shared" si="798"/>
        <v>24753636.912221346</v>
      </c>
      <c r="AG132" s="80">
        <f t="shared" si="798"/>
        <v>47446537.464223117</v>
      </c>
      <c r="AH132" s="80">
        <f t="shared" si="798"/>
        <v>239604576.40888348</v>
      </c>
      <c r="AI132" s="80">
        <f t="shared" si="798"/>
        <v>174477219.38537782</v>
      </c>
      <c r="AJ132" s="139">
        <f t="shared" si="798"/>
        <v>5589676359.6143007</v>
      </c>
      <c r="AK132" s="151">
        <f t="shared" ref="AK132:AQ132" si="799">AK108+IFERROR((W132-W108)/(W133-W108)*(AK133-AK108),0)</f>
        <v>1948172070.4060168</v>
      </c>
      <c r="AL132" s="85">
        <f t="shared" si="799"/>
        <v>487588243.44726175</v>
      </c>
      <c r="AM132" s="85">
        <f t="shared" si="799"/>
        <v>24632648.534550313</v>
      </c>
      <c r="AN132" s="85">
        <f t="shared" si="799"/>
        <v>47746333.724210091</v>
      </c>
      <c r="AO132" s="85">
        <f t="shared" si="799"/>
        <v>238692427.90434054</v>
      </c>
      <c r="AP132" s="85">
        <f t="shared" si="799"/>
        <v>167145146.55952796</v>
      </c>
      <c r="AQ132" s="85">
        <f t="shared" si="799"/>
        <v>5572396700.3798733</v>
      </c>
      <c r="AR132" s="79">
        <f t="shared" ref="AR132:BE132" si="800">AR44</f>
        <v>150367.95416664446</v>
      </c>
      <c r="AS132" s="80">
        <f t="shared" si="800"/>
        <v>242878.68000001437</v>
      </c>
      <c r="AT132" s="80">
        <f t="shared" si="800"/>
        <v>633615.29583332303</v>
      </c>
      <c r="AU132" s="80">
        <f t="shared" si="800"/>
        <v>852682.43125000002</v>
      </c>
      <c r="AV132" s="80">
        <f t="shared" si="800"/>
        <v>1305767.3877777848</v>
      </c>
      <c r="AW132" s="80">
        <f t="shared" si="800"/>
        <v>269233.09166667698</v>
      </c>
      <c r="AX132" s="80">
        <f t="shared" si="800"/>
        <v>97434408.847221375</v>
      </c>
      <c r="AY132" s="79">
        <f t="shared" si="800"/>
        <v>167127.65208332223</v>
      </c>
      <c r="AZ132" s="80">
        <f t="shared" si="800"/>
        <v>270226.80000002158</v>
      </c>
      <c r="BA132" s="80">
        <f t="shared" si="800"/>
        <v>633615.29583332303</v>
      </c>
      <c r="BB132" s="80">
        <f t="shared" si="800"/>
        <v>852682.43125000002</v>
      </c>
      <c r="BC132" s="80">
        <f t="shared" si="800"/>
        <v>1287714.5711111075</v>
      </c>
      <c r="BD132" s="80">
        <f t="shared" si="800"/>
        <v>269233.09166667698</v>
      </c>
      <c r="BE132" s="139">
        <f t="shared" si="800"/>
        <v>92535668.445506603</v>
      </c>
      <c r="BF132" s="79">
        <f t="shared" si="680"/>
        <v>166150.11875000002</v>
      </c>
      <c r="BG132" s="80">
        <f t="shared" si="656"/>
        <v>276336.90000001079</v>
      </c>
      <c r="BH132" s="80">
        <f t="shared" si="657"/>
        <v>633615.29583332303</v>
      </c>
      <c r="BI132" s="80">
        <f t="shared" si="658"/>
        <v>852682.43125000002</v>
      </c>
      <c r="BJ132" s="80">
        <f t="shared" si="659"/>
        <v>1287714.5711111075</v>
      </c>
      <c r="BK132" s="80">
        <f t="shared" si="660"/>
        <v>269233.09166667698</v>
      </c>
      <c r="BL132" s="82">
        <f>BL108+IFERROR((AX132-AX108)/(AX133-AX108)*(BL133-BL108),0)</f>
        <v>92313484.669069156</v>
      </c>
      <c r="BM132" s="79">
        <f t="shared" ref="BM132:BZ132" si="801">BM44</f>
        <v>45567209.967033386</v>
      </c>
      <c r="BN132" s="80">
        <f t="shared" si="801"/>
        <v>27226211.842760086</v>
      </c>
      <c r="BO132" s="80">
        <f t="shared" si="801"/>
        <v>4204208.7648998201</v>
      </c>
      <c r="BP132" s="80">
        <f t="shared" si="801"/>
        <v>6648398.3335833549</v>
      </c>
      <c r="BQ132" s="80">
        <f t="shared" si="801"/>
        <v>24173790.376962423</v>
      </c>
      <c r="BR132" s="80">
        <f t="shared" si="801"/>
        <v>13459166.292544365</v>
      </c>
      <c r="BS132" s="80">
        <f t="shared" si="801"/>
        <v>126664731.50140381</v>
      </c>
      <c r="BT132" s="79">
        <f t="shared" si="801"/>
        <v>62456756.137377568</v>
      </c>
      <c r="BU132" s="80">
        <f t="shared" si="801"/>
        <v>28741225.996137045</v>
      </c>
      <c r="BV132" s="80">
        <f t="shared" si="801"/>
        <v>4306293.4851683415</v>
      </c>
      <c r="BW132" s="80">
        <f t="shared" si="801"/>
        <v>6191128.1432062732</v>
      </c>
      <c r="BX132" s="80">
        <f t="shared" si="801"/>
        <v>22458015.48725782</v>
      </c>
      <c r="BY132" s="80">
        <f t="shared" si="801"/>
        <v>10024848.700293873</v>
      </c>
      <c r="BZ132" s="139">
        <f t="shared" si="801"/>
        <v>120296368.97916493</v>
      </c>
      <c r="CA132" s="151">
        <f t="shared" ref="CA132:CG132" si="802">CA108+IFERROR((BM132-BM108)/(BM133-BM108)*(CA133-CA108),0)</f>
        <v>62537919.739580944</v>
      </c>
      <c r="CB132" s="151">
        <f t="shared" si="802"/>
        <v>29231743.154006012</v>
      </c>
      <c r="CC132" s="85">
        <f t="shared" si="802"/>
        <v>4305643.2836753484</v>
      </c>
      <c r="CD132" s="85">
        <f t="shared" si="802"/>
        <v>6288859.8935318021</v>
      </c>
      <c r="CE132" s="85">
        <f t="shared" si="802"/>
        <v>22527961.759879243</v>
      </c>
      <c r="CF132" s="85">
        <f t="shared" si="802"/>
        <v>9727226.6312965006</v>
      </c>
      <c r="CG132" s="82">
        <f t="shared" si="802"/>
        <v>120007530.06979609</v>
      </c>
    </row>
    <row r="133" spans="1:85" s="160" customFormat="1" ht="15" customHeight="1" x14ac:dyDescent="0.25">
      <c r="A133" s="153">
        <v>2053</v>
      </c>
      <c r="B133" s="154">
        <f t="shared" ref="B133:O133" si="803">B45</f>
        <v>13702787.002489064</v>
      </c>
      <c r="C133" s="155">
        <f t="shared" si="803"/>
        <v>12449222.018510176</v>
      </c>
      <c r="D133" s="155">
        <f t="shared" si="803"/>
        <v>12000637.351500001</v>
      </c>
      <c r="E133" s="155">
        <f t="shared" si="803"/>
        <v>20230966.324500002</v>
      </c>
      <c r="F133" s="155">
        <f t="shared" si="803"/>
        <v>44227664.434111491</v>
      </c>
      <c r="G133" s="155">
        <f t="shared" si="803"/>
        <v>11898904.284639079</v>
      </c>
      <c r="H133" s="155">
        <f t="shared" si="803"/>
        <v>4403694750.6982622</v>
      </c>
      <c r="I133" s="154">
        <f t="shared" si="803"/>
        <v>16407165.516249999</v>
      </c>
      <c r="J133" s="155">
        <f t="shared" si="803"/>
        <v>14574575.915999999</v>
      </c>
      <c r="K133" s="155">
        <f t="shared" si="803"/>
        <v>12000637.351500001</v>
      </c>
      <c r="L133" s="155">
        <f t="shared" si="803"/>
        <v>20230966.324500002</v>
      </c>
      <c r="M133" s="155">
        <f t="shared" si="803"/>
        <v>43329688.371999994</v>
      </c>
      <c r="N133" s="155">
        <f t="shared" si="803"/>
        <v>11898811.064999999</v>
      </c>
      <c r="O133" s="156">
        <f t="shared" si="803"/>
        <v>4300354944.425808</v>
      </c>
      <c r="P133" s="157">
        <f>'výkony-model'!K246</f>
        <v>16418858.592249999</v>
      </c>
      <c r="Q133" s="158">
        <f>'výkony-model'!K247</f>
        <v>15094834.380000001</v>
      </c>
      <c r="R133" s="158">
        <f>'výkony-model'!K244</f>
        <v>12000637.351500001</v>
      </c>
      <c r="S133" s="158">
        <f>'výkony-model'!K241</f>
        <v>20230966.324500002</v>
      </c>
      <c r="T133" s="158">
        <f>'výkony-model'!K242</f>
        <v>43329688.371999994</v>
      </c>
      <c r="U133" s="158">
        <f>'výkony-model'!K243</f>
        <v>11898811.064999999</v>
      </c>
      <c r="V133" s="159">
        <f>'výkony-model'!K249</f>
        <v>4287034746.8777943</v>
      </c>
      <c r="W133" s="154">
        <f t="shared" ref="W133:AJ133" si="804">W45</f>
        <v>1264192431.0525134</v>
      </c>
      <c r="X133" s="155">
        <f t="shared" si="804"/>
        <v>415568365.33556539</v>
      </c>
      <c r="Y133" s="155">
        <f t="shared" si="804"/>
        <v>23208227.233121879</v>
      </c>
      <c r="Z133" s="155">
        <f t="shared" si="804"/>
        <v>49214256.540372409</v>
      </c>
      <c r="AA133" s="155">
        <f t="shared" si="804"/>
        <v>255863237.49388003</v>
      </c>
      <c r="AB133" s="155">
        <f t="shared" si="804"/>
        <v>237350465.51564062</v>
      </c>
      <c r="AC133" s="155">
        <f t="shared" si="804"/>
        <v>5724803175.9077415</v>
      </c>
      <c r="AD133" s="154">
        <f t="shared" si="804"/>
        <v>1939000738.7352457</v>
      </c>
      <c r="AE133" s="155">
        <f t="shared" si="804"/>
        <v>479682131.56553984</v>
      </c>
      <c r="AF133" s="155">
        <f t="shared" si="804"/>
        <v>24760741.820491437</v>
      </c>
      <c r="AG133" s="155">
        <f t="shared" si="804"/>
        <v>47469258.063733272</v>
      </c>
      <c r="AH133" s="155">
        <f t="shared" si="804"/>
        <v>239679935.35849524</v>
      </c>
      <c r="AI133" s="155">
        <f t="shared" si="804"/>
        <v>174706910.72080481</v>
      </c>
      <c r="AJ133" s="156">
        <f t="shared" si="804"/>
        <v>5590461427.7535505</v>
      </c>
      <c r="AK133" s="157">
        <f>'výkony-model'!M246</f>
        <v>1950771699.3574445</v>
      </c>
      <c r="AL133" s="158">
        <f>'výkony-model'!M247</f>
        <v>487817058.74688554</v>
      </c>
      <c r="AM133" s="158">
        <f>'výkony-model'!M244</f>
        <v>24639331.033396654</v>
      </c>
      <c r="AN133" s="158">
        <f>'výkony-model'!M241</f>
        <v>47768457.022364326</v>
      </c>
      <c r="AO133" s="158">
        <f>'výkony-model'!M242</f>
        <v>238770419.88957384</v>
      </c>
      <c r="AP133" s="158">
        <f>'výkony-model'!M243</f>
        <v>167381632.59854037</v>
      </c>
      <c r="AQ133" s="158">
        <f>'výkony-model'!M249</f>
        <v>5573145170.9411325</v>
      </c>
      <c r="AR133" s="154">
        <f t="shared" ref="AR133:BE133" si="805">AR45</f>
        <v>150367.95416664446</v>
      </c>
      <c r="AS133" s="155">
        <f t="shared" si="805"/>
        <v>242878.68000001437</v>
      </c>
      <c r="AT133" s="155">
        <f t="shared" si="805"/>
        <v>633615.29583332303</v>
      </c>
      <c r="AU133" s="155">
        <f t="shared" si="805"/>
        <v>852682.43125000002</v>
      </c>
      <c r="AV133" s="155">
        <f t="shared" si="805"/>
        <v>1305767.3877777848</v>
      </c>
      <c r="AW133" s="155">
        <f t="shared" si="805"/>
        <v>269233.09166667698</v>
      </c>
      <c r="AX133" s="155">
        <f t="shared" si="805"/>
        <v>97479215.817359999</v>
      </c>
      <c r="AY133" s="154">
        <f t="shared" si="805"/>
        <v>167127.65208332223</v>
      </c>
      <c r="AZ133" s="155">
        <f t="shared" si="805"/>
        <v>270226.80000002158</v>
      </c>
      <c r="BA133" s="155">
        <f t="shared" si="805"/>
        <v>633615.29583332303</v>
      </c>
      <c r="BB133" s="155">
        <f t="shared" si="805"/>
        <v>852682.43125000002</v>
      </c>
      <c r="BC133" s="155">
        <f t="shared" si="805"/>
        <v>1287714.5711111075</v>
      </c>
      <c r="BD133" s="155">
        <f t="shared" si="805"/>
        <v>269233.09166667698</v>
      </c>
      <c r="BE133" s="156">
        <f t="shared" si="805"/>
        <v>92553347.447333992</v>
      </c>
      <c r="BF133" s="157">
        <f>'výkony-model'!L246</f>
        <v>166150.11875000002</v>
      </c>
      <c r="BG133" s="158">
        <f>'výkony-model'!L247</f>
        <v>276336.90000001079</v>
      </c>
      <c r="BH133" s="158">
        <f>'výkony-model'!L244</f>
        <v>633615.29583332303</v>
      </c>
      <c r="BI133" s="158">
        <f>'výkony-model'!L241</f>
        <v>852682.43125000002</v>
      </c>
      <c r="BJ133" s="158">
        <f>'výkony-model'!L242</f>
        <v>1287714.5711111075</v>
      </c>
      <c r="BK133" s="158">
        <f>'výkony-model'!L243</f>
        <v>269233.09166667698</v>
      </c>
      <c r="BL133" s="158">
        <f>'výkony-model'!L249</f>
        <v>92330731.665948004</v>
      </c>
      <c r="BM133" s="154">
        <f t="shared" ref="BM133:BZ133" si="806">BM45</f>
        <v>45596490.573298909</v>
      </c>
      <c r="BN133" s="155">
        <f t="shared" si="806"/>
        <v>27242660.116396878</v>
      </c>
      <c r="BO133" s="155">
        <f t="shared" si="806"/>
        <v>4204485.1531998692</v>
      </c>
      <c r="BP133" s="155">
        <f t="shared" si="806"/>
        <v>6649690.1790712364</v>
      </c>
      <c r="BQ133" s="155">
        <f t="shared" si="806"/>
        <v>24175772.043094005</v>
      </c>
      <c r="BR133" s="155">
        <f t="shared" si="806"/>
        <v>13464750.085795598</v>
      </c>
      <c r="BS133" s="155">
        <f t="shared" si="806"/>
        <v>126722980.56256799</v>
      </c>
      <c r="BT133" s="154">
        <f t="shared" si="806"/>
        <v>62527188.715759352</v>
      </c>
      <c r="BU133" s="155">
        <f t="shared" si="806"/>
        <v>28752656.777090199</v>
      </c>
      <c r="BV133" s="155">
        <f t="shared" si="806"/>
        <v>4306771.0790402684</v>
      </c>
      <c r="BW133" s="155">
        <f t="shared" si="806"/>
        <v>6192374.3333460502</v>
      </c>
      <c r="BX133" s="155">
        <f t="shared" si="806"/>
        <v>22460016.792787243</v>
      </c>
      <c r="BY133" s="155">
        <f t="shared" si="806"/>
        <v>10035487.037134932</v>
      </c>
      <c r="BZ133" s="156">
        <f t="shared" si="806"/>
        <v>120319351.68153419</v>
      </c>
      <c r="CA133" s="157">
        <f>'výkony-model'!O246</f>
        <v>62608029.318830371</v>
      </c>
      <c r="CB133" s="158">
        <f>'výkony-model'!O247</f>
        <v>29242695.945758503</v>
      </c>
      <c r="CC133" s="158">
        <f>'výkony-model'!O244</f>
        <v>4306082.9225188885</v>
      </c>
      <c r="CD133" s="158">
        <f>'výkony-model'!O241</f>
        <v>6290036.1683897544</v>
      </c>
      <c r="CE133" s="158">
        <f>'výkony-model'!O242</f>
        <v>22530378.766895924</v>
      </c>
      <c r="CF133" s="158">
        <f>'výkony-model'!O243</f>
        <v>9738508.577149285</v>
      </c>
      <c r="CG133" s="159">
        <f>'výkony-model'!O249</f>
        <v>120029951.1657324</v>
      </c>
    </row>
    <row r="134" spans="1:85" ht="15" customHeight="1" x14ac:dyDescent="0.25">
      <c r="A134" s="98">
        <v>2054</v>
      </c>
      <c r="B134" s="79">
        <f t="shared" ref="B134:O134" si="807">B46</f>
        <v>13702787.002489064</v>
      </c>
      <c r="C134" s="80">
        <f t="shared" si="807"/>
        <v>12449222.018510176</v>
      </c>
      <c r="D134" s="80">
        <f t="shared" si="807"/>
        <v>12000637.351500001</v>
      </c>
      <c r="E134" s="80">
        <f t="shared" si="807"/>
        <v>20230966.324500002</v>
      </c>
      <c r="F134" s="80">
        <f t="shared" si="807"/>
        <v>44227664.434111491</v>
      </c>
      <c r="G134" s="80">
        <f t="shared" si="807"/>
        <v>11898904.284639079</v>
      </c>
      <c r="H134" s="80">
        <f t="shared" si="807"/>
        <v>4404473642.4226074</v>
      </c>
      <c r="I134" s="79">
        <f t="shared" si="807"/>
        <v>16407165.516249999</v>
      </c>
      <c r="J134" s="80">
        <f t="shared" si="807"/>
        <v>14574575.915999999</v>
      </c>
      <c r="K134" s="80">
        <f t="shared" si="807"/>
        <v>12000637.351500001</v>
      </c>
      <c r="L134" s="80">
        <f t="shared" si="807"/>
        <v>20230966.324500002</v>
      </c>
      <c r="M134" s="80">
        <f t="shared" si="807"/>
        <v>43329688.371999994</v>
      </c>
      <c r="N134" s="80">
        <f t="shared" si="807"/>
        <v>11898811.064999999</v>
      </c>
      <c r="O134" s="139">
        <f t="shared" si="807"/>
        <v>4300709406.6288996</v>
      </c>
      <c r="P134" s="79">
        <f>P133</f>
        <v>16418858.592249999</v>
      </c>
      <c r="Q134" s="80">
        <f t="shared" ref="Q134:Q137" si="808">Q133</f>
        <v>15094834.380000001</v>
      </c>
      <c r="R134" s="80">
        <f t="shared" ref="R134:R137" si="809">R133</f>
        <v>12000637.351500001</v>
      </c>
      <c r="S134" s="80">
        <f t="shared" ref="S134:S137" si="810">S133</f>
        <v>20230966.324500002</v>
      </c>
      <c r="T134" s="80">
        <f t="shared" ref="T134:T137" si="811">T133</f>
        <v>43329688.371999994</v>
      </c>
      <c r="U134" s="80">
        <f t="shared" ref="U134:U137" si="812">U133</f>
        <v>11898811.064999999</v>
      </c>
      <c r="V134" s="82">
        <f>V108+IFERROR((H134-H108)/(H133-H108)*(V133-V108),0)</f>
        <v>4287372685.0908351</v>
      </c>
      <c r="W134" s="79">
        <f t="shared" ref="W134:AJ134" si="813">W46</f>
        <v>1264730899.7058105</v>
      </c>
      <c r="X134" s="80">
        <f t="shared" si="813"/>
        <v>415715181.34158325</v>
      </c>
      <c r="Y134" s="80">
        <f t="shared" si="813"/>
        <v>23209300.382024527</v>
      </c>
      <c r="Z134" s="80">
        <f t="shared" si="813"/>
        <v>49223599.153911591</v>
      </c>
      <c r="AA134" s="80">
        <f t="shared" si="813"/>
        <v>255882051.68174362</v>
      </c>
      <c r="AB134" s="80">
        <f t="shared" si="813"/>
        <v>237417600.56262207</v>
      </c>
      <c r="AC134" s="80">
        <f t="shared" si="813"/>
        <v>5725815735.1496582</v>
      </c>
      <c r="AD134" s="79">
        <f t="shared" si="813"/>
        <v>1940531795.0660021</v>
      </c>
      <c r="AE134" s="80">
        <f t="shared" si="813"/>
        <v>479826897.17474699</v>
      </c>
      <c r="AF134" s="80">
        <f t="shared" si="813"/>
        <v>24764912.092738189</v>
      </c>
      <c r="AG134" s="80">
        <f t="shared" si="813"/>
        <v>47482594.067793101</v>
      </c>
      <c r="AH134" s="80">
        <f t="shared" si="813"/>
        <v>239724167.78546032</v>
      </c>
      <c r="AI134" s="80">
        <f t="shared" si="813"/>
        <v>174841729.54802492</v>
      </c>
      <c r="AJ134" s="139">
        <f t="shared" si="813"/>
        <v>5590922228.617692</v>
      </c>
      <c r="AK134" s="151">
        <f t="shared" ref="AK134:AQ134" si="814">AK108+IFERROR((W134-W108)/(W133-W108)*(AK133-AK108),0)</f>
        <v>1952297568.5235505</v>
      </c>
      <c r="AL134" s="85">
        <f t="shared" si="814"/>
        <v>487951363.37921643</v>
      </c>
      <c r="AM134" s="85">
        <f t="shared" si="814"/>
        <v>24643253.369677216</v>
      </c>
      <c r="AN134" s="85">
        <f t="shared" si="814"/>
        <v>47781442.43649786</v>
      </c>
      <c r="AO134" s="85">
        <f t="shared" si="814"/>
        <v>238816197.79396966</v>
      </c>
      <c r="AP134" s="85">
        <f t="shared" si="814"/>
        <v>167520439.62134039</v>
      </c>
      <c r="AQ134" s="85">
        <f t="shared" si="814"/>
        <v>5573584490.6182022</v>
      </c>
      <c r="AR134" s="79">
        <f t="shared" ref="AR134:BE134" si="815">AR46</f>
        <v>150367.95416664446</v>
      </c>
      <c r="AS134" s="80">
        <f t="shared" si="815"/>
        <v>242878.68000001437</v>
      </c>
      <c r="AT134" s="80">
        <f t="shared" si="815"/>
        <v>633615.29583332303</v>
      </c>
      <c r="AU134" s="80">
        <f t="shared" si="815"/>
        <v>852682.43125000002</v>
      </c>
      <c r="AV134" s="80">
        <f t="shared" si="815"/>
        <v>1305767.3877777848</v>
      </c>
      <c r="AW134" s="80">
        <f t="shared" si="815"/>
        <v>269233.09166667698</v>
      </c>
      <c r="AX134" s="80">
        <f t="shared" si="815"/>
        <v>97505515.560714722</v>
      </c>
      <c r="AY134" s="79">
        <f t="shared" si="815"/>
        <v>167127.65208332223</v>
      </c>
      <c r="AZ134" s="80">
        <f t="shared" si="815"/>
        <v>270226.80000002158</v>
      </c>
      <c r="BA134" s="80">
        <f t="shared" si="815"/>
        <v>633615.29583332303</v>
      </c>
      <c r="BB134" s="80">
        <f t="shared" si="815"/>
        <v>852682.43125000002</v>
      </c>
      <c r="BC134" s="80">
        <f t="shared" si="815"/>
        <v>1287714.5711111075</v>
      </c>
      <c r="BD134" s="80">
        <f t="shared" si="815"/>
        <v>269233.09166667698</v>
      </c>
      <c r="BE134" s="139">
        <f t="shared" si="815"/>
        <v>92563724.252759337</v>
      </c>
      <c r="BF134" s="79">
        <f>BF133</f>
        <v>166150.11875000002</v>
      </c>
      <c r="BG134" s="80">
        <f t="shared" ref="BG134:BG137" si="816">BG133</f>
        <v>276336.90000001079</v>
      </c>
      <c r="BH134" s="80">
        <f t="shared" ref="BH134:BH137" si="817">BH133</f>
        <v>633615.29583332303</v>
      </c>
      <c r="BI134" s="80">
        <f t="shared" ref="BI134:BI137" si="818">BI133</f>
        <v>852682.43125000002</v>
      </c>
      <c r="BJ134" s="80">
        <f t="shared" ref="BJ134:BJ137" si="819">BJ133</f>
        <v>1287714.5711111075</v>
      </c>
      <c r="BK134" s="80">
        <f t="shared" ref="BK134:BK137" si="820">BK133</f>
        <v>269233.09166667698</v>
      </c>
      <c r="BL134" s="82">
        <f>BL108+IFERROR((AX134-AX108)/(AX133-AX108)*(BL133-BL108),0)</f>
        <v>92340854.903251261</v>
      </c>
      <c r="BM134" s="79">
        <f t="shared" ref="BM134:BZ134" si="821">BM46</f>
        <v>45613677.016094208</v>
      </c>
      <c r="BN134" s="80">
        <f t="shared" si="821"/>
        <v>27252314.537872314</v>
      </c>
      <c r="BO134" s="80">
        <f t="shared" si="821"/>
        <v>4204647.3811151087</v>
      </c>
      <c r="BP134" s="80">
        <f t="shared" si="821"/>
        <v>6650448.4362053871</v>
      </c>
      <c r="BQ134" s="80">
        <f t="shared" si="821"/>
        <v>24176935.194954395</v>
      </c>
      <c r="BR134" s="80">
        <f t="shared" si="821"/>
        <v>13468027.529657364</v>
      </c>
      <c r="BS134" s="80">
        <f t="shared" si="821"/>
        <v>126757170.22891235</v>
      </c>
      <c r="BT134" s="79">
        <f t="shared" si="821"/>
        <v>62568529.57695283</v>
      </c>
      <c r="BU134" s="80">
        <f t="shared" si="821"/>
        <v>28759366.148514338</v>
      </c>
      <c r="BV134" s="80">
        <f t="shared" si="821"/>
        <v>4307051.4058781266</v>
      </c>
      <c r="BW134" s="80">
        <f t="shared" si="821"/>
        <v>6193105.7927758796</v>
      </c>
      <c r="BX134" s="80">
        <f t="shared" si="821"/>
        <v>22461191.472120281</v>
      </c>
      <c r="BY134" s="80">
        <f t="shared" si="821"/>
        <v>10041731.278318366</v>
      </c>
      <c r="BZ134" s="139">
        <f t="shared" si="821"/>
        <v>120332841.52858052</v>
      </c>
      <c r="CA134" s="151">
        <f t="shared" ref="CA134:CG134" si="822">CA108+IFERROR((BM134-BM108)/(BM133-BM108)*(CA133-CA108),0)</f>
        <v>62649180.593576737</v>
      </c>
      <c r="CB134" s="151">
        <f t="shared" si="822"/>
        <v>29249124.758304197</v>
      </c>
      <c r="CC134" s="85">
        <f t="shared" si="822"/>
        <v>4306340.9714053031</v>
      </c>
      <c r="CD134" s="85">
        <f t="shared" si="822"/>
        <v>6290726.5905889506</v>
      </c>
      <c r="CE134" s="85">
        <f t="shared" si="822"/>
        <v>22531797.444928125</v>
      </c>
      <c r="CF134" s="85">
        <f t="shared" si="822"/>
        <v>9745130.5888392441</v>
      </c>
      <c r="CG134" s="82">
        <f t="shared" si="822"/>
        <v>120043111.37422016</v>
      </c>
    </row>
    <row r="135" spans="1:85" ht="15" customHeight="1" x14ac:dyDescent="0.25">
      <c r="A135" s="98">
        <v>2055</v>
      </c>
      <c r="B135" s="79">
        <f t="shared" ref="B135:O135" si="823">B47</f>
        <v>13702787.002489064</v>
      </c>
      <c r="C135" s="80">
        <f t="shared" si="823"/>
        <v>12449222.018510176</v>
      </c>
      <c r="D135" s="80">
        <f t="shared" si="823"/>
        <v>12000637.351500001</v>
      </c>
      <c r="E135" s="80">
        <f t="shared" si="823"/>
        <v>20230966.324500002</v>
      </c>
      <c r="F135" s="80">
        <f t="shared" si="823"/>
        <v>44227664.434111491</v>
      </c>
      <c r="G135" s="80">
        <f t="shared" si="823"/>
        <v>11898904.284639079</v>
      </c>
      <c r="H135" s="80">
        <f t="shared" si="823"/>
        <v>4404704425.1557617</v>
      </c>
      <c r="I135" s="79">
        <f t="shared" si="823"/>
        <v>16407165.516249999</v>
      </c>
      <c r="J135" s="80">
        <f t="shared" si="823"/>
        <v>14574575.915999999</v>
      </c>
      <c r="K135" s="80">
        <f t="shared" si="823"/>
        <v>12000637.351500001</v>
      </c>
      <c r="L135" s="80">
        <f t="shared" si="823"/>
        <v>20230966.324500002</v>
      </c>
      <c r="M135" s="80">
        <f t="shared" si="823"/>
        <v>43329688.371999994</v>
      </c>
      <c r="N135" s="80">
        <f t="shared" si="823"/>
        <v>11898811.064999999</v>
      </c>
      <c r="O135" s="139">
        <f t="shared" si="823"/>
        <v>4300814432.4668598</v>
      </c>
      <c r="P135" s="79">
        <f t="shared" ref="P135:P137" si="824">P134</f>
        <v>16418858.592249999</v>
      </c>
      <c r="Q135" s="80">
        <f t="shared" si="808"/>
        <v>15094834.380000001</v>
      </c>
      <c r="R135" s="80">
        <f t="shared" si="809"/>
        <v>12000637.351500001</v>
      </c>
      <c r="S135" s="80">
        <f t="shared" si="810"/>
        <v>20230966.324500002</v>
      </c>
      <c r="T135" s="80">
        <f t="shared" si="811"/>
        <v>43329688.371999994</v>
      </c>
      <c r="U135" s="80">
        <f t="shared" si="812"/>
        <v>11898811.064999999</v>
      </c>
      <c r="V135" s="82">
        <f>V108+IFERROR((H135-H108)/(H133-H108)*(V133-V108),0)</f>
        <v>4287472814.9317427</v>
      </c>
      <c r="W135" s="79">
        <f t="shared" ref="W135:AJ135" si="825">W47</f>
        <v>1264890445.9736328</v>
      </c>
      <c r="X135" s="80">
        <f t="shared" si="825"/>
        <v>415758682.38040161</v>
      </c>
      <c r="Y135" s="80">
        <f t="shared" si="825"/>
        <v>23209618.352069855</v>
      </c>
      <c r="Z135" s="80">
        <f t="shared" si="825"/>
        <v>49226367.335700989</v>
      </c>
      <c r="AA135" s="80">
        <f t="shared" si="825"/>
        <v>255887626.25592041</v>
      </c>
      <c r="AB135" s="80">
        <f t="shared" si="825"/>
        <v>237437492.42840576</v>
      </c>
      <c r="AC135" s="80">
        <f t="shared" si="825"/>
        <v>5726115752.7028809</v>
      </c>
      <c r="AD135" s="79">
        <f t="shared" si="825"/>
        <v>1940985441.3867342</v>
      </c>
      <c r="AE135" s="80">
        <f t="shared" si="825"/>
        <v>479869790.68858445</v>
      </c>
      <c r="AF135" s="80">
        <f t="shared" si="825"/>
        <v>24766147.728959836</v>
      </c>
      <c r="AG135" s="80">
        <f t="shared" si="825"/>
        <v>47486545.47640343</v>
      </c>
      <c r="AH135" s="80">
        <f t="shared" si="825"/>
        <v>239737273.68973449</v>
      </c>
      <c r="AI135" s="80">
        <f t="shared" si="825"/>
        <v>174881675.86722416</v>
      </c>
      <c r="AJ135" s="139">
        <f t="shared" si="825"/>
        <v>5591058762.2070961</v>
      </c>
      <c r="AK135" s="151">
        <f t="shared" ref="AK135:AQ135" si="826">AK108+IFERROR((W135-W108)/(W133-W108)*(AK133-AK108),0)</f>
        <v>1952749677.9066064</v>
      </c>
      <c r="AL135" s="85">
        <f t="shared" si="826"/>
        <v>487991157.34434992</v>
      </c>
      <c r="AM135" s="85">
        <f t="shared" si="826"/>
        <v>24644415.543390337</v>
      </c>
      <c r="AN135" s="85">
        <f t="shared" si="826"/>
        <v>47785289.966611519</v>
      </c>
      <c r="AO135" s="85">
        <f t="shared" si="826"/>
        <v>238829761.61748213</v>
      </c>
      <c r="AP135" s="85">
        <f t="shared" si="826"/>
        <v>167561567.62811953</v>
      </c>
      <c r="AQ135" s="85">
        <f t="shared" si="826"/>
        <v>5573714659.4114351</v>
      </c>
      <c r="AR135" s="79">
        <f t="shared" ref="AR135:BE135" si="827">AR47</f>
        <v>150367.95416664446</v>
      </c>
      <c r="AS135" s="80">
        <f t="shared" si="827"/>
        <v>242878.68000001437</v>
      </c>
      <c r="AT135" s="80">
        <f t="shared" si="827"/>
        <v>633615.29583332303</v>
      </c>
      <c r="AU135" s="80">
        <f t="shared" si="827"/>
        <v>852682.43125000002</v>
      </c>
      <c r="AV135" s="80">
        <f t="shared" si="827"/>
        <v>1305767.3877777848</v>
      </c>
      <c r="AW135" s="80">
        <f t="shared" si="827"/>
        <v>269233.09166667698</v>
      </c>
      <c r="AX135" s="80">
        <f t="shared" si="827"/>
        <v>97513308.07724762</v>
      </c>
      <c r="AY135" s="79">
        <f t="shared" si="827"/>
        <v>167127.65208332223</v>
      </c>
      <c r="AZ135" s="80">
        <f t="shared" si="827"/>
        <v>270226.80000002158</v>
      </c>
      <c r="BA135" s="80">
        <f t="shared" si="827"/>
        <v>633615.29583332303</v>
      </c>
      <c r="BB135" s="80">
        <f t="shared" si="827"/>
        <v>852682.43125000002</v>
      </c>
      <c r="BC135" s="80">
        <f t="shared" si="827"/>
        <v>1287714.5711111075</v>
      </c>
      <c r="BD135" s="80">
        <f t="shared" si="827"/>
        <v>269233.09166667698</v>
      </c>
      <c r="BE135" s="139">
        <f t="shared" si="827"/>
        <v>92566798.861767694</v>
      </c>
      <c r="BF135" s="79">
        <f t="shared" ref="BF135:BF137" si="828">BF134</f>
        <v>166150.11875000002</v>
      </c>
      <c r="BG135" s="80">
        <f t="shared" si="816"/>
        <v>276336.90000001079</v>
      </c>
      <c r="BH135" s="80">
        <f t="shared" si="817"/>
        <v>633615.29583332303</v>
      </c>
      <c r="BI135" s="80">
        <f t="shared" si="818"/>
        <v>852682.43125000002</v>
      </c>
      <c r="BJ135" s="80">
        <f t="shared" si="819"/>
        <v>1287714.5711111075</v>
      </c>
      <c r="BK135" s="80">
        <f t="shared" si="820"/>
        <v>269233.09166667698</v>
      </c>
      <c r="BL135" s="82">
        <f>BL108+IFERROR((AX135-AX108)/(AX133-AX108)*(BL133-BL108),0)</f>
        <v>92343854.380964339</v>
      </c>
      <c r="BM135" s="79">
        <f t="shared" ref="BM135:BZ135" si="829">BM47</f>
        <v>45618769.295448303</v>
      </c>
      <c r="BN135" s="80">
        <f t="shared" si="829"/>
        <v>27255175.107200623</v>
      </c>
      <c r="BO135" s="80">
        <f t="shared" si="829"/>
        <v>4204695.4486455619</v>
      </c>
      <c r="BP135" s="80">
        <f t="shared" si="829"/>
        <v>6650673.1049859524</v>
      </c>
      <c r="BQ135" s="80">
        <f t="shared" si="829"/>
        <v>24177279.832542658</v>
      </c>
      <c r="BR135" s="80">
        <f t="shared" si="829"/>
        <v>13468998.624136925</v>
      </c>
      <c r="BS135" s="80">
        <f t="shared" si="829"/>
        <v>126767300.50041962</v>
      </c>
      <c r="BT135" s="79">
        <f t="shared" si="829"/>
        <v>62580778.721027821</v>
      </c>
      <c r="BU135" s="80">
        <f t="shared" si="829"/>
        <v>28761354.110419355</v>
      </c>
      <c r="BV135" s="80">
        <f t="shared" si="829"/>
        <v>4307134.4656819571</v>
      </c>
      <c r="BW135" s="80">
        <f t="shared" si="829"/>
        <v>6193322.5214959029</v>
      </c>
      <c r="BX135" s="80">
        <f t="shared" si="829"/>
        <v>22461539.525255997</v>
      </c>
      <c r="BY135" s="80">
        <f t="shared" si="829"/>
        <v>10043581.423858009</v>
      </c>
      <c r="BZ135" s="139">
        <f t="shared" si="829"/>
        <v>120336838.52029708</v>
      </c>
      <c r="CA135" s="151">
        <f t="shared" ref="CA135:CG135" si="830">CA108+IFERROR((BM135-BM108)/(BM133-BM108)*(CA133-CA108),0)</f>
        <v>62661373.563889533</v>
      </c>
      <c r="CB135" s="85">
        <f t="shared" si="830"/>
        <v>29251029.591652572</v>
      </c>
      <c r="CC135" s="85">
        <f t="shared" si="830"/>
        <v>4306417.4303346304</v>
      </c>
      <c r="CD135" s="85">
        <f t="shared" si="830"/>
        <v>6290931.160129522</v>
      </c>
      <c r="CE135" s="85">
        <f t="shared" si="830"/>
        <v>22532217.793974701</v>
      </c>
      <c r="CF135" s="85">
        <f t="shared" si="830"/>
        <v>9747092.6663810518</v>
      </c>
      <c r="CG135" s="82">
        <f t="shared" si="830"/>
        <v>120047010.69525275</v>
      </c>
    </row>
    <row r="136" spans="1:85" ht="15" customHeight="1" x14ac:dyDescent="0.25">
      <c r="A136" s="98">
        <v>2056</v>
      </c>
      <c r="B136" s="79">
        <f t="shared" ref="B136:O136" si="831">B48</f>
        <v>13702787.002489064</v>
      </c>
      <c r="C136" s="80">
        <f t="shared" si="831"/>
        <v>12449222.018510176</v>
      </c>
      <c r="D136" s="80">
        <f t="shared" si="831"/>
        <v>12000637.351500001</v>
      </c>
      <c r="E136" s="80">
        <f t="shared" si="831"/>
        <v>20230966.324500002</v>
      </c>
      <c r="F136" s="80">
        <f t="shared" si="831"/>
        <v>44227664.434111491</v>
      </c>
      <c r="G136" s="80">
        <f t="shared" si="831"/>
        <v>11898904.284639079</v>
      </c>
      <c r="H136" s="80">
        <f t="shared" si="831"/>
        <v>4404704425.1557617</v>
      </c>
      <c r="I136" s="79">
        <f t="shared" si="831"/>
        <v>16407165.516249999</v>
      </c>
      <c r="J136" s="80">
        <f t="shared" si="831"/>
        <v>14574575.915999999</v>
      </c>
      <c r="K136" s="80">
        <f t="shared" si="831"/>
        <v>12000637.351500001</v>
      </c>
      <c r="L136" s="80">
        <f t="shared" si="831"/>
        <v>20230966.324500002</v>
      </c>
      <c r="M136" s="80">
        <f t="shared" si="831"/>
        <v>43329688.371999994</v>
      </c>
      <c r="N136" s="80">
        <f t="shared" si="831"/>
        <v>11898811.064999999</v>
      </c>
      <c r="O136" s="139">
        <f t="shared" si="831"/>
        <v>4300814432.4668598</v>
      </c>
      <c r="P136" s="79">
        <f t="shared" si="824"/>
        <v>16418858.592249999</v>
      </c>
      <c r="Q136" s="80">
        <f t="shared" si="808"/>
        <v>15094834.380000001</v>
      </c>
      <c r="R136" s="80">
        <f t="shared" si="809"/>
        <v>12000637.351500001</v>
      </c>
      <c r="S136" s="80">
        <f t="shared" si="810"/>
        <v>20230966.324500002</v>
      </c>
      <c r="T136" s="80">
        <f t="shared" si="811"/>
        <v>43329688.371999994</v>
      </c>
      <c r="U136" s="80">
        <f t="shared" si="812"/>
        <v>11898811.064999999</v>
      </c>
      <c r="V136" s="82">
        <f>V108+IFERROR((H136-H108)/(H133-H108)*(V133-V108),0)</f>
        <v>4287472814.9317427</v>
      </c>
      <c r="W136" s="79">
        <f t="shared" ref="W136:AJ136" si="832">W48</f>
        <v>1264890445.9736328</v>
      </c>
      <c r="X136" s="80">
        <f t="shared" si="832"/>
        <v>415758682.38040161</v>
      </c>
      <c r="Y136" s="80">
        <f t="shared" si="832"/>
        <v>23209618.352069855</v>
      </c>
      <c r="Z136" s="80">
        <f t="shared" si="832"/>
        <v>49226367.335700989</v>
      </c>
      <c r="AA136" s="80">
        <f t="shared" si="832"/>
        <v>255887626.25592041</v>
      </c>
      <c r="AB136" s="80">
        <f t="shared" si="832"/>
        <v>237437492.42840576</v>
      </c>
      <c r="AC136" s="80">
        <f t="shared" si="832"/>
        <v>5726115752.7028809</v>
      </c>
      <c r="AD136" s="79">
        <f t="shared" si="832"/>
        <v>1940985441.3867342</v>
      </c>
      <c r="AE136" s="80">
        <f t="shared" si="832"/>
        <v>479869790.68858445</v>
      </c>
      <c r="AF136" s="80">
        <f t="shared" si="832"/>
        <v>24766147.728959836</v>
      </c>
      <c r="AG136" s="80">
        <f t="shared" si="832"/>
        <v>47486545.47640343</v>
      </c>
      <c r="AH136" s="80">
        <f t="shared" si="832"/>
        <v>239737273.68973449</v>
      </c>
      <c r="AI136" s="80">
        <f t="shared" si="832"/>
        <v>174881675.86722416</v>
      </c>
      <c r="AJ136" s="139">
        <f t="shared" si="832"/>
        <v>5591058762.2070961</v>
      </c>
      <c r="AK136" s="151">
        <f t="shared" ref="AK136:AQ136" si="833">AK108+IFERROR((W136-W108)/(W133-W108)*(AK133-AK108),0)</f>
        <v>1952749677.9066064</v>
      </c>
      <c r="AL136" s="85">
        <f t="shared" si="833"/>
        <v>487991157.34434992</v>
      </c>
      <c r="AM136" s="85">
        <f t="shared" si="833"/>
        <v>24644415.543390337</v>
      </c>
      <c r="AN136" s="85">
        <f t="shared" si="833"/>
        <v>47785289.966611519</v>
      </c>
      <c r="AO136" s="85">
        <f t="shared" si="833"/>
        <v>238829761.61748213</v>
      </c>
      <c r="AP136" s="85">
        <f t="shared" si="833"/>
        <v>167561567.62811953</v>
      </c>
      <c r="AQ136" s="85">
        <f t="shared" si="833"/>
        <v>5573714659.4114351</v>
      </c>
      <c r="AR136" s="79">
        <f t="shared" ref="AR136:BE136" si="834">AR48</f>
        <v>150367.95416664446</v>
      </c>
      <c r="AS136" s="80">
        <f t="shared" si="834"/>
        <v>242878.68000001437</v>
      </c>
      <c r="AT136" s="80">
        <f t="shared" si="834"/>
        <v>633615.29583332303</v>
      </c>
      <c r="AU136" s="80">
        <f t="shared" si="834"/>
        <v>852682.43125000002</v>
      </c>
      <c r="AV136" s="80">
        <f t="shared" si="834"/>
        <v>1305767.3877777848</v>
      </c>
      <c r="AW136" s="80">
        <f t="shared" si="834"/>
        <v>269233.09166667698</v>
      </c>
      <c r="AX136" s="80">
        <f t="shared" si="834"/>
        <v>97513308.07724762</v>
      </c>
      <c r="AY136" s="79">
        <f t="shared" si="834"/>
        <v>167127.65208332223</v>
      </c>
      <c r="AZ136" s="80">
        <f t="shared" si="834"/>
        <v>270226.80000002158</v>
      </c>
      <c r="BA136" s="80">
        <f t="shared" si="834"/>
        <v>633615.29583332303</v>
      </c>
      <c r="BB136" s="80">
        <f t="shared" si="834"/>
        <v>852682.43125000002</v>
      </c>
      <c r="BC136" s="80">
        <f t="shared" si="834"/>
        <v>1287714.5711111075</v>
      </c>
      <c r="BD136" s="80">
        <f t="shared" si="834"/>
        <v>269233.09166667698</v>
      </c>
      <c r="BE136" s="139">
        <f t="shared" si="834"/>
        <v>92566798.861767694</v>
      </c>
      <c r="BF136" s="79">
        <f t="shared" si="828"/>
        <v>166150.11875000002</v>
      </c>
      <c r="BG136" s="80">
        <f t="shared" si="816"/>
        <v>276336.90000001079</v>
      </c>
      <c r="BH136" s="80">
        <f t="shared" si="817"/>
        <v>633615.29583332303</v>
      </c>
      <c r="BI136" s="80">
        <f t="shared" si="818"/>
        <v>852682.43125000002</v>
      </c>
      <c r="BJ136" s="80">
        <f t="shared" si="819"/>
        <v>1287714.5711111075</v>
      </c>
      <c r="BK136" s="80">
        <f t="shared" si="820"/>
        <v>269233.09166667698</v>
      </c>
      <c r="BL136" s="82">
        <f>BL108+IFERROR((AX136-AX108)/(AX133-AX108)*(BL133-BL108),0)</f>
        <v>92343854.380964339</v>
      </c>
      <c r="BM136" s="79">
        <f t="shared" ref="BM136:BZ136" si="835">BM48</f>
        <v>45618769.295448303</v>
      </c>
      <c r="BN136" s="80">
        <f t="shared" si="835"/>
        <v>27255175.107200623</v>
      </c>
      <c r="BO136" s="80">
        <f t="shared" si="835"/>
        <v>4204695.4486455619</v>
      </c>
      <c r="BP136" s="80">
        <f t="shared" si="835"/>
        <v>6650673.1049859524</v>
      </c>
      <c r="BQ136" s="80">
        <f t="shared" si="835"/>
        <v>24177279.832542658</v>
      </c>
      <c r="BR136" s="80">
        <f t="shared" si="835"/>
        <v>13468998.624136925</v>
      </c>
      <c r="BS136" s="80">
        <f t="shared" si="835"/>
        <v>126767300.50041962</v>
      </c>
      <c r="BT136" s="79">
        <f t="shared" si="835"/>
        <v>62580778.721027821</v>
      </c>
      <c r="BU136" s="80">
        <f t="shared" si="835"/>
        <v>28761354.110419355</v>
      </c>
      <c r="BV136" s="80">
        <f t="shared" si="835"/>
        <v>4307134.4656819571</v>
      </c>
      <c r="BW136" s="80">
        <f t="shared" si="835"/>
        <v>6193322.5214959029</v>
      </c>
      <c r="BX136" s="80">
        <f t="shared" si="835"/>
        <v>22461539.525255997</v>
      </c>
      <c r="BY136" s="80">
        <f t="shared" si="835"/>
        <v>10043581.423858009</v>
      </c>
      <c r="BZ136" s="139">
        <f t="shared" si="835"/>
        <v>120336838.52029708</v>
      </c>
      <c r="CA136" s="151">
        <f t="shared" ref="CA136:CG136" si="836">CA108+IFERROR((BM136-BM108)/(BM133-BM108)*(CA133-CA108),0)</f>
        <v>62661373.563889533</v>
      </c>
      <c r="CB136" s="85">
        <f t="shared" si="836"/>
        <v>29251029.591652572</v>
      </c>
      <c r="CC136" s="85">
        <f t="shared" si="836"/>
        <v>4306417.4303346304</v>
      </c>
      <c r="CD136" s="85">
        <f t="shared" si="836"/>
        <v>6290931.160129522</v>
      </c>
      <c r="CE136" s="85">
        <f t="shared" si="836"/>
        <v>22532217.793974701</v>
      </c>
      <c r="CF136" s="85">
        <f t="shared" si="836"/>
        <v>9747092.6663810518</v>
      </c>
      <c r="CG136" s="82">
        <f t="shared" si="836"/>
        <v>120047010.69525275</v>
      </c>
    </row>
    <row r="137" spans="1:85" ht="15" customHeight="1" x14ac:dyDescent="0.25">
      <c r="A137" s="98">
        <v>2057</v>
      </c>
      <c r="B137" s="79">
        <f t="shared" ref="B137:O137" si="837">B49</f>
        <v>13702787.002489064</v>
      </c>
      <c r="C137" s="80">
        <f t="shared" si="837"/>
        <v>12449222.018510176</v>
      </c>
      <c r="D137" s="80">
        <f t="shared" si="837"/>
        <v>12000637.351500001</v>
      </c>
      <c r="E137" s="80">
        <f t="shared" si="837"/>
        <v>20230966.324500002</v>
      </c>
      <c r="F137" s="80">
        <f t="shared" si="837"/>
        <v>44227664.434111491</v>
      </c>
      <c r="G137" s="80">
        <f t="shared" si="837"/>
        <v>11898904.284639079</v>
      </c>
      <c r="H137" s="80">
        <f t="shared" si="837"/>
        <v>4404704425.1557617</v>
      </c>
      <c r="I137" s="79">
        <f t="shared" si="837"/>
        <v>16407165.516249999</v>
      </c>
      <c r="J137" s="80">
        <f t="shared" si="837"/>
        <v>14574575.915999999</v>
      </c>
      <c r="K137" s="80">
        <f t="shared" si="837"/>
        <v>12000637.351500001</v>
      </c>
      <c r="L137" s="80">
        <f t="shared" si="837"/>
        <v>20230966.324500002</v>
      </c>
      <c r="M137" s="80">
        <f t="shared" si="837"/>
        <v>43329688.371999994</v>
      </c>
      <c r="N137" s="80">
        <f t="shared" si="837"/>
        <v>11898811.064999999</v>
      </c>
      <c r="O137" s="139">
        <f t="shared" si="837"/>
        <v>4300814432.4668598</v>
      </c>
      <c r="P137" s="79">
        <f t="shared" si="824"/>
        <v>16418858.592249999</v>
      </c>
      <c r="Q137" s="80">
        <f t="shared" si="808"/>
        <v>15094834.380000001</v>
      </c>
      <c r="R137" s="80">
        <f t="shared" si="809"/>
        <v>12000637.351500001</v>
      </c>
      <c r="S137" s="80">
        <f t="shared" si="810"/>
        <v>20230966.324500002</v>
      </c>
      <c r="T137" s="80">
        <f t="shared" si="811"/>
        <v>43329688.371999994</v>
      </c>
      <c r="U137" s="80">
        <f t="shared" si="812"/>
        <v>11898811.064999999</v>
      </c>
      <c r="V137" s="82">
        <f>V108+IFERROR((H137-H108)/(H133-H108)*(V133-V108),0)</f>
        <v>4287472814.9317427</v>
      </c>
      <c r="W137" s="79">
        <f t="shared" ref="W137:AJ137" si="838">W49</f>
        <v>1264890445.9736328</v>
      </c>
      <c r="X137" s="80">
        <f t="shared" si="838"/>
        <v>415758682.38040161</v>
      </c>
      <c r="Y137" s="80">
        <f t="shared" si="838"/>
        <v>23209618.352069855</v>
      </c>
      <c r="Z137" s="80">
        <f t="shared" si="838"/>
        <v>49226367.335700989</v>
      </c>
      <c r="AA137" s="80">
        <f t="shared" si="838"/>
        <v>255887626.25592041</v>
      </c>
      <c r="AB137" s="80">
        <f t="shared" si="838"/>
        <v>237437492.42840576</v>
      </c>
      <c r="AC137" s="80">
        <f t="shared" si="838"/>
        <v>5726115752.7028809</v>
      </c>
      <c r="AD137" s="79">
        <f t="shared" si="838"/>
        <v>1940985441.3867342</v>
      </c>
      <c r="AE137" s="80">
        <f t="shared" si="838"/>
        <v>479869790.68858445</v>
      </c>
      <c r="AF137" s="80">
        <f t="shared" si="838"/>
        <v>24766147.728959836</v>
      </c>
      <c r="AG137" s="80">
        <f t="shared" si="838"/>
        <v>47486545.47640343</v>
      </c>
      <c r="AH137" s="80">
        <f t="shared" si="838"/>
        <v>239737273.68973449</v>
      </c>
      <c r="AI137" s="80">
        <f t="shared" si="838"/>
        <v>174881675.86722416</v>
      </c>
      <c r="AJ137" s="139">
        <f t="shared" si="838"/>
        <v>5591058762.2070961</v>
      </c>
      <c r="AK137" s="151">
        <f t="shared" ref="AK137:AQ137" si="839">AK108+IFERROR((W137-W108)/(W133-W108)*(AK133-AK108),0)</f>
        <v>1952749677.9066064</v>
      </c>
      <c r="AL137" s="85">
        <f t="shared" si="839"/>
        <v>487991157.34434992</v>
      </c>
      <c r="AM137" s="85">
        <f t="shared" si="839"/>
        <v>24644415.543390337</v>
      </c>
      <c r="AN137" s="85">
        <f t="shared" si="839"/>
        <v>47785289.966611519</v>
      </c>
      <c r="AO137" s="85">
        <f t="shared" si="839"/>
        <v>238829761.61748213</v>
      </c>
      <c r="AP137" s="85">
        <f t="shared" si="839"/>
        <v>167561567.62811953</v>
      </c>
      <c r="AQ137" s="85">
        <f t="shared" si="839"/>
        <v>5573714659.4114351</v>
      </c>
      <c r="AR137" s="79">
        <f t="shared" ref="AR137:BE137" si="840">AR49</f>
        <v>150367.95416664446</v>
      </c>
      <c r="AS137" s="80">
        <f t="shared" si="840"/>
        <v>242878.68000001437</v>
      </c>
      <c r="AT137" s="80">
        <f t="shared" si="840"/>
        <v>633615.29583332303</v>
      </c>
      <c r="AU137" s="80">
        <f t="shared" si="840"/>
        <v>852682.43125000002</v>
      </c>
      <c r="AV137" s="80">
        <f t="shared" si="840"/>
        <v>1305767.3877777848</v>
      </c>
      <c r="AW137" s="80">
        <f t="shared" si="840"/>
        <v>269233.09166667698</v>
      </c>
      <c r="AX137" s="80">
        <f t="shared" si="840"/>
        <v>97513308.07724762</v>
      </c>
      <c r="AY137" s="79">
        <f t="shared" si="840"/>
        <v>167127.65208332223</v>
      </c>
      <c r="AZ137" s="80">
        <f t="shared" si="840"/>
        <v>270226.80000002158</v>
      </c>
      <c r="BA137" s="80">
        <f t="shared" si="840"/>
        <v>633615.29583332303</v>
      </c>
      <c r="BB137" s="80">
        <f t="shared" si="840"/>
        <v>852682.43125000002</v>
      </c>
      <c r="BC137" s="80">
        <f t="shared" si="840"/>
        <v>1287714.5711111075</v>
      </c>
      <c r="BD137" s="80">
        <f t="shared" si="840"/>
        <v>269233.09166667698</v>
      </c>
      <c r="BE137" s="139">
        <f t="shared" si="840"/>
        <v>92566798.861767694</v>
      </c>
      <c r="BF137" s="79">
        <f t="shared" si="828"/>
        <v>166150.11875000002</v>
      </c>
      <c r="BG137" s="80">
        <f t="shared" si="816"/>
        <v>276336.90000001079</v>
      </c>
      <c r="BH137" s="80">
        <f t="shared" si="817"/>
        <v>633615.29583332303</v>
      </c>
      <c r="BI137" s="80">
        <f t="shared" si="818"/>
        <v>852682.43125000002</v>
      </c>
      <c r="BJ137" s="80">
        <f t="shared" si="819"/>
        <v>1287714.5711111075</v>
      </c>
      <c r="BK137" s="80">
        <f t="shared" si="820"/>
        <v>269233.09166667698</v>
      </c>
      <c r="BL137" s="82">
        <f>BL108+IFERROR((AX137-AX108)/(AX133-AX108)*(BL133-BL108),0)</f>
        <v>92343854.380964339</v>
      </c>
      <c r="BM137" s="79">
        <f t="shared" ref="BM137:BZ137" si="841">BM49</f>
        <v>45618769.295448303</v>
      </c>
      <c r="BN137" s="80">
        <f t="shared" si="841"/>
        <v>27255175.107200623</v>
      </c>
      <c r="BO137" s="80">
        <f t="shared" si="841"/>
        <v>4204695.4486455619</v>
      </c>
      <c r="BP137" s="80">
        <f t="shared" si="841"/>
        <v>6650673.1049859524</v>
      </c>
      <c r="BQ137" s="80">
        <f t="shared" si="841"/>
        <v>24177279.832542658</v>
      </c>
      <c r="BR137" s="80">
        <f t="shared" si="841"/>
        <v>13468998.624136925</v>
      </c>
      <c r="BS137" s="80">
        <f t="shared" si="841"/>
        <v>126767300.50041962</v>
      </c>
      <c r="BT137" s="79">
        <f t="shared" si="841"/>
        <v>62580778.721027821</v>
      </c>
      <c r="BU137" s="80">
        <f t="shared" si="841"/>
        <v>28761354.110419355</v>
      </c>
      <c r="BV137" s="80">
        <f t="shared" si="841"/>
        <v>4307134.4656819571</v>
      </c>
      <c r="BW137" s="80">
        <f t="shared" si="841"/>
        <v>6193322.5214959029</v>
      </c>
      <c r="BX137" s="80">
        <f t="shared" si="841"/>
        <v>22461539.525255997</v>
      </c>
      <c r="BY137" s="80">
        <f t="shared" si="841"/>
        <v>10043581.423858009</v>
      </c>
      <c r="BZ137" s="139">
        <f t="shared" si="841"/>
        <v>120336838.52029708</v>
      </c>
      <c r="CA137" s="151">
        <f t="shared" ref="CA137:CG137" si="842">CA108+IFERROR((BM137-BM108)/(BM133-BM108)*(CA133-CA108),0)</f>
        <v>62661373.563889533</v>
      </c>
      <c r="CB137" s="85">
        <f t="shared" si="842"/>
        <v>29251029.591652572</v>
      </c>
      <c r="CC137" s="85">
        <f t="shared" si="842"/>
        <v>4306417.4303346304</v>
      </c>
      <c r="CD137" s="85">
        <f t="shared" si="842"/>
        <v>6290931.160129522</v>
      </c>
      <c r="CE137" s="85">
        <f t="shared" si="842"/>
        <v>22532217.793974701</v>
      </c>
      <c r="CF137" s="85">
        <f t="shared" si="842"/>
        <v>9747092.6663810518</v>
      </c>
      <c r="CG137" s="82">
        <f t="shared" si="842"/>
        <v>120047010.69525275</v>
      </c>
    </row>
    <row r="138" spans="1:85" ht="15" customHeight="1" thickBot="1" x14ac:dyDescent="0.3">
      <c r="A138" s="95">
        <v>2058</v>
      </c>
      <c r="B138" s="90">
        <f t="shared" ref="B138:O138" si="843">B50</f>
        <v>13702787.002489064</v>
      </c>
      <c r="C138" s="91">
        <f t="shared" si="843"/>
        <v>12449222.018510176</v>
      </c>
      <c r="D138" s="91">
        <f t="shared" si="843"/>
        <v>12000637.351500001</v>
      </c>
      <c r="E138" s="91">
        <f t="shared" si="843"/>
        <v>20230966.324500002</v>
      </c>
      <c r="F138" s="91">
        <f t="shared" si="843"/>
        <v>44227664.434111491</v>
      </c>
      <c r="G138" s="91">
        <f t="shared" si="843"/>
        <v>11898904.284639079</v>
      </c>
      <c r="H138" s="91">
        <f t="shared" si="843"/>
        <v>4404704425.1557617</v>
      </c>
      <c r="I138" s="90">
        <f t="shared" si="843"/>
        <v>16407165.516249999</v>
      </c>
      <c r="J138" s="91">
        <f t="shared" si="843"/>
        <v>14574575.915999999</v>
      </c>
      <c r="K138" s="91">
        <f t="shared" si="843"/>
        <v>12000637.351500001</v>
      </c>
      <c r="L138" s="91">
        <f t="shared" si="843"/>
        <v>20230966.324500002</v>
      </c>
      <c r="M138" s="91">
        <f t="shared" si="843"/>
        <v>43329688.371999994</v>
      </c>
      <c r="N138" s="91">
        <f t="shared" si="843"/>
        <v>11898811.064999999</v>
      </c>
      <c r="O138" s="140">
        <f t="shared" si="843"/>
        <v>4300814432.4668598</v>
      </c>
      <c r="P138" s="90">
        <f t="shared" ref="P138:U138" si="844">P137</f>
        <v>16418858.592249999</v>
      </c>
      <c r="Q138" s="91">
        <f t="shared" si="844"/>
        <v>15094834.380000001</v>
      </c>
      <c r="R138" s="91">
        <f t="shared" si="844"/>
        <v>12000637.351500001</v>
      </c>
      <c r="S138" s="91">
        <f t="shared" si="844"/>
        <v>20230966.324500002</v>
      </c>
      <c r="T138" s="91">
        <f t="shared" si="844"/>
        <v>43329688.371999994</v>
      </c>
      <c r="U138" s="91">
        <f t="shared" si="844"/>
        <v>11898811.064999999</v>
      </c>
      <c r="V138" s="89">
        <f>V108+IFERROR((H138-H108)/(H133-H108)*(V133-V108),0)</f>
        <v>4287472814.9317427</v>
      </c>
      <c r="W138" s="90">
        <f t="shared" ref="W138:AJ138" si="845">W50</f>
        <v>1264890445.9736328</v>
      </c>
      <c r="X138" s="91">
        <f t="shared" si="845"/>
        <v>415758682.38040161</v>
      </c>
      <c r="Y138" s="91">
        <f t="shared" si="845"/>
        <v>23209618.352069855</v>
      </c>
      <c r="Z138" s="91">
        <f t="shared" si="845"/>
        <v>49226367.335700989</v>
      </c>
      <c r="AA138" s="91">
        <f t="shared" si="845"/>
        <v>255887626.25592041</v>
      </c>
      <c r="AB138" s="91">
        <f t="shared" si="845"/>
        <v>237437492.42840576</v>
      </c>
      <c r="AC138" s="91">
        <f t="shared" si="845"/>
        <v>5726115752.7028809</v>
      </c>
      <c r="AD138" s="90">
        <f t="shared" si="845"/>
        <v>1940985441.3867342</v>
      </c>
      <c r="AE138" s="91">
        <f t="shared" si="845"/>
        <v>479869790.68858445</v>
      </c>
      <c r="AF138" s="91">
        <f t="shared" si="845"/>
        <v>24766147.728959836</v>
      </c>
      <c r="AG138" s="91">
        <f t="shared" si="845"/>
        <v>47486545.47640343</v>
      </c>
      <c r="AH138" s="91">
        <f t="shared" si="845"/>
        <v>239737273.68973449</v>
      </c>
      <c r="AI138" s="91">
        <f t="shared" si="845"/>
        <v>174881675.86722416</v>
      </c>
      <c r="AJ138" s="140">
        <f t="shared" si="845"/>
        <v>5591058762.2070961</v>
      </c>
      <c r="AK138" s="152">
        <f t="shared" ref="AK138:AQ138" si="846">AK108+IFERROR((W138-W108)/(W133-W108)*(AK133-AK108),0)</f>
        <v>1952749677.9066064</v>
      </c>
      <c r="AL138" s="88">
        <f t="shared" si="846"/>
        <v>487991157.34434992</v>
      </c>
      <c r="AM138" s="88">
        <f t="shared" si="846"/>
        <v>24644415.543390337</v>
      </c>
      <c r="AN138" s="88">
        <f t="shared" si="846"/>
        <v>47785289.966611519</v>
      </c>
      <c r="AO138" s="88">
        <f t="shared" si="846"/>
        <v>238829761.61748213</v>
      </c>
      <c r="AP138" s="88">
        <f t="shared" si="846"/>
        <v>167561567.62811953</v>
      </c>
      <c r="AQ138" s="88">
        <f t="shared" si="846"/>
        <v>5573714659.4114351</v>
      </c>
      <c r="AR138" s="90">
        <f t="shared" ref="AR138:BE138" si="847">AR50</f>
        <v>150367.95416664446</v>
      </c>
      <c r="AS138" s="91">
        <f t="shared" si="847"/>
        <v>242878.68000001437</v>
      </c>
      <c r="AT138" s="91">
        <f t="shared" si="847"/>
        <v>633615.29583332303</v>
      </c>
      <c r="AU138" s="91">
        <f t="shared" si="847"/>
        <v>852682.43125000002</v>
      </c>
      <c r="AV138" s="91">
        <f t="shared" si="847"/>
        <v>1305767.3877777848</v>
      </c>
      <c r="AW138" s="91">
        <f t="shared" si="847"/>
        <v>269233.09166667698</v>
      </c>
      <c r="AX138" s="91">
        <f t="shared" si="847"/>
        <v>97513308.07724762</v>
      </c>
      <c r="AY138" s="90">
        <f t="shared" si="847"/>
        <v>167127.65208332223</v>
      </c>
      <c r="AZ138" s="91">
        <f t="shared" si="847"/>
        <v>270226.80000002158</v>
      </c>
      <c r="BA138" s="91">
        <f t="shared" si="847"/>
        <v>633615.29583332303</v>
      </c>
      <c r="BB138" s="91">
        <f t="shared" si="847"/>
        <v>852682.43125000002</v>
      </c>
      <c r="BC138" s="91">
        <f t="shared" si="847"/>
        <v>1287714.5711111075</v>
      </c>
      <c r="BD138" s="91">
        <f t="shared" si="847"/>
        <v>269233.09166667698</v>
      </c>
      <c r="BE138" s="140">
        <f t="shared" si="847"/>
        <v>92566798.861767694</v>
      </c>
      <c r="BF138" s="90">
        <f t="shared" ref="BF138:BK138" si="848">BF137</f>
        <v>166150.11875000002</v>
      </c>
      <c r="BG138" s="91">
        <f t="shared" si="848"/>
        <v>276336.90000001079</v>
      </c>
      <c r="BH138" s="91">
        <f t="shared" si="848"/>
        <v>633615.29583332303</v>
      </c>
      <c r="BI138" s="91">
        <f t="shared" si="848"/>
        <v>852682.43125000002</v>
      </c>
      <c r="BJ138" s="91">
        <f t="shared" si="848"/>
        <v>1287714.5711111075</v>
      </c>
      <c r="BK138" s="91">
        <f t="shared" si="848"/>
        <v>269233.09166667698</v>
      </c>
      <c r="BL138" s="89">
        <f>BL108+IFERROR((AX138-AX108)/(AX133-AX108)*(BL133-BL108),0)</f>
        <v>92343854.380964339</v>
      </c>
      <c r="BM138" s="90">
        <f t="shared" ref="BM138:BZ138" si="849">BM50</f>
        <v>45618769.295448303</v>
      </c>
      <c r="BN138" s="91">
        <f t="shared" si="849"/>
        <v>27255175.107200623</v>
      </c>
      <c r="BO138" s="91">
        <f t="shared" si="849"/>
        <v>4204695.4486455619</v>
      </c>
      <c r="BP138" s="91">
        <f t="shared" si="849"/>
        <v>6650673.1049859524</v>
      </c>
      <c r="BQ138" s="91">
        <f t="shared" si="849"/>
        <v>24177279.832542658</v>
      </c>
      <c r="BR138" s="91">
        <f t="shared" si="849"/>
        <v>13468998.624136925</v>
      </c>
      <c r="BS138" s="91">
        <f t="shared" si="849"/>
        <v>126767300.50041962</v>
      </c>
      <c r="BT138" s="90">
        <f t="shared" si="849"/>
        <v>62580778.721027821</v>
      </c>
      <c r="BU138" s="91">
        <f t="shared" si="849"/>
        <v>28761354.110419355</v>
      </c>
      <c r="BV138" s="91">
        <f t="shared" si="849"/>
        <v>4307134.4656819571</v>
      </c>
      <c r="BW138" s="91">
        <f t="shared" si="849"/>
        <v>6193322.5214959029</v>
      </c>
      <c r="BX138" s="91">
        <f t="shared" si="849"/>
        <v>22461539.525255997</v>
      </c>
      <c r="BY138" s="91">
        <f t="shared" si="849"/>
        <v>10043581.423858009</v>
      </c>
      <c r="BZ138" s="140">
        <f t="shared" si="849"/>
        <v>120336838.52029708</v>
      </c>
      <c r="CA138" s="152">
        <f t="shared" ref="CA138:CG138" si="850">CA108+IFERROR((BM138-BM108)/(BM133-BM108)*(CA133-CA108),0)</f>
        <v>62661373.563889533</v>
      </c>
      <c r="CB138" s="88">
        <f t="shared" si="850"/>
        <v>29251029.591652572</v>
      </c>
      <c r="CC138" s="88">
        <f t="shared" si="850"/>
        <v>4306417.4303346304</v>
      </c>
      <c r="CD138" s="88">
        <f t="shared" si="850"/>
        <v>6290931.160129522</v>
      </c>
      <c r="CE138" s="88">
        <f t="shared" si="850"/>
        <v>22532217.793974701</v>
      </c>
      <c r="CF138" s="88">
        <f t="shared" si="850"/>
        <v>9747092.6663810518</v>
      </c>
      <c r="CG138" s="89">
        <f t="shared" si="850"/>
        <v>120047010.69525275</v>
      </c>
    </row>
    <row r="139" spans="1:85" ht="15" customHeight="1" x14ac:dyDescent="0.25">
      <c r="B139" s="48"/>
      <c r="C139" s="48"/>
      <c r="D139" s="48"/>
      <c r="E139" s="48"/>
      <c r="F139" s="48"/>
      <c r="G139" s="48"/>
      <c r="H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</row>
    <row r="140" spans="1:85" ht="20.25" customHeight="1" x14ac:dyDescent="0.25">
      <c r="A140" s="384" t="s">
        <v>201</v>
      </c>
      <c r="B140" s="384"/>
      <c r="C140" s="384"/>
      <c r="D140" s="384"/>
      <c r="E140" s="384"/>
      <c r="F140" s="384"/>
      <c r="G140" s="384"/>
      <c r="H140" s="384"/>
      <c r="I140" s="56"/>
      <c r="J140" s="56"/>
      <c r="K140" s="5"/>
      <c r="L140" s="5"/>
      <c r="M140" s="5"/>
      <c r="N140" s="5"/>
      <c r="O140" s="201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6"/>
      <c r="AZ140" s="56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</row>
    <row r="141" spans="1:85" ht="20.25" customHeight="1" thickBot="1" x14ac:dyDescent="0.3">
      <c r="A141" s="385"/>
      <c r="B141" s="385"/>
      <c r="C141" s="385"/>
      <c r="D141" s="385"/>
      <c r="E141" s="385"/>
      <c r="F141" s="385"/>
      <c r="G141" s="385"/>
      <c r="H141" s="385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</row>
    <row r="142" spans="1:85" s="138" customFormat="1" ht="15" customHeight="1" x14ac:dyDescent="0.25">
      <c r="A142" s="400" t="s">
        <v>10</v>
      </c>
      <c r="B142" s="402" t="s">
        <v>11</v>
      </c>
      <c r="C142" s="403"/>
      <c r="D142" s="403"/>
      <c r="E142" s="403"/>
      <c r="F142" s="403"/>
      <c r="G142" s="403"/>
      <c r="H142" s="403"/>
      <c r="I142" s="403"/>
      <c r="J142" s="403"/>
      <c r="K142" s="403"/>
      <c r="L142" s="403"/>
      <c r="M142" s="403"/>
      <c r="N142" s="403"/>
      <c r="O142" s="403"/>
      <c r="P142" s="403"/>
      <c r="Q142" s="403"/>
      <c r="R142" s="403"/>
      <c r="S142" s="403"/>
      <c r="T142" s="403"/>
      <c r="U142" s="403"/>
      <c r="V142" s="403"/>
      <c r="W142" s="404" t="s">
        <v>12</v>
      </c>
      <c r="X142" s="405"/>
      <c r="Y142" s="405"/>
      <c r="Z142" s="405"/>
      <c r="AA142" s="405"/>
      <c r="AB142" s="405"/>
      <c r="AC142" s="405"/>
      <c r="AD142" s="405"/>
      <c r="AE142" s="405"/>
      <c r="AF142" s="405"/>
      <c r="AG142" s="405"/>
      <c r="AH142" s="405"/>
      <c r="AI142" s="405"/>
      <c r="AJ142" s="405"/>
      <c r="AK142" s="405"/>
      <c r="AL142" s="405"/>
      <c r="AM142" s="405"/>
      <c r="AN142" s="405"/>
      <c r="AO142" s="405"/>
      <c r="AP142" s="405"/>
      <c r="AQ142" s="405"/>
      <c r="AR142" s="402" t="s">
        <v>13</v>
      </c>
      <c r="AS142" s="403"/>
      <c r="AT142" s="403"/>
      <c r="AU142" s="403"/>
      <c r="AV142" s="403"/>
      <c r="AW142" s="403"/>
      <c r="AX142" s="403"/>
      <c r="AY142" s="403"/>
      <c r="AZ142" s="403"/>
      <c r="BA142" s="403"/>
      <c r="BB142" s="403"/>
      <c r="BC142" s="403"/>
      <c r="BD142" s="403"/>
      <c r="BE142" s="403"/>
      <c r="BF142" s="403"/>
      <c r="BG142" s="403"/>
      <c r="BH142" s="403"/>
      <c r="BI142" s="403"/>
      <c r="BJ142" s="403"/>
      <c r="BK142" s="403"/>
      <c r="BL142" s="403"/>
      <c r="BM142" s="404" t="s">
        <v>81</v>
      </c>
      <c r="BN142" s="405"/>
      <c r="BO142" s="405"/>
      <c r="BP142" s="405"/>
      <c r="BQ142" s="405"/>
      <c r="BR142" s="405"/>
      <c r="BS142" s="405"/>
      <c r="BT142" s="405"/>
      <c r="BU142" s="405"/>
      <c r="BV142" s="405"/>
      <c r="BW142" s="405"/>
      <c r="BX142" s="405"/>
      <c r="BY142" s="405"/>
      <c r="BZ142" s="405"/>
      <c r="CA142" s="405"/>
      <c r="CB142" s="405"/>
      <c r="CC142" s="405"/>
      <c r="CD142" s="405"/>
      <c r="CE142" s="405"/>
      <c r="CF142" s="405"/>
      <c r="CG142" s="409"/>
    </row>
    <row r="143" spans="1:85" ht="20.25" customHeight="1" x14ac:dyDescent="0.25">
      <c r="A143" s="401"/>
      <c r="B143" s="394" t="s">
        <v>156</v>
      </c>
      <c r="C143" s="395"/>
      <c r="D143" s="395"/>
      <c r="E143" s="395"/>
      <c r="F143" s="395"/>
      <c r="G143" s="395"/>
      <c r="H143" s="396"/>
      <c r="I143" s="397" t="s">
        <v>136</v>
      </c>
      <c r="J143" s="398"/>
      <c r="K143" s="398"/>
      <c r="L143" s="398"/>
      <c r="M143" s="398"/>
      <c r="N143" s="398"/>
      <c r="O143" s="399"/>
      <c r="P143" s="406" t="s">
        <v>138</v>
      </c>
      <c r="Q143" s="407"/>
      <c r="R143" s="407"/>
      <c r="S143" s="407"/>
      <c r="T143" s="407"/>
      <c r="U143" s="407"/>
      <c r="V143" s="408"/>
      <c r="W143" s="394" t="s">
        <v>156</v>
      </c>
      <c r="X143" s="395"/>
      <c r="Y143" s="395"/>
      <c r="Z143" s="395"/>
      <c r="AA143" s="395"/>
      <c r="AB143" s="395"/>
      <c r="AC143" s="396"/>
      <c r="AD143" s="397" t="s">
        <v>136</v>
      </c>
      <c r="AE143" s="398"/>
      <c r="AF143" s="398"/>
      <c r="AG143" s="398"/>
      <c r="AH143" s="398"/>
      <c r="AI143" s="398"/>
      <c r="AJ143" s="399"/>
      <c r="AK143" s="406" t="s">
        <v>138</v>
      </c>
      <c r="AL143" s="407"/>
      <c r="AM143" s="407"/>
      <c r="AN143" s="407"/>
      <c r="AO143" s="407"/>
      <c r="AP143" s="407"/>
      <c r="AQ143" s="408"/>
      <c r="AR143" s="394" t="s">
        <v>156</v>
      </c>
      <c r="AS143" s="395"/>
      <c r="AT143" s="395"/>
      <c r="AU143" s="395"/>
      <c r="AV143" s="395"/>
      <c r="AW143" s="395"/>
      <c r="AX143" s="396"/>
      <c r="AY143" s="397" t="s">
        <v>136</v>
      </c>
      <c r="AZ143" s="398"/>
      <c r="BA143" s="398"/>
      <c r="BB143" s="398"/>
      <c r="BC143" s="398"/>
      <c r="BD143" s="398"/>
      <c r="BE143" s="399"/>
      <c r="BF143" s="406" t="s">
        <v>138</v>
      </c>
      <c r="BG143" s="407"/>
      <c r="BH143" s="407"/>
      <c r="BI143" s="407"/>
      <c r="BJ143" s="407"/>
      <c r="BK143" s="407"/>
      <c r="BL143" s="408"/>
      <c r="BM143" s="394" t="s">
        <v>156</v>
      </c>
      <c r="BN143" s="395"/>
      <c r="BO143" s="395"/>
      <c r="BP143" s="395"/>
      <c r="BQ143" s="395"/>
      <c r="BR143" s="395"/>
      <c r="BS143" s="396"/>
      <c r="BT143" s="397" t="s">
        <v>136</v>
      </c>
      <c r="BU143" s="398"/>
      <c r="BV143" s="398"/>
      <c r="BW143" s="398"/>
      <c r="BX143" s="398"/>
      <c r="BY143" s="398"/>
      <c r="BZ143" s="399"/>
      <c r="CA143" s="406" t="s">
        <v>138</v>
      </c>
      <c r="CB143" s="407"/>
      <c r="CC143" s="407"/>
      <c r="CD143" s="407"/>
      <c r="CE143" s="407"/>
      <c r="CF143" s="407"/>
      <c r="CG143" s="408"/>
    </row>
    <row r="144" spans="1:85" ht="15" customHeight="1" x14ac:dyDescent="0.25">
      <c r="A144" s="401"/>
      <c r="B144" s="391" t="s">
        <v>14</v>
      </c>
      <c r="C144" s="389"/>
      <c r="D144" s="392" t="s">
        <v>102</v>
      </c>
      <c r="E144" s="388" t="s">
        <v>15</v>
      </c>
      <c r="F144" s="389"/>
      <c r="G144" s="390"/>
      <c r="H144" s="386" t="s">
        <v>16</v>
      </c>
      <c r="I144" s="391" t="s">
        <v>14</v>
      </c>
      <c r="J144" s="389"/>
      <c r="K144" s="392" t="s">
        <v>102</v>
      </c>
      <c r="L144" s="388" t="s">
        <v>15</v>
      </c>
      <c r="M144" s="389"/>
      <c r="N144" s="390"/>
      <c r="O144" s="386" t="s">
        <v>16</v>
      </c>
      <c r="P144" s="391" t="s">
        <v>14</v>
      </c>
      <c r="Q144" s="389"/>
      <c r="R144" s="392" t="s">
        <v>102</v>
      </c>
      <c r="S144" s="388" t="s">
        <v>15</v>
      </c>
      <c r="T144" s="389"/>
      <c r="U144" s="390"/>
      <c r="V144" s="386" t="s">
        <v>16</v>
      </c>
      <c r="W144" s="391" t="s">
        <v>14</v>
      </c>
      <c r="X144" s="389"/>
      <c r="Y144" s="392" t="s">
        <v>102</v>
      </c>
      <c r="Z144" s="388" t="s">
        <v>15</v>
      </c>
      <c r="AA144" s="389"/>
      <c r="AB144" s="390"/>
      <c r="AC144" s="386" t="s">
        <v>16</v>
      </c>
      <c r="AD144" s="391" t="s">
        <v>14</v>
      </c>
      <c r="AE144" s="389"/>
      <c r="AF144" s="392" t="s">
        <v>102</v>
      </c>
      <c r="AG144" s="388" t="s">
        <v>15</v>
      </c>
      <c r="AH144" s="389"/>
      <c r="AI144" s="390"/>
      <c r="AJ144" s="386" t="s">
        <v>16</v>
      </c>
      <c r="AK144" s="391" t="s">
        <v>14</v>
      </c>
      <c r="AL144" s="389"/>
      <c r="AM144" s="392" t="s">
        <v>102</v>
      </c>
      <c r="AN144" s="388" t="s">
        <v>15</v>
      </c>
      <c r="AO144" s="389"/>
      <c r="AP144" s="390"/>
      <c r="AQ144" s="386" t="s">
        <v>16</v>
      </c>
      <c r="AR144" s="391" t="s">
        <v>14</v>
      </c>
      <c r="AS144" s="389"/>
      <c r="AT144" s="392" t="s">
        <v>102</v>
      </c>
      <c r="AU144" s="388" t="s">
        <v>15</v>
      </c>
      <c r="AV144" s="389"/>
      <c r="AW144" s="390"/>
      <c r="AX144" s="386" t="s">
        <v>16</v>
      </c>
      <c r="AY144" s="391" t="s">
        <v>14</v>
      </c>
      <c r="AZ144" s="389"/>
      <c r="BA144" s="392" t="s">
        <v>102</v>
      </c>
      <c r="BB144" s="388" t="s">
        <v>15</v>
      </c>
      <c r="BC144" s="389"/>
      <c r="BD144" s="390"/>
      <c r="BE144" s="386" t="s">
        <v>16</v>
      </c>
      <c r="BF144" s="391" t="s">
        <v>14</v>
      </c>
      <c r="BG144" s="389"/>
      <c r="BH144" s="392" t="s">
        <v>102</v>
      </c>
      <c r="BI144" s="388" t="s">
        <v>15</v>
      </c>
      <c r="BJ144" s="389"/>
      <c r="BK144" s="390"/>
      <c r="BL144" s="386" t="s">
        <v>16</v>
      </c>
      <c r="BM144" s="391" t="s">
        <v>14</v>
      </c>
      <c r="BN144" s="389"/>
      <c r="BO144" s="392" t="s">
        <v>102</v>
      </c>
      <c r="BP144" s="388" t="s">
        <v>15</v>
      </c>
      <c r="BQ144" s="389"/>
      <c r="BR144" s="390"/>
      <c r="BS144" s="386" t="s">
        <v>16</v>
      </c>
      <c r="BT144" s="391" t="s">
        <v>14</v>
      </c>
      <c r="BU144" s="389"/>
      <c r="BV144" s="392" t="s">
        <v>102</v>
      </c>
      <c r="BW144" s="388" t="s">
        <v>15</v>
      </c>
      <c r="BX144" s="389"/>
      <c r="BY144" s="390"/>
      <c r="BZ144" s="386" t="s">
        <v>16</v>
      </c>
      <c r="CA144" s="391" t="s">
        <v>14</v>
      </c>
      <c r="CB144" s="389"/>
      <c r="CC144" s="392" t="s">
        <v>102</v>
      </c>
      <c r="CD144" s="388" t="s">
        <v>15</v>
      </c>
      <c r="CE144" s="389"/>
      <c r="CF144" s="390"/>
      <c r="CG144" s="386" t="s">
        <v>16</v>
      </c>
    </row>
    <row r="145" spans="1:85" ht="21" customHeight="1" thickBot="1" x14ac:dyDescent="0.3">
      <c r="A145" s="401"/>
      <c r="B145" s="92" t="s">
        <v>82</v>
      </c>
      <c r="C145" s="93" t="s">
        <v>18</v>
      </c>
      <c r="D145" s="393"/>
      <c r="E145" s="94" t="s">
        <v>75</v>
      </c>
      <c r="F145" s="94" t="s">
        <v>18</v>
      </c>
      <c r="G145" s="94" t="s">
        <v>82</v>
      </c>
      <c r="H145" s="387"/>
      <c r="I145" s="92" t="s">
        <v>82</v>
      </c>
      <c r="J145" s="93" t="s">
        <v>18</v>
      </c>
      <c r="K145" s="393"/>
      <c r="L145" s="94" t="s">
        <v>75</v>
      </c>
      <c r="M145" s="94" t="s">
        <v>18</v>
      </c>
      <c r="N145" s="94" t="s">
        <v>82</v>
      </c>
      <c r="O145" s="387"/>
      <c r="P145" s="92" t="s">
        <v>82</v>
      </c>
      <c r="Q145" s="93" t="s">
        <v>18</v>
      </c>
      <c r="R145" s="393"/>
      <c r="S145" s="94" t="s">
        <v>75</v>
      </c>
      <c r="T145" s="94" t="s">
        <v>18</v>
      </c>
      <c r="U145" s="94" t="s">
        <v>82</v>
      </c>
      <c r="V145" s="387"/>
      <c r="W145" s="92" t="s">
        <v>82</v>
      </c>
      <c r="X145" s="93" t="s">
        <v>18</v>
      </c>
      <c r="Y145" s="393"/>
      <c r="Z145" s="94" t="s">
        <v>75</v>
      </c>
      <c r="AA145" s="94" t="s">
        <v>18</v>
      </c>
      <c r="AB145" s="94" t="s">
        <v>82</v>
      </c>
      <c r="AC145" s="387"/>
      <c r="AD145" s="92" t="s">
        <v>82</v>
      </c>
      <c r="AE145" s="93" t="s">
        <v>18</v>
      </c>
      <c r="AF145" s="393"/>
      <c r="AG145" s="94" t="s">
        <v>75</v>
      </c>
      <c r="AH145" s="94" t="s">
        <v>18</v>
      </c>
      <c r="AI145" s="94" t="s">
        <v>82</v>
      </c>
      <c r="AJ145" s="387"/>
      <c r="AK145" s="92" t="s">
        <v>82</v>
      </c>
      <c r="AL145" s="93" t="s">
        <v>18</v>
      </c>
      <c r="AM145" s="393"/>
      <c r="AN145" s="94" t="s">
        <v>75</v>
      </c>
      <c r="AO145" s="94" t="s">
        <v>18</v>
      </c>
      <c r="AP145" s="94" t="s">
        <v>82</v>
      </c>
      <c r="AQ145" s="387"/>
      <c r="AR145" s="92" t="s">
        <v>82</v>
      </c>
      <c r="AS145" s="93" t="s">
        <v>18</v>
      </c>
      <c r="AT145" s="393"/>
      <c r="AU145" s="94" t="s">
        <v>75</v>
      </c>
      <c r="AV145" s="94" t="s">
        <v>18</v>
      </c>
      <c r="AW145" s="94" t="s">
        <v>82</v>
      </c>
      <c r="AX145" s="387"/>
      <c r="AY145" s="92" t="s">
        <v>82</v>
      </c>
      <c r="AZ145" s="93" t="s">
        <v>18</v>
      </c>
      <c r="BA145" s="393"/>
      <c r="BB145" s="94" t="s">
        <v>75</v>
      </c>
      <c r="BC145" s="94" t="s">
        <v>18</v>
      </c>
      <c r="BD145" s="94" t="s">
        <v>82</v>
      </c>
      <c r="BE145" s="387"/>
      <c r="BF145" s="92" t="s">
        <v>82</v>
      </c>
      <c r="BG145" s="93" t="s">
        <v>18</v>
      </c>
      <c r="BH145" s="393"/>
      <c r="BI145" s="94" t="s">
        <v>75</v>
      </c>
      <c r="BJ145" s="94" t="s">
        <v>18</v>
      </c>
      <c r="BK145" s="94" t="s">
        <v>82</v>
      </c>
      <c r="BL145" s="387"/>
      <c r="BM145" s="92" t="s">
        <v>82</v>
      </c>
      <c r="BN145" s="93" t="s">
        <v>18</v>
      </c>
      <c r="BO145" s="393"/>
      <c r="BP145" s="94" t="s">
        <v>75</v>
      </c>
      <c r="BQ145" s="94" t="s">
        <v>18</v>
      </c>
      <c r="BR145" s="94" t="s">
        <v>82</v>
      </c>
      <c r="BS145" s="387"/>
      <c r="BT145" s="92" t="s">
        <v>82</v>
      </c>
      <c r="BU145" s="93" t="s">
        <v>18</v>
      </c>
      <c r="BV145" s="393"/>
      <c r="BW145" s="94" t="s">
        <v>75</v>
      </c>
      <c r="BX145" s="94" t="s">
        <v>18</v>
      </c>
      <c r="BY145" s="94" t="s">
        <v>82</v>
      </c>
      <c r="BZ145" s="387"/>
      <c r="CA145" s="92" t="s">
        <v>82</v>
      </c>
      <c r="CB145" s="93" t="s">
        <v>18</v>
      </c>
      <c r="CC145" s="393"/>
      <c r="CD145" s="94" t="s">
        <v>75</v>
      </c>
      <c r="CE145" s="94" t="s">
        <v>18</v>
      </c>
      <c r="CF145" s="94" t="s">
        <v>82</v>
      </c>
      <c r="CG145" s="387"/>
    </row>
    <row r="146" spans="1:85" s="144" customFormat="1" ht="15.75" thickBot="1" x14ac:dyDescent="0.3">
      <c r="A146" s="170">
        <v>2017</v>
      </c>
      <c r="B146" s="171">
        <f>$B$14</f>
        <v>13714170.666666696</v>
      </c>
      <c r="C146" s="172">
        <f>$C$14</f>
        <v>12352981.34119739</v>
      </c>
      <c r="D146" s="172">
        <f>$D$14</f>
        <v>12000455.986971231</v>
      </c>
      <c r="E146" s="172">
        <f>$E$14</f>
        <v>20231047.668716509</v>
      </c>
      <c r="F146" s="172">
        <f>$F$14</f>
        <v>44227664.434111491</v>
      </c>
      <c r="G146" s="172">
        <f>$G$14</f>
        <v>11898904.284639079</v>
      </c>
      <c r="H146" s="173">
        <f>$H$14</f>
        <v>3599038637.5246744</v>
      </c>
      <c r="I146" s="171">
        <f>$B$14</f>
        <v>13714170.666666696</v>
      </c>
      <c r="J146" s="172">
        <f>$C$14</f>
        <v>12352981.34119739</v>
      </c>
      <c r="K146" s="172">
        <f>$D$14</f>
        <v>12000455.986971231</v>
      </c>
      <c r="L146" s="172">
        <f>$E$14</f>
        <v>20231047.668716509</v>
      </c>
      <c r="M146" s="172">
        <f>$F$14</f>
        <v>44227664.434111491</v>
      </c>
      <c r="N146" s="172">
        <f>$G$14</f>
        <v>11898904.284639079</v>
      </c>
      <c r="O146" s="173">
        <f>$H$14</f>
        <v>3599038637.5246744</v>
      </c>
      <c r="P146" s="171">
        <f>$B$14</f>
        <v>13714170.666666696</v>
      </c>
      <c r="Q146" s="172">
        <f>$C$14</f>
        <v>12352981.34119739</v>
      </c>
      <c r="R146" s="172">
        <f>$D$14</f>
        <v>12000455.986971231</v>
      </c>
      <c r="S146" s="172">
        <f>$E$14</f>
        <v>20231047.668716509</v>
      </c>
      <c r="T146" s="172">
        <f>$F$14</f>
        <v>44227664.434111491</v>
      </c>
      <c r="U146" s="172">
        <f>$G$14</f>
        <v>11898904.284639079</v>
      </c>
      <c r="V146" s="173">
        <f>$H$14</f>
        <v>3599038637.5246744</v>
      </c>
      <c r="W146" s="171">
        <f>$W$14</f>
        <v>1064452838.432307</v>
      </c>
      <c r="X146" s="172">
        <f>$X$14</f>
        <v>353229646.57971293</v>
      </c>
      <c r="Y146" s="172">
        <f>$Y$14</f>
        <v>24109876.830638431</v>
      </c>
      <c r="Z146" s="172">
        <f>$Z$14</f>
        <v>46737307.350310102</v>
      </c>
      <c r="AA146" s="172">
        <f>$AA$14</f>
        <v>250769018.32104403</v>
      </c>
      <c r="AB146" s="172">
        <f>$AB$14</f>
        <v>191279789.95759082</v>
      </c>
      <c r="AC146" s="172">
        <f>$AC$14</f>
        <v>4678750228.7820768</v>
      </c>
      <c r="AD146" s="171">
        <f>$W$14</f>
        <v>1064452838.432307</v>
      </c>
      <c r="AE146" s="172">
        <f>$X$14</f>
        <v>353229646.57971293</v>
      </c>
      <c r="AF146" s="172">
        <f>$Y$14</f>
        <v>24109876.830638431</v>
      </c>
      <c r="AG146" s="172">
        <f>$Z$14</f>
        <v>46737307.350310102</v>
      </c>
      <c r="AH146" s="172">
        <f>$AA$14</f>
        <v>250769018.32104403</v>
      </c>
      <c r="AI146" s="172">
        <f>$AB$14</f>
        <v>191279789.95759082</v>
      </c>
      <c r="AJ146" s="172">
        <f>$AC$14</f>
        <v>4678750228.7820768</v>
      </c>
      <c r="AK146" s="171">
        <f>$W$14</f>
        <v>1064452838.432307</v>
      </c>
      <c r="AL146" s="172">
        <f>$X$14</f>
        <v>353229646.57971293</v>
      </c>
      <c r="AM146" s="172">
        <f>$Y$14</f>
        <v>24109876.830638431</v>
      </c>
      <c r="AN146" s="172">
        <f>$Z$14</f>
        <v>46737307.350310102</v>
      </c>
      <c r="AO146" s="172">
        <f>$AA$14</f>
        <v>250769018.32104403</v>
      </c>
      <c r="AP146" s="172">
        <f>$AB$14</f>
        <v>191279789.95759082</v>
      </c>
      <c r="AQ146" s="172">
        <f>$AC$14</f>
        <v>4678750228.7820768</v>
      </c>
      <c r="AR146" s="171">
        <f>$AR$14</f>
        <v>148635.05416667779</v>
      </c>
      <c r="AS146" s="172">
        <f>$AS$14</f>
        <v>263112.3</v>
      </c>
      <c r="AT146" s="172">
        <f>$AT$14</f>
        <v>633615.29583332303</v>
      </c>
      <c r="AU146" s="172">
        <f>$AU$14</f>
        <v>852682.43125000002</v>
      </c>
      <c r="AV146" s="172">
        <f>$AV$14</f>
        <v>1305767.3877777848</v>
      </c>
      <c r="AW146" s="172">
        <f>$AW$14</f>
        <v>269233.09166667698</v>
      </c>
      <c r="AX146" s="172">
        <f>$AX$14</f>
        <v>82943700.722489998</v>
      </c>
      <c r="AY146" s="171">
        <f>$AR$14</f>
        <v>148635.05416667779</v>
      </c>
      <c r="AZ146" s="172">
        <f>$AS$14</f>
        <v>263112.3</v>
      </c>
      <c r="BA146" s="172">
        <f>$AT$14</f>
        <v>633615.29583332303</v>
      </c>
      <c r="BB146" s="172">
        <f>$AU$14</f>
        <v>852682.43125000002</v>
      </c>
      <c r="BC146" s="172">
        <f>$AV$14</f>
        <v>1305767.3877777848</v>
      </c>
      <c r="BD146" s="172">
        <f>$AW$14</f>
        <v>269233.09166667698</v>
      </c>
      <c r="BE146" s="172">
        <f>$AX$14</f>
        <v>82943700.722489998</v>
      </c>
      <c r="BF146" s="171">
        <f>$AR$14</f>
        <v>148635.05416667779</v>
      </c>
      <c r="BG146" s="172">
        <f>$AS$14</f>
        <v>263112.3</v>
      </c>
      <c r="BH146" s="172">
        <f>$AT$14</f>
        <v>633615.29583332303</v>
      </c>
      <c r="BI146" s="172">
        <f>$AU$14</f>
        <v>852682.43125000002</v>
      </c>
      <c r="BJ146" s="172">
        <f>$AV$14</f>
        <v>1305767.3877777848</v>
      </c>
      <c r="BK146" s="172">
        <f>$AW$14</f>
        <v>269233.09166667698</v>
      </c>
      <c r="BL146" s="172">
        <f>$AX$14</f>
        <v>82943700.722489998</v>
      </c>
      <c r="BM146" s="171">
        <f>$BM$14</f>
        <v>40846528.55380898</v>
      </c>
      <c r="BN146" s="172">
        <f>$BN$14</f>
        <v>26372486.976252779</v>
      </c>
      <c r="BO146" s="172">
        <f>$BO$14</f>
        <v>4412702.7766186008</v>
      </c>
      <c r="BP146" s="172">
        <f>$BP$14</f>
        <v>6576763.5986377699</v>
      </c>
      <c r="BQ146" s="172">
        <f>$BQ$14</f>
        <v>24319318.941813268</v>
      </c>
      <c r="BR146" s="172">
        <f>$BR$14</f>
        <v>11285598.010566091</v>
      </c>
      <c r="BS146" s="172">
        <f>$BS$14</f>
        <v>107826810.93923701</v>
      </c>
      <c r="BT146" s="171">
        <f>$BM$14</f>
        <v>40846528.55380898</v>
      </c>
      <c r="BU146" s="172">
        <f>$BN$14</f>
        <v>26372486.976252779</v>
      </c>
      <c r="BV146" s="172">
        <f>$BO$14</f>
        <v>4412702.7766186008</v>
      </c>
      <c r="BW146" s="172">
        <f>$BP$14</f>
        <v>6576763.5986377699</v>
      </c>
      <c r="BX146" s="172">
        <f>$BQ$14</f>
        <v>24319318.941813268</v>
      </c>
      <c r="BY146" s="172">
        <f>$BR$14</f>
        <v>11285598.010566091</v>
      </c>
      <c r="BZ146" s="172">
        <f>$BS$14</f>
        <v>107826810.93923701</v>
      </c>
      <c r="CA146" s="171">
        <f>$BM$14</f>
        <v>40846528.55380898</v>
      </c>
      <c r="CB146" s="172">
        <f>$BN$14</f>
        <v>26372486.976252779</v>
      </c>
      <c r="CC146" s="172">
        <f>$BO$14</f>
        <v>4412702.7766186008</v>
      </c>
      <c r="CD146" s="172">
        <f>$BP$14</f>
        <v>6576763.5986377699</v>
      </c>
      <c r="CE146" s="172">
        <f>$BQ$14</f>
        <v>24319318.941813268</v>
      </c>
      <c r="CF146" s="172">
        <f>$BR$14</f>
        <v>11285598.010566091</v>
      </c>
      <c r="CG146" s="173">
        <f>$BS$14</f>
        <v>107826810.93923701</v>
      </c>
    </row>
    <row r="147" spans="1:85" x14ac:dyDescent="0.25">
      <c r="A147" s="98">
        <v>2023</v>
      </c>
      <c r="B147" s="183">
        <f t="shared" ref="B147:O147" si="851">B15</f>
        <v>13702787.002489064</v>
      </c>
      <c r="C147" s="184">
        <f t="shared" si="851"/>
        <v>12449222.018510176</v>
      </c>
      <c r="D147" s="184">
        <f t="shared" si="851"/>
        <v>12000637.351500001</v>
      </c>
      <c r="E147" s="184">
        <f t="shared" si="851"/>
        <v>20230966.324500002</v>
      </c>
      <c r="F147" s="184">
        <f t="shared" si="851"/>
        <v>44227664.434111491</v>
      </c>
      <c r="G147" s="184">
        <f t="shared" si="851"/>
        <v>11898904.284639079</v>
      </c>
      <c r="H147" s="184">
        <f t="shared" si="851"/>
        <v>4125457317.9208984</v>
      </c>
      <c r="I147" s="183">
        <f t="shared" si="851"/>
        <v>13702787.002489064</v>
      </c>
      <c r="J147" s="184">
        <f t="shared" si="851"/>
        <v>12449222.018510176</v>
      </c>
      <c r="K147" s="184">
        <f t="shared" si="851"/>
        <v>12000637.351500001</v>
      </c>
      <c r="L147" s="184">
        <f t="shared" si="851"/>
        <v>20230966.324500002</v>
      </c>
      <c r="M147" s="184">
        <f t="shared" si="851"/>
        <v>44227664.434111491</v>
      </c>
      <c r="N147" s="184">
        <f t="shared" si="851"/>
        <v>11898904.284639079</v>
      </c>
      <c r="O147" s="186">
        <f t="shared" si="851"/>
        <v>4125457317.9208984</v>
      </c>
      <c r="P147" s="183">
        <f>I147</f>
        <v>13702787.002489064</v>
      </c>
      <c r="Q147" s="184">
        <f t="shared" ref="Q147" si="852">J147</f>
        <v>12449222.018510176</v>
      </c>
      <c r="R147" s="184">
        <f t="shared" ref="R147" si="853">K147</f>
        <v>12000637.351500001</v>
      </c>
      <c r="S147" s="184">
        <f t="shared" ref="S147" si="854">L147</f>
        <v>20230966.324500002</v>
      </c>
      <c r="T147" s="184">
        <f t="shared" ref="T147" si="855">M147</f>
        <v>44227664.434111491</v>
      </c>
      <c r="U147" s="184">
        <f t="shared" ref="U147" si="856">N147</f>
        <v>11898904.284639079</v>
      </c>
      <c r="V147" s="186">
        <f t="shared" ref="V147" si="857">O147</f>
        <v>4125457317.9208984</v>
      </c>
      <c r="W147" s="184">
        <f t="shared" ref="W147:AJ147" si="858">W15</f>
        <v>1071839462.0218506</v>
      </c>
      <c r="X147" s="184">
        <f t="shared" si="858"/>
        <v>363122425.39654541</v>
      </c>
      <c r="Y147" s="184">
        <f t="shared" si="858"/>
        <v>22824874.597441673</v>
      </c>
      <c r="Z147" s="184">
        <f t="shared" si="858"/>
        <v>45876867.370794296</v>
      </c>
      <c r="AA147" s="184">
        <f t="shared" si="858"/>
        <v>249142391.49863815</v>
      </c>
      <c r="AB147" s="184">
        <f t="shared" si="858"/>
        <v>213368334.8323822</v>
      </c>
      <c r="AC147" s="191">
        <f t="shared" si="858"/>
        <v>5363094513.2976074</v>
      </c>
      <c r="AD147" s="183">
        <f t="shared" si="858"/>
        <v>1071839462.0218506</v>
      </c>
      <c r="AE147" s="184">
        <f t="shared" si="858"/>
        <v>363122425.39654541</v>
      </c>
      <c r="AF147" s="184">
        <f t="shared" si="858"/>
        <v>22824874.597441673</v>
      </c>
      <c r="AG147" s="184">
        <f t="shared" si="858"/>
        <v>45876867.370794296</v>
      </c>
      <c r="AH147" s="184">
        <f t="shared" si="858"/>
        <v>249142391.49863815</v>
      </c>
      <c r="AI147" s="184">
        <f t="shared" si="858"/>
        <v>213368334.8323822</v>
      </c>
      <c r="AJ147" s="186">
        <f t="shared" si="858"/>
        <v>5363094513.2976074</v>
      </c>
      <c r="AK147" s="188">
        <f>AD147</f>
        <v>1071839462.0218506</v>
      </c>
      <c r="AL147" s="184">
        <f t="shared" ref="AL147" si="859">AE147</f>
        <v>363122425.39654541</v>
      </c>
      <c r="AM147" s="184">
        <f t="shared" ref="AM147" si="860">AF147</f>
        <v>22824874.597441673</v>
      </c>
      <c r="AN147" s="184">
        <f t="shared" ref="AN147" si="861">AG147</f>
        <v>45876867.370794296</v>
      </c>
      <c r="AO147" s="184">
        <f t="shared" ref="AO147" si="862">AH147</f>
        <v>249142391.49863815</v>
      </c>
      <c r="AP147" s="184">
        <f t="shared" ref="AP147" si="863">AI147</f>
        <v>213368334.8323822</v>
      </c>
      <c r="AQ147" s="184">
        <f t="shared" ref="AQ147" si="864">AJ147</f>
        <v>5363094513.2976074</v>
      </c>
      <c r="AR147" s="183">
        <f t="shared" ref="AR147:BE147" si="865">AR15</f>
        <v>150367.95416664446</v>
      </c>
      <c r="AS147" s="184">
        <f t="shared" si="865"/>
        <v>242878.68000001437</v>
      </c>
      <c r="AT147" s="184">
        <f t="shared" si="865"/>
        <v>633615.29583332303</v>
      </c>
      <c r="AU147" s="184">
        <f t="shared" si="865"/>
        <v>852682.43125000002</v>
      </c>
      <c r="AV147" s="184">
        <f t="shared" si="865"/>
        <v>1305767.3877777848</v>
      </c>
      <c r="AW147" s="184">
        <f t="shared" si="865"/>
        <v>269233.09166667698</v>
      </c>
      <c r="AX147" s="184">
        <f t="shared" si="865"/>
        <v>88084363.058021545</v>
      </c>
      <c r="AY147" s="183">
        <f t="shared" si="865"/>
        <v>150367.95416664446</v>
      </c>
      <c r="AZ147" s="184">
        <f t="shared" si="865"/>
        <v>242878.68000001437</v>
      </c>
      <c r="BA147" s="184">
        <f t="shared" si="865"/>
        <v>633615.29583332303</v>
      </c>
      <c r="BB147" s="184">
        <f t="shared" si="865"/>
        <v>852682.43125000002</v>
      </c>
      <c r="BC147" s="184">
        <f t="shared" si="865"/>
        <v>1305767.3877777848</v>
      </c>
      <c r="BD147" s="184">
        <f t="shared" si="865"/>
        <v>269233.09166667698</v>
      </c>
      <c r="BE147" s="184">
        <f t="shared" si="865"/>
        <v>88084363.058021545</v>
      </c>
      <c r="BF147" s="183">
        <f>AY147</f>
        <v>150367.95416664446</v>
      </c>
      <c r="BG147" s="184">
        <f t="shared" ref="BG147" si="866">AZ147</f>
        <v>242878.68000001437</v>
      </c>
      <c r="BH147" s="184">
        <f t="shared" ref="BH147" si="867">BA147</f>
        <v>633615.29583332303</v>
      </c>
      <c r="BI147" s="184">
        <f t="shared" ref="BI147" si="868">BB147</f>
        <v>852682.43125000002</v>
      </c>
      <c r="BJ147" s="184">
        <f t="shared" ref="BJ147" si="869">BC147</f>
        <v>1305767.3877777848</v>
      </c>
      <c r="BK147" s="184">
        <f t="shared" ref="BK147" si="870">BD147</f>
        <v>269233.09166667698</v>
      </c>
      <c r="BL147" s="186">
        <f t="shared" ref="BL147" si="871">BE147</f>
        <v>88084363.058021545</v>
      </c>
      <c r="BM147" s="188">
        <f t="shared" ref="BM147:BZ147" si="872">BM15</f>
        <v>39457111.282730103</v>
      </c>
      <c r="BN147" s="184">
        <f t="shared" si="872"/>
        <v>23793886.221010208</v>
      </c>
      <c r="BO147" s="184">
        <f t="shared" si="872"/>
        <v>4146533.7368042469</v>
      </c>
      <c r="BP147" s="184">
        <f t="shared" si="872"/>
        <v>6378823.8805625439</v>
      </c>
      <c r="BQ147" s="184">
        <f t="shared" si="872"/>
        <v>23760268.350845098</v>
      </c>
      <c r="BR147" s="184">
        <f t="shared" si="872"/>
        <v>12293974.305591583</v>
      </c>
      <c r="BS147" s="184">
        <f t="shared" si="872"/>
        <v>114509671.97543335</v>
      </c>
      <c r="BT147" s="183">
        <f t="shared" si="872"/>
        <v>39457111.282730103</v>
      </c>
      <c r="BU147" s="184">
        <f t="shared" si="872"/>
        <v>23793886.221010208</v>
      </c>
      <c r="BV147" s="184">
        <f t="shared" si="872"/>
        <v>4146533.7368042469</v>
      </c>
      <c r="BW147" s="184">
        <f t="shared" si="872"/>
        <v>6378823.8805625439</v>
      </c>
      <c r="BX147" s="184">
        <f t="shared" si="872"/>
        <v>23760268.350845098</v>
      </c>
      <c r="BY147" s="184">
        <f t="shared" si="872"/>
        <v>12293974.305591583</v>
      </c>
      <c r="BZ147" s="184">
        <f t="shared" si="872"/>
        <v>114509671.97543335</v>
      </c>
      <c r="CA147" s="183">
        <f>BT147</f>
        <v>39457111.282730103</v>
      </c>
      <c r="CB147" s="184">
        <f t="shared" ref="CB147" si="873">BU147</f>
        <v>23793886.221010208</v>
      </c>
      <c r="CC147" s="184">
        <f t="shared" ref="CC147" si="874">BV147</f>
        <v>4146533.7368042469</v>
      </c>
      <c r="CD147" s="184">
        <f t="shared" ref="CD147" si="875">BW147</f>
        <v>6378823.8805625439</v>
      </c>
      <c r="CE147" s="184">
        <f t="shared" ref="CE147" si="876">BX147</f>
        <v>23760268.350845098</v>
      </c>
      <c r="CF147" s="184">
        <f t="shared" ref="CF147" si="877">BY147</f>
        <v>12293974.305591583</v>
      </c>
      <c r="CG147" s="186">
        <f t="shared" ref="CG147" si="878">BZ147</f>
        <v>114509671.97543335</v>
      </c>
    </row>
    <row r="148" spans="1:85" s="160" customFormat="1" x14ac:dyDescent="0.25">
      <c r="A148" s="153">
        <v>2024</v>
      </c>
      <c r="B148" s="161">
        <f t="shared" ref="B148:O148" si="879">B16</f>
        <v>13702787.002489064</v>
      </c>
      <c r="C148" s="162">
        <f t="shared" si="879"/>
        <v>12449222.018510176</v>
      </c>
      <c r="D148" s="162">
        <f t="shared" si="879"/>
        <v>12000637.351500001</v>
      </c>
      <c r="E148" s="162">
        <f t="shared" si="879"/>
        <v>20230966.324500002</v>
      </c>
      <c r="F148" s="162">
        <f t="shared" si="879"/>
        <v>44227664.434111491</v>
      </c>
      <c r="G148" s="162">
        <f t="shared" si="879"/>
        <v>11898904.284639079</v>
      </c>
      <c r="H148" s="162">
        <f t="shared" si="879"/>
        <v>4142679479.3903461</v>
      </c>
      <c r="I148" s="161">
        <f t="shared" si="879"/>
        <v>13702787.002489064</v>
      </c>
      <c r="J148" s="162">
        <f t="shared" si="879"/>
        <v>12449222.018510176</v>
      </c>
      <c r="K148" s="162">
        <f t="shared" si="879"/>
        <v>12000637.351500001</v>
      </c>
      <c r="L148" s="162">
        <f t="shared" si="879"/>
        <v>20230966.324500002</v>
      </c>
      <c r="M148" s="162">
        <f t="shared" si="879"/>
        <v>44227664.434111491</v>
      </c>
      <c r="N148" s="162">
        <f t="shared" si="879"/>
        <v>11898904.284639079</v>
      </c>
      <c r="O148" s="163">
        <f t="shared" si="879"/>
        <v>4142679479.3903461</v>
      </c>
      <c r="P148" s="161">
        <f>I148</f>
        <v>13702787.002489064</v>
      </c>
      <c r="Q148" s="162">
        <f t="shared" ref="Q148:Q151" si="880">J148</f>
        <v>12449222.018510176</v>
      </c>
      <c r="R148" s="162">
        <f t="shared" ref="R148:R151" si="881">K148</f>
        <v>12000637.351500001</v>
      </c>
      <c r="S148" s="162">
        <f t="shared" ref="S148:S151" si="882">L148</f>
        <v>20230966.324500002</v>
      </c>
      <c r="T148" s="162">
        <f t="shared" ref="T148:T151" si="883">M148</f>
        <v>44227664.434111491</v>
      </c>
      <c r="U148" s="162">
        <f t="shared" ref="U148:U151" si="884">N148</f>
        <v>11898904.284639079</v>
      </c>
      <c r="V148" s="163">
        <f t="shared" ref="V148:V151" si="885">O148</f>
        <v>4142679479.3903461</v>
      </c>
      <c r="W148" s="161">
        <f t="shared" ref="W148:AJ148" si="886">W16</f>
        <v>1083745602.2512875</v>
      </c>
      <c r="X148" s="162">
        <f t="shared" si="886"/>
        <v>366368690.41925925</v>
      </c>
      <c r="Y148" s="162">
        <f t="shared" si="886"/>
        <v>22848603.112060592</v>
      </c>
      <c r="Z148" s="162">
        <f t="shared" si="886"/>
        <v>46083442.936810143</v>
      </c>
      <c r="AA148" s="162">
        <f t="shared" si="886"/>
        <v>249558394.09678072</v>
      </c>
      <c r="AB148" s="162">
        <f t="shared" si="886"/>
        <v>214852765.31638527</v>
      </c>
      <c r="AC148" s="162">
        <f t="shared" si="886"/>
        <v>5385483323.2074499</v>
      </c>
      <c r="AD148" s="161">
        <f t="shared" si="886"/>
        <v>1083745602.2512875</v>
      </c>
      <c r="AE148" s="162">
        <f t="shared" si="886"/>
        <v>366368690.41925925</v>
      </c>
      <c r="AF148" s="162">
        <f t="shared" si="886"/>
        <v>22848603.112060592</v>
      </c>
      <c r="AG148" s="162">
        <f t="shared" si="886"/>
        <v>46083442.936810143</v>
      </c>
      <c r="AH148" s="162">
        <f t="shared" si="886"/>
        <v>249558394.09678072</v>
      </c>
      <c r="AI148" s="162">
        <f t="shared" si="886"/>
        <v>214852765.31638527</v>
      </c>
      <c r="AJ148" s="163">
        <f t="shared" si="886"/>
        <v>5385483323.2074499</v>
      </c>
      <c r="AK148" s="161">
        <f>AD148</f>
        <v>1083745602.2512875</v>
      </c>
      <c r="AL148" s="162">
        <f t="shared" ref="AL148:AL151" si="887">AE148</f>
        <v>366368690.41925925</v>
      </c>
      <c r="AM148" s="162">
        <f t="shared" ref="AM148:AM151" si="888">AF148</f>
        <v>22848603.112060592</v>
      </c>
      <c r="AN148" s="162">
        <f t="shared" ref="AN148:AN151" si="889">AG148</f>
        <v>46083442.936810143</v>
      </c>
      <c r="AO148" s="162">
        <f t="shared" ref="AO148:AO151" si="890">AH148</f>
        <v>249558394.09678072</v>
      </c>
      <c r="AP148" s="162">
        <f t="shared" ref="AP148:AP151" si="891">AI148</f>
        <v>214852765.31638527</v>
      </c>
      <c r="AQ148" s="163">
        <f t="shared" ref="AQ148:AQ151" si="892">AJ148</f>
        <v>5385483323.2074499</v>
      </c>
      <c r="AR148" s="161">
        <f t="shared" ref="AR148:BE148" si="893">AR16</f>
        <v>150367.95416664446</v>
      </c>
      <c r="AS148" s="162">
        <f t="shared" si="893"/>
        <v>242878.68000001437</v>
      </c>
      <c r="AT148" s="162">
        <f t="shared" si="893"/>
        <v>633615.29583332303</v>
      </c>
      <c r="AU148" s="162">
        <f t="shared" si="893"/>
        <v>852682.43125000002</v>
      </c>
      <c r="AV148" s="162">
        <f t="shared" si="893"/>
        <v>1305767.3877777848</v>
      </c>
      <c r="AW148" s="162">
        <f t="shared" si="893"/>
        <v>269233.09166667698</v>
      </c>
      <c r="AX148" s="162">
        <f t="shared" si="893"/>
        <v>88665879.605177999</v>
      </c>
      <c r="AY148" s="161">
        <f t="shared" si="893"/>
        <v>150367.95416664446</v>
      </c>
      <c r="AZ148" s="162">
        <f t="shared" si="893"/>
        <v>242878.68000001437</v>
      </c>
      <c r="BA148" s="162">
        <f t="shared" si="893"/>
        <v>633615.29583332303</v>
      </c>
      <c r="BB148" s="162">
        <f t="shared" si="893"/>
        <v>852682.43125000002</v>
      </c>
      <c r="BC148" s="162">
        <f t="shared" si="893"/>
        <v>1305767.3877777848</v>
      </c>
      <c r="BD148" s="162">
        <f t="shared" si="893"/>
        <v>269233.09166667698</v>
      </c>
      <c r="BE148" s="163">
        <f t="shared" si="893"/>
        <v>88665879.605177999</v>
      </c>
      <c r="BF148" s="161">
        <f>AY148</f>
        <v>150367.95416664446</v>
      </c>
      <c r="BG148" s="162">
        <f t="shared" ref="BG148:BG151" si="894">AZ148</f>
        <v>242878.68000001437</v>
      </c>
      <c r="BH148" s="162">
        <f t="shared" ref="BH148:BH151" si="895">BA148</f>
        <v>633615.29583332303</v>
      </c>
      <c r="BI148" s="162">
        <f t="shared" ref="BI148:BI151" si="896">BB148</f>
        <v>852682.43125000002</v>
      </c>
      <c r="BJ148" s="162">
        <f t="shared" ref="BJ148:BJ151" si="897">BC148</f>
        <v>1305767.3877777848</v>
      </c>
      <c r="BK148" s="162">
        <f t="shared" ref="BK148:BK151" si="898">BD148</f>
        <v>269233.09166667698</v>
      </c>
      <c r="BL148" s="163">
        <f t="shared" ref="BL148:BL151" si="899">BE148</f>
        <v>88665879.605177999</v>
      </c>
      <c r="BM148" s="161">
        <f t="shared" ref="BM148:BZ148" si="900">BM16</f>
        <v>39837122.629183859</v>
      </c>
      <c r="BN148" s="162">
        <f t="shared" si="900"/>
        <v>24007356.207072683</v>
      </c>
      <c r="BO148" s="162">
        <f t="shared" si="900"/>
        <v>4150120.7762638638</v>
      </c>
      <c r="BP148" s="162">
        <f t="shared" si="900"/>
        <v>6395589.7883086624</v>
      </c>
      <c r="BQ148" s="162">
        <f t="shared" si="900"/>
        <v>23785986.930862997</v>
      </c>
      <c r="BR148" s="162">
        <f t="shared" si="900"/>
        <v>12366442.23102398</v>
      </c>
      <c r="BS148" s="162">
        <f t="shared" si="900"/>
        <v>115265643.4867314</v>
      </c>
      <c r="BT148" s="161">
        <f t="shared" si="900"/>
        <v>39837122.629183859</v>
      </c>
      <c r="BU148" s="162">
        <f t="shared" si="900"/>
        <v>24007356.207072683</v>
      </c>
      <c r="BV148" s="162">
        <f t="shared" si="900"/>
        <v>4150120.7762638638</v>
      </c>
      <c r="BW148" s="162">
        <f t="shared" si="900"/>
        <v>6395589.7883086624</v>
      </c>
      <c r="BX148" s="162">
        <f t="shared" si="900"/>
        <v>23785986.930862997</v>
      </c>
      <c r="BY148" s="162">
        <f t="shared" si="900"/>
        <v>12366442.23102398</v>
      </c>
      <c r="BZ148" s="163">
        <f t="shared" si="900"/>
        <v>115265643.4867314</v>
      </c>
      <c r="CA148" s="161">
        <f>BT148</f>
        <v>39837122.629183859</v>
      </c>
      <c r="CB148" s="162">
        <f t="shared" ref="CB148:CB151" si="901">BU148</f>
        <v>24007356.207072683</v>
      </c>
      <c r="CC148" s="162">
        <f t="shared" ref="CC148:CC151" si="902">BV148</f>
        <v>4150120.7762638638</v>
      </c>
      <c r="CD148" s="162">
        <f t="shared" ref="CD148:CD151" si="903">BW148</f>
        <v>6395589.7883086624</v>
      </c>
      <c r="CE148" s="162">
        <f t="shared" ref="CE148:CE151" si="904">BX148</f>
        <v>23785986.930862997</v>
      </c>
      <c r="CF148" s="162">
        <f t="shared" ref="CF148:CF151" si="905">BY148</f>
        <v>12366442.23102398</v>
      </c>
      <c r="CG148" s="163">
        <f t="shared" ref="CG148:CG151" si="906">BZ148</f>
        <v>115265643.4867314</v>
      </c>
    </row>
    <row r="149" spans="1:85" ht="15" customHeight="1" x14ac:dyDescent="0.25">
      <c r="A149" s="98">
        <v>2025</v>
      </c>
      <c r="B149" s="79">
        <f t="shared" ref="B149:O149" si="907">B17</f>
        <v>13702787.002489064</v>
      </c>
      <c r="C149" s="80">
        <f t="shared" si="907"/>
        <v>12449222.018510176</v>
      </c>
      <c r="D149" s="80">
        <f t="shared" si="907"/>
        <v>12000637.351500001</v>
      </c>
      <c r="E149" s="80">
        <f t="shared" si="907"/>
        <v>20230966.324500002</v>
      </c>
      <c r="F149" s="80">
        <f t="shared" si="907"/>
        <v>44227664.434111491</v>
      </c>
      <c r="G149" s="80">
        <f t="shared" si="907"/>
        <v>11898904.284639079</v>
      </c>
      <c r="H149" s="80">
        <f t="shared" si="907"/>
        <v>4159353531.8671875</v>
      </c>
      <c r="I149" s="79">
        <f t="shared" si="907"/>
        <v>13702787.002489064</v>
      </c>
      <c r="J149" s="80">
        <f t="shared" si="907"/>
        <v>12449222.018510176</v>
      </c>
      <c r="K149" s="80">
        <f t="shared" si="907"/>
        <v>12000637.351500001</v>
      </c>
      <c r="L149" s="80">
        <f t="shared" si="907"/>
        <v>20230966.324500002</v>
      </c>
      <c r="M149" s="80">
        <f t="shared" si="907"/>
        <v>44227664.434111491</v>
      </c>
      <c r="N149" s="80">
        <f t="shared" si="907"/>
        <v>11898904.284639079</v>
      </c>
      <c r="O149" s="139">
        <f t="shared" si="907"/>
        <v>4159353531.8671875</v>
      </c>
      <c r="P149" s="79">
        <f t="shared" ref="P149:P151" si="908">I149</f>
        <v>13702787.002489064</v>
      </c>
      <c r="Q149" s="80">
        <f t="shared" si="880"/>
        <v>12449222.018510176</v>
      </c>
      <c r="R149" s="80">
        <f t="shared" si="881"/>
        <v>12000637.351500001</v>
      </c>
      <c r="S149" s="80">
        <f t="shared" si="882"/>
        <v>20230966.324500002</v>
      </c>
      <c r="T149" s="80">
        <f t="shared" si="883"/>
        <v>44227664.434111491</v>
      </c>
      <c r="U149" s="80">
        <f t="shared" si="884"/>
        <v>11898904.284639079</v>
      </c>
      <c r="V149" s="139">
        <f t="shared" si="885"/>
        <v>4159353531.8671875</v>
      </c>
      <c r="W149" s="79">
        <f t="shared" ref="W149:AJ149" si="909">W17</f>
        <v>1095272820.0944824</v>
      </c>
      <c r="X149" s="80">
        <f t="shared" si="909"/>
        <v>369511640.47463989</v>
      </c>
      <c r="Y149" s="80">
        <f t="shared" si="909"/>
        <v>22871576.447822809</v>
      </c>
      <c r="Z149" s="80">
        <f t="shared" si="909"/>
        <v>46283444.071079254</v>
      </c>
      <c r="AA149" s="80">
        <f t="shared" si="909"/>
        <v>249961157.08125687</v>
      </c>
      <c r="AB149" s="80">
        <f t="shared" si="909"/>
        <v>216289952.61907959</v>
      </c>
      <c r="AC149" s="80">
        <f t="shared" si="909"/>
        <v>5407159591.4277344</v>
      </c>
      <c r="AD149" s="79">
        <f t="shared" si="909"/>
        <v>1095272820.0944824</v>
      </c>
      <c r="AE149" s="80">
        <f t="shared" si="909"/>
        <v>369511640.47463989</v>
      </c>
      <c r="AF149" s="80">
        <f t="shared" si="909"/>
        <v>22871576.447822809</v>
      </c>
      <c r="AG149" s="80">
        <f t="shared" si="909"/>
        <v>46283444.071079254</v>
      </c>
      <c r="AH149" s="80">
        <f t="shared" si="909"/>
        <v>249961157.08125687</v>
      </c>
      <c r="AI149" s="80">
        <f t="shared" si="909"/>
        <v>216289952.61907959</v>
      </c>
      <c r="AJ149" s="139">
        <f t="shared" si="909"/>
        <v>5407159591.4277344</v>
      </c>
      <c r="AK149" s="79">
        <f t="shared" ref="AK149:AK151" si="910">AD149</f>
        <v>1095272820.0944824</v>
      </c>
      <c r="AL149" s="80">
        <f t="shared" si="887"/>
        <v>369511640.47463989</v>
      </c>
      <c r="AM149" s="80">
        <f t="shared" si="888"/>
        <v>22871576.447822809</v>
      </c>
      <c r="AN149" s="80">
        <f t="shared" si="889"/>
        <v>46283444.071079254</v>
      </c>
      <c r="AO149" s="80">
        <f t="shared" si="890"/>
        <v>249961157.08125687</v>
      </c>
      <c r="AP149" s="80">
        <f t="shared" si="891"/>
        <v>216289952.61907959</v>
      </c>
      <c r="AQ149" s="139">
        <f t="shared" si="892"/>
        <v>5407159591.4277344</v>
      </c>
      <c r="AR149" s="79">
        <f t="shared" ref="AR149:BE149" si="911">AR17</f>
        <v>150367.95416664446</v>
      </c>
      <c r="AS149" s="80">
        <f t="shared" si="911"/>
        <v>242878.68000001437</v>
      </c>
      <c r="AT149" s="80">
        <f t="shared" si="911"/>
        <v>633615.29583332303</v>
      </c>
      <c r="AU149" s="80">
        <f t="shared" si="911"/>
        <v>852682.43125000002</v>
      </c>
      <c r="AV149" s="80">
        <f t="shared" si="911"/>
        <v>1305767.3877777848</v>
      </c>
      <c r="AW149" s="80">
        <f t="shared" si="911"/>
        <v>269233.09166667698</v>
      </c>
      <c r="AX149" s="80">
        <f t="shared" si="911"/>
        <v>89228888.925537109</v>
      </c>
      <c r="AY149" s="79">
        <f t="shared" si="911"/>
        <v>150367.95416664446</v>
      </c>
      <c r="AZ149" s="80">
        <f t="shared" si="911"/>
        <v>242878.68000001437</v>
      </c>
      <c r="BA149" s="80">
        <f t="shared" si="911"/>
        <v>633615.29583332303</v>
      </c>
      <c r="BB149" s="80">
        <f t="shared" si="911"/>
        <v>852682.43125000002</v>
      </c>
      <c r="BC149" s="80">
        <f t="shared" si="911"/>
        <v>1305767.3877777848</v>
      </c>
      <c r="BD149" s="80">
        <f t="shared" si="911"/>
        <v>269233.09166667698</v>
      </c>
      <c r="BE149" s="139">
        <f t="shared" si="911"/>
        <v>89228888.925537109</v>
      </c>
      <c r="BF149" s="79">
        <f t="shared" ref="BF149:BF151" si="912">AY149</f>
        <v>150367.95416664446</v>
      </c>
      <c r="BG149" s="80">
        <f t="shared" si="894"/>
        <v>242878.68000001437</v>
      </c>
      <c r="BH149" s="80">
        <f t="shared" si="895"/>
        <v>633615.29583332303</v>
      </c>
      <c r="BI149" s="80">
        <f t="shared" si="896"/>
        <v>852682.43125000002</v>
      </c>
      <c r="BJ149" s="80">
        <f t="shared" si="897"/>
        <v>1305767.3877777848</v>
      </c>
      <c r="BK149" s="80">
        <f t="shared" si="898"/>
        <v>269233.09166667698</v>
      </c>
      <c r="BL149" s="139">
        <f t="shared" si="899"/>
        <v>89228888.925537109</v>
      </c>
      <c r="BM149" s="79">
        <f t="shared" ref="BM149:BZ149" si="913">BM17</f>
        <v>40205039.812168121</v>
      </c>
      <c r="BN149" s="80">
        <f t="shared" si="913"/>
        <v>24214032.340974808</v>
      </c>
      <c r="BO149" s="80">
        <f t="shared" si="913"/>
        <v>4153593.6553386748</v>
      </c>
      <c r="BP149" s="80">
        <f t="shared" si="913"/>
        <v>6411822.1077005863</v>
      </c>
      <c r="BQ149" s="80">
        <f t="shared" si="913"/>
        <v>23810886.996609211</v>
      </c>
      <c r="BR149" s="80">
        <f t="shared" si="913"/>
        <v>12436603.807067871</v>
      </c>
      <c r="BS149" s="80">
        <f t="shared" si="913"/>
        <v>115997555.60320282</v>
      </c>
      <c r="BT149" s="79">
        <f t="shared" si="913"/>
        <v>40205039.812168121</v>
      </c>
      <c r="BU149" s="80">
        <f t="shared" si="913"/>
        <v>24214032.340974808</v>
      </c>
      <c r="BV149" s="80">
        <f t="shared" si="913"/>
        <v>4153593.6553386748</v>
      </c>
      <c r="BW149" s="80">
        <f t="shared" si="913"/>
        <v>6411822.1077005863</v>
      </c>
      <c r="BX149" s="80">
        <f t="shared" si="913"/>
        <v>23810886.996609211</v>
      </c>
      <c r="BY149" s="80">
        <f t="shared" si="913"/>
        <v>12436603.807067871</v>
      </c>
      <c r="BZ149" s="139">
        <f t="shared" si="913"/>
        <v>115997555.60320282</v>
      </c>
      <c r="CA149" s="79">
        <f t="shared" ref="CA149:CA151" si="914">BT149</f>
        <v>40205039.812168121</v>
      </c>
      <c r="CB149" s="80">
        <f t="shared" si="901"/>
        <v>24214032.340974808</v>
      </c>
      <c r="CC149" s="80">
        <f t="shared" si="902"/>
        <v>4153593.6553386748</v>
      </c>
      <c r="CD149" s="80">
        <f t="shared" si="903"/>
        <v>6411822.1077005863</v>
      </c>
      <c r="CE149" s="80">
        <f t="shared" si="904"/>
        <v>23810886.996609211</v>
      </c>
      <c r="CF149" s="80">
        <f t="shared" si="905"/>
        <v>12436603.807067871</v>
      </c>
      <c r="CG149" s="139">
        <f t="shared" si="906"/>
        <v>115997555.60320282</v>
      </c>
    </row>
    <row r="150" spans="1:85" ht="15" customHeight="1" x14ac:dyDescent="0.25">
      <c r="A150" s="98">
        <v>2026</v>
      </c>
      <c r="B150" s="79">
        <f t="shared" ref="B150:O150" si="915">B18</f>
        <v>13702787.002489064</v>
      </c>
      <c r="C150" s="80">
        <f t="shared" si="915"/>
        <v>12449222.018510176</v>
      </c>
      <c r="D150" s="80">
        <f t="shared" si="915"/>
        <v>12000637.351500001</v>
      </c>
      <c r="E150" s="80">
        <f t="shared" si="915"/>
        <v>20230966.324500002</v>
      </c>
      <c r="F150" s="80">
        <f t="shared" si="915"/>
        <v>44227664.434111491</v>
      </c>
      <c r="G150" s="80">
        <f t="shared" si="915"/>
        <v>11898904.284639079</v>
      </c>
      <c r="H150" s="80">
        <f t="shared" si="915"/>
        <v>4175479475.3535156</v>
      </c>
      <c r="I150" s="79">
        <f t="shared" si="915"/>
        <v>13702787.002489064</v>
      </c>
      <c r="J150" s="80">
        <f t="shared" si="915"/>
        <v>12449222.018510176</v>
      </c>
      <c r="K150" s="80">
        <f t="shared" si="915"/>
        <v>12000637.351500001</v>
      </c>
      <c r="L150" s="80">
        <f t="shared" si="915"/>
        <v>20230966.324500002</v>
      </c>
      <c r="M150" s="80">
        <f t="shared" si="915"/>
        <v>44227664.434111491</v>
      </c>
      <c r="N150" s="80">
        <f t="shared" si="915"/>
        <v>11898904.284639079</v>
      </c>
      <c r="O150" s="139">
        <f t="shared" si="915"/>
        <v>4175479475.3535156</v>
      </c>
      <c r="P150" s="79">
        <f t="shared" si="908"/>
        <v>13702787.002489064</v>
      </c>
      <c r="Q150" s="80">
        <f t="shared" si="880"/>
        <v>12449222.018510176</v>
      </c>
      <c r="R150" s="80">
        <f t="shared" si="881"/>
        <v>12000637.351500001</v>
      </c>
      <c r="S150" s="80">
        <f t="shared" si="882"/>
        <v>20230966.324500002</v>
      </c>
      <c r="T150" s="80">
        <f t="shared" si="883"/>
        <v>44227664.434111491</v>
      </c>
      <c r="U150" s="80">
        <f t="shared" si="884"/>
        <v>11898904.284639079</v>
      </c>
      <c r="V150" s="139">
        <f t="shared" si="885"/>
        <v>4175479475.3535156</v>
      </c>
      <c r="W150" s="79">
        <f t="shared" ref="W150:AJ150" si="916">W18</f>
        <v>1106421115.552124</v>
      </c>
      <c r="X150" s="80">
        <f t="shared" si="916"/>
        <v>372551275.56283569</v>
      </c>
      <c r="Y150" s="80">
        <f t="shared" si="916"/>
        <v>22893794.604727507</v>
      </c>
      <c r="Z150" s="80">
        <f t="shared" si="916"/>
        <v>46476870.773599625</v>
      </c>
      <c r="AA150" s="80">
        <f t="shared" si="916"/>
        <v>250350680.45205688</v>
      </c>
      <c r="AB150" s="80">
        <f t="shared" si="916"/>
        <v>217679896.74058533</v>
      </c>
      <c r="AC150" s="80">
        <f t="shared" si="916"/>
        <v>5428123317.9594727</v>
      </c>
      <c r="AD150" s="79">
        <f t="shared" si="916"/>
        <v>1106421115.552124</v>
      </c>
      <c r="AE150" s="80">
        <f t="shared" si="916"/>
        <v>372551275.56283569</v>
      </c>
      <c r="AF150" s="80">
        <f t="shared" si="916"/>
        <v>22893794.604727507</v>
      </c>
      <c r="AG150" s="80">
        <f t="shared" si="916"/>
        <v>46476870.773599625</v>
      </c>
      <c r="AH150" s="80">
        <f t="shared" si="916"/>
        <v>250350680.45205688</v>
      </c>
      <c r="AI150" s="80">
        <f t="shared" si="916"/>
        <v>217679896.74058533</v>
      </c>
      <c r="AJ150" s="139">
        <f t="shared" si="916"/>
        <v>5428123317.9594727</v>
      </c>
      <c r="AK150" s="79">
        <f t="shared" si="910"/>
        <v>1106421115.552124</v>
      </c>
      <c r="AL150" s="80">
        <f t="shared" si="887"/>
        <v>372551275.56283569</v>
      </c>
      <c r="AM150" s="80">
        <f t="shared" si="888"/>
        <v>22893794.604727507</v>
      </c>
      <c r="AN150" s="80">
        <f t="shared" si="889"/>
        <v>46476870.773599625</v>
      </c>
      <c r="AO150" s="80">
        <f t="shared" si="890"/>
        <v>250350680.45205688</v>
      </c>
      <c r="AP150" s="80">
        <f t="shared" si="891"/>
        <v>217679896.74058533</v>
      </c>
      <c r="AQ150" s="139">
        <f t="shared" si="892"/>
        <v>5428123317.9594727</v>
      </c>
      <c r="AR150" s="79">
        <f t="shared" ref="AR150:BE150" si="917">AR18</f>
        <v>150367.95416664446</v>
      </c>
      <c r="AS150" s="80">
        <f t="shared" si="917"/>
        <v>242878.68000001437</v>
      </c>
      <c r="AT150" s="80">
        <f t="shared" si="917"/>
        <v>633615.29583332303</v>
      </c>
      <c r="AU150" s="80">
        <f t="shared" si="917"/>
        <v>852682.43125000002</v>
      </c>
      <c r="AV150" s="80">
        <f t="shared" si="917"/>
        <v>1305767.3877777848</v>
      </c>
      <c r="AW150" s="80">
        <f t="shared" si="917"/>
        <v>269233.09166667698</v>
      </c>
      <c r="AX150" s="80">
        <f t="shared" si="917"/>
        <v>89773391.019111633</v>
      </c>
      <c r="AY150" s="79">
        <f t="shared" si="917"/>
        <v>150367.95416664446</v>
      </c>
      <c r="AZ150" s="80">
        <f t="shared" si="917"/>
        <v>242878.68000001437</v>
      </c>
      <c r="BA150" s="80">
        <f t="shared" si="917"/>
        <v>633615.29583332303</v>
      </c>
      <c r="BB150" s="80">
        <f t="shared" si="917"/>
        <v>852682.43125000002</v>
      </c>
      <c r="BC150" s="80">
        <f t="shared" si="917"/>
        <v>1305767.3877777848</v>
      </c>
      <c r="BD150" s="80">
        <f t="shared" si="917"/>
        <v>269233.09166667698</v>
      </c>
      <c r="BE150" s="139">
        <f t="shared" si="917"/>
        <v>89773391.019111633</v>
      </c>
      <c r="BF150" s="79">
        <f t="shared" si="912"/>
        <v>150367.95416664446</v>
      </c>
      <c r="BG150" s="80">
        <f t="shared" si="894"/>
        <v>242878.68000001437</v>
      </c>
      <c r="BH150" s="80">
        <f t="shared" si="895"/>
        <v>633615.29583332303</v>
      </c>
      <c r="BI150" s="80">
        <f t="shared" si="896"/>
        <v>852682.43125000002</v>
      </c>
      <c r="BJ150" s="80">
        <f t="shared" si="897"/>
        <v>1305767.3877777848</v>
      </c>
      <c r="BK150" s="80">
        <f t="shared" si="898"/>
        <v>269233.09166667698</v>
      </c>
      <c r="BL150" s="139">
        <f t="shared" si="899"/>
        <v>89773391.019111633</v>
      </c>
      <c r="BM150" s="79">
        <f t="shared" ref="BM150:BZ150" si="918">BM18</f>
        <v>40560862.831707001</v>
      </c>
      <c r="BN150" s="80">
        <f t="shared" si="918"/>
        <v>24413914.622730255</v>
      </c>
      <c r="BO150" s="80">
        <f t="shared" si="918"/>
        <v>4156952.3740286827</v>
      </c>
      <c r="BP150" s="80">
        <f t="shared" si="918"/>
        <v>6427520.8387393951</v>
      </c>
      <c r="BQ150" s="80">
        <f t="shared" si="918"/>
        <v>23834968.548082829</v>
      </c>
      <c r="BR150" s="80">
        <f t="shared" si="918"/>
        <v>12504459.033726692</v>
      </c>
      <c r="BS150" s="80">
        <f t="shared" si="918"/>
        <v>116705408.32484436</v>
      </c>
      <c r="BT150" s="79">
        <f t="shared" si="918"/>
        <v>40560862.831707001</v>
      </c>
      <c r="BU150" s="80">
        <f t="shared" si="918"/>
        <v>24413914.622730255</v>
      </c>
      <c r="BV150" s="80">
        <f t="shared" si="918"/>
        <v>4156952.3740286827</v>
      </c>
      <c r="BW150" s="80">
        <f t="shared" si="918"/>
        <v>6427520.8387393951</v>
      </c>
      <c r="BX150" s="80">
        <f t="shared" si="918"/>
        <v>23834968.548082829</v>
      </c>
      <c r="BY150" s="80">
        <f t="shared" si="918"/>
        <v>12504459.033726692</v>
      </c>
      <c r="BZ150" s="139">
        <f t="shared" si="918"/>
        <v>116705408.32484436</v>
      </c>
      <c r="CA150" s="79">
        <f t="shared" si="914"/>
        <v>40560862.831707001</v>
      </c>
      <c r="CB150" s="80">
        <f t="shared" si="901"/>
        <v>24413914.622730255</v>
      </c>
      <c r="CC150" s="80">
        <f t="shared" si="902"/>
        <v>4156952.3740286827</v>
      </c>
      <c r="CD150" s="80">
        <f t="shared" si="903"/>
        <v>6427520.8387393951</v>
      </c>
      <c r="CE150" s="80">
        <f t="shared" si="904"/>
        <v>23834968.548082829</v>
      </c>
      <c r="CF150" s="80">
        <f t="shared" si="905"/>
        <v>12504459.033726692</v>
      </c>
      <c r="CG150" s="139">
        <f t="shared" si="906"/>
        <v>116705408.32484436</v>
      </c>
    </row>
    <row r="151" spans="1:85" ht="15" customHeight="1" x14ac:dyDescent="0.25">
      <c r="A151" s="98">
        <v>2027</v>
      </c>
      <c r="B151" s="79">
        <f t="shared" ref="B151:O151" si="919">B19</f>
        <v>13702787.002489064</v>
      </c>
      <c r="C151" s="80">
        <f t="shared" si="919"/>
        <v>12449222.018510176</v>
      </c>
      <c r="D151" s="80">
        <f t="shared" si="919"/>
        <v>12000637.351500001</v>
      </c>
      <c r="E151" s="80">
        <f t="shared" si="919"/>
        <v>20230966.324500002</v>
      </c>
      <c r="F151" s="80">
        <f t="shared" si="919"/>
        <v>44227664.434111491</v>
      </c>
      <c r="G151" s="80">
        <f t="shared" si="919"/>
        <v>11898904.284639079</v>
      </c>
      <c r="H151" s="80">
        <f t="shared" si="919"/>
        <v>4191057309.8479004</v>
      </c>
      <c r="I151" s="79">
        <f t="shared" si="919"/>
        <v>13702787.002489064</v>
      </c>
      <c r="J151" s="80">
        <f t="shared" si="919"/>
        <v>12449222.018510176</v>
      </c>
      <c r="K151" s="80">
        <f t="shared" si="919"/>
        <v>12000637.351500001</v>
      </c>
      <c r="L151" s="80">
        <f t="shared" si="919"/>
        <v>20230966.324500002</v>
      </c>
      <c r="M151" s="80">
        <f t="shared" si="919"/>
        <v>44227664.434111491</v>
      </c>
      <c r="N151" s="80">
        <f t="shared" si="919"/>
        <v>11898904.284639079</v>
      </c>
      <c r="O151" s="139">
        <f t="shared" si="919"/>
        <v>4191057309.8479004</v>
      </c>
      <c r="P151" s="79">
        <f t="shared" si="908"/>
        <v>13702787.002489064</v>
      </c>
      <c r="Q151" s="80">
        <f t="shared" si="880"/>
        <v>12449222.018510176</v>
      </c>
      <c r="R151" s="80">
        <f t="shared" si="881"/>
        <v>12000637.351500001</v>
      </c>
      <c r="S151" s="80">
        <f t="shared" si="882"/>
        <v>20230966.324500002</v>
      </c>
      <c r="T151" s="80">
        <f t="shared" si="883"/>
        <v>44227664.434111491</v>
      </c>
      <c r="U151" s="80">
        <f t="shared" si="884"/>
        <v>11898904.284639079</v>
      </c>
      <c r="V151" s="139">
        <f t="shared" si="885"/>
        <v>4191057309.8479004</v>
      </c>
      <c r="W151" s="79">
        <f t="shared" ref="W151:AJ151" si="920">W19</f>
        <v>1117190488.6239014</v>
      </c>
      <c r="X151" s="80">
        <f t="shared" si="920"/>
        <v>375487595.68389893</v>
      </c>
      <c r="Y151" s="80">
        <f t="shared" si="920"/>
        <v>22915257.582774878</v>
      </c>
      <c r="Z151" s="80">
        <f t="shared" si="920"/>
        <v>46663723.044366837</v>
      </c>
      <c r="AA151" s="80">
        <f t="shared" si="920"/>
        <v>250726964.20918274</v>
      </c>
      <c r="AB151" s="80">
        <f t="shared" si="920"/>
        <v>219022597.68086243</v>
      </c>
      <c r="AC151" s="80">
        <f t="shared" si="920"/>
        <v>5448374502.8024902</v>
      </c>
      <c r="AD151" s="79">
        <f t="shared" si="920"/>
        <v>1117190488.6239014</v>
      </c>
      <c r="AE151" s="80">
        <f t="shared" si="920"/>
        <v>375487595.68389893</v>
      </c>
      <c r="AF151" s="80">
        <f t="shared" si="920"/>
        <v>22915257.582774878</v>
      </c>
      <c r="AG151" s="80">
        <f t="shared" si="920"/>
        <v>46663723.044366837</v>
      </c>
      <c r="AH151" s="80">
        <f t="shared" si="920"/>
        <v>250726964.20918274</v>
      </c>
      <c r="AI151" s="80">
        <f t="shared" si="920"/>
        <v>219022597.68086243</v>
      </c>
      <c r="AJ151" s="139">
        <f t="shared" si="920"/>
        <v>5448374502.8024902</v>
      </c>
      <c r="AK151" s="79">
        <f t="shared" si="910"/>
        <v>1117190488.6239014</v>
      </c>
      <c r="AL151" s="80">
        <f t="shared" si="887"/>
        <v>375487595.68389893</v>
      </c>
      <c r="AM151" s="80">
        <f t="shared" si="888"/>
        <v>22915257.582774878</v>
      </c>
      <c r="AN151" s="80">
        <f t="shared" si="889"/>
        <v>46663723.044366837</v>
      </c>
      <c r="AO151" s="80">
        <f t="shared" si="890"/>
        <v>250726964.20918274</v>
      </c>
      <c r="AP151" s="80">
        <f t="shared" si="891"/>
        <v>219022597.68086243</v>
      </c>
      <c r="AQ151" s="139">
        <f t="shared" si="892"/>
        <v>5448374502.8024902</v>
      </c>
      <c r="AR151" s="79">
        <f t="shared" ref="AR151:BE151" si="921">AR19</f>
        <v>150367.95416664446</v>
      </c>
      <c r="AS151" s="80">
        <f t="shared" si="921"/>
        <v>242878.68000001437</v>
      </c>
      <c r="AT151" s="80">
        <f t="shared" si="921"/>
        <v>633615.29583332303</v>
      </c>
      <c r="AU151" s="80">
        <f t="shared" si="921"/>
        <v>852682.43125000002</v>
      </c>
      <c r="AV151" s="80">
        <f t="shared" si="921"/>
        <v>1305767.3877777848</v>
      </c>
      <c r="AW151" s="80">
        <f t="shared" si="921"/>
        <v>269233.09166667698</v>
      </c>
      <c r="AX151" s="80">
        <f t="shared" si="921"/>
        <v>90299385.885894775</v>
      </c>
      <c r="AY151" s="79">
        <f t="shared" si="921"/>
        <v>150367.95416664446</v>
      </c>
      <c r="AZ151" s="80">
        <f t="shared" si="921"/>
        <v>242878.68000001437</v>
      </c>
      <c r="BA151" s="80">
        <f t="shared" si="921"/>
        <v>633615.29583332303</v>
      </c>
      <c r="BB151" s="80">
        <f t="shared" si="921"/>
        <v>852682.43125000002</v>
      </c>
      <c r="BC151" s="80">
        <f t="shared" si="921"/>
        <v>1305767.3877777848</v>
      </c>
      <c r="BD151" s="80">
        <f t="shared" si="921"/>
        <v>269233.09166667698</v>
      </c>
      <c r="BE151" s="139">
        <f t="shared" si="921"/>
        <v>90299385.885894775</v>
      </c>
      <c r="BF151" s="79">
        <f t="shared" si="912"/>
        <v>150367.95416664446</v>
      </c>
      <c r="BG151" s="80">
        <f t="shared" si="894"/>
        <v>242878.68000001437</v>
      </c>
      <c r="BH151" s="80">
        <f t="shared" si="895"/>
        <v>633615.29583332303</v>
      </c>
      <c r="BI151" s="80">
        <f t="shared" si="896"/>
        <v>852682.43125000002</v>
      </c>
      <c r="BJ151" s="80">
        <f t="shared" si="897"/>
        <v>1305767.3877777848</v>
      </c>
      <c r="BK151" s="80">
        <f t="shared" si="898"/>
        <v>269233.09166667698</v>
      </c>
      <c r="BL151" s="139">
        <f t="shared" si="899"/>
        <v>90299385.885894775</v>
      </c>
      <c r="BM151" s="79">
        <f t="shared" ref="BM151:BZ151" si="922">BM19</f>
        <v>40904591.687786102</v>
      </c>
      <c r="BN151" s="80">
        <f t="shared" si="922"/>
        <v>24607003.052331924</v>
      </c>
      <c r="BO151" s="80">
        <f t="shared" si="922"/>
        <v>4160196.9323338866</v>
      </c>
      <c r="BP151" s="80">
        <f t="shared" si="922"/>
        <v>6442685.9814240932</v>
      </c>
      <c r="BQ151" s="80">
        <f t="shared" si="922"/>
        <v>23858231.585285425</v>
      </c>
      <c r="BR151" s="80">
        <f t="shared" si="922"/>
        <v>12570007.911001205</v>
      </c>
      <c r="BS151" s="80">
        <f t="shared" si="922"/>
        <v>117389201.65164185</v>
      </c>
      <c r="BT151" s="79">
        <f t="shared" si="922"/>
        <v>40904591.687786102</v>
      </c>
      <c r="BU151" s="80">
        <f t="shared" si="922"/>
        <v>24607003.052331924</v>
      </c>
      <c r="BV151" s="80">
        <f t="shared" si="922"/>
        <v>4160196.9323338866</v>
      </c>
      <c r="BW151" s="80">
        <f t="shared" si="922"/>
        <v>6442685.9814240932</v>
      </c>
      <c r="BX151" s="80">
        <f t="shared" si="922"/>
        <v>23858231.585285425</v>
      </c>
      <c r="BY151" s="80">
        <f t="shared" si="922"/>
        <v>12570007.911001205</v>
      </c>
      <c r="BZ151" s="139">
        <f t="shared" si="922"/>
        <v>117389201.65164185</v>
      </c>
      <c r="CA151" s="79">
        <f t="shared" si="914"/>
        <v>40904591.687786102</v>
      </c>
      <c r="CB151" s="80">
        <f t="shared" si="901"/>
        <v>24607003.052331924</v>
      </c>
      <c r="CC151" s="80">
        <f t="shared" si="902"/>
        <v>4160196.9323338866</v>
      </c>
      <c r="CD151" s="80">
        <f t="shared" si="903"/>
        <v>6442685.9814240932</v>
      </c>
      <c r="CE151" s="80">
        <f t="shared" si="904"/>
        <v>23858231.585285425</v>
      </c>
      <c r="CF151" s="80">
        <f t="shared" si="905"/>
        <v>12570007.911001205</v>
      </c>
      <c r="CG151" s="139">
        <f t="shared" si="906"/>
        <v>117389201.65164185</v>
      </c>
    </row>
    <row r="152" spans="1:85" ht="15.75" customHeight="1" x14ac:dyDescent="0.25">
      <c r="A152" s="153">
        <v>2028</v>
      </c>
      <c r="B152" s="154">
        <f t="shared" ref="B152:O152" si="923">B20</f>
        <v>13702787.002489064</v>
      </c>
      <c r="C152" s="155">
        <f t="shared" si="923"/>
        <v>12449222.018510176</v>
      </c>
      <c r="D152" s="155">
        <f t="shared" si="923"/>
        <v>12000637.351500001</v>
      </c>
      <c r="E152" s="155">
        <f t="shared" si="923"/>
        <v>20230966.324500002</v>
      </c>
      <c r="F152" s="155">
        <f t="shared" si="923"/>
        <v>44227664.434111491</v>
      </c>
      <c r="G152" s="155">
        <f t="shared" si="923"/>
        <v>11898904.284639079</v>
      </c>
      <c r="H152" s="155">
        <f t="shared" si="923"/>
        <v>4206087035.3508301</v>
      </c>
      <c r="I152" s="154">
        <f t="shared" si="923"/>
        <v>16407165.516249999</v>
      </c>
      <c r="J152" s="155">
        <f t="shared" si="923"/>
        <v>14574575.915999999</v>
      </c>
      <c r="K152" s="155">
        <f t="shared" si="923"/>
        <v>12000637.351500001</v>
      </c>
      <c r="L152" s="155">
        <f t="shared" si="923"/>
        <v>20230966.324500002</v>
      </c>
      <c r="M152" s="155">
        <f t="shared" si="923"/>
        <v>43329688.371999994</v>
      </c>
      <c r="N152" s="155">
        <f t="shared" si="923"/>
        <v>11898811.064999999</v>
      </c>
      <c r="O152" s="156">
        <f t="shared" si="923"/>
        <v>4210426570.6343579</v>
      </c>
      <c r="P152" s="157">
        <f>'výkony-model'!K276</f>
        <v>16527834.00825</v>
      </c>
      <c r="Q152" s="158">
        <f>'výkony-model'!K277</f>
        <v>14874917.436000001</v>
      </c>
      <c r="R152" s="158">
        <f>'výkony-model'!K274</f>
        <v>12000637.351500001</v>
      </c>
      <c r="S152" s="158">
        <f>'výkony-model'!K271</f>
        <v>20230966.324500002</v>
      </c>
      <c r="T152" s="158">
        <f>'výkony-model'!K272</f>
        <v>43329688.371999994</v>
      </c>
      <c r="U152" s="158">
        <f>'výkony-model'!K273</f>
        <v>11898811.064999999</v>
      </c>
      <c r="V152" s="159">
        <f>'výkony-model'!K279</f>
        <v>4206540791.1022205</v>
      </c>
      <c r="W152" s="154">
        <f t="shared" ref="W152:AJ152" si="924">W20</f>
        <v>1127580939.3095703</v>
      </c>
      <c r="X152" s="155">
        <f t="shared" si="924"/>
        <v>378320600.837677</v>
      </c>
      <c r="Y152" s="155">
        <f t="shared" si="924"/>
        <v>22935965.381965399</v>
      </c>
      <c r="Z152" s="155">
        <f t="shared" si="924"/>
        <v>46844000.883388519</v>
      </c>
      <c r="AA152" s="155">
        <f t="shared" si="924"/>
        <v>251090008.35262299</v>
      </c>
      <c r="AB152" s="155">
        <f t="shared" si="924"/>
        <v>220318055.43991089</v>
      </c>
      <c r="AC152" s="155">
        <f t="shared" si="924"/>
        <v>5467913145.9562988</v>
      </c>
      <c r="AD152" s="154">
        <f t="shared" si="924"/>
        <v>1550566076.8354979</v>
      </c>
      <c r="AE152" s="155">
        <f t="shared" si="924"/>
        <v>442954560.33270472</v>
      </c>
      <c r="AF152" s="155">
        <f t="shared" si="924"/>
        <v>23702728.30631239</v>
      </c>
      <c r="AG152" s="155">
        <f t="shared" si="924"/>
        <v>44085864.441403255</v>
      </c>
      <c r="AH152" s="155">
        <f t="shared" si="924"/>
        <v>228458004.81814277</v>
      </c>
      <c r="AI152" s="155">
        <f t="shared" si="924"/>
        <v>140502874.90957844</v>
      </c>
      <c r="AJ152" s="156">
        <f t="shared" si="924"/>
        <v>5473554541.8246651</v>
      </c>
      <c r="AK152" s="157">
        <f>'výkony-model'!M276</f>
        <v>1574086633.1928225</v>
      </c>
      <c r="AL152" s="158">
        <f>'výkony-model'!M277</f>
        <v>453751282.24669123</v>
      </c>
      <c r="AM152" s="158">
        <f>'výkony-model'!M274</f>
        <v>23799423.681648564</v>
      </c>
      <c r="AN152" s="158">
        <f>'výkony-model'!M271</f>
        <v>44542298.764389656</v>
      </c>
      <c r="AO152" s="158">
        <f>'výkony-model'!M272</f>
        <v>227581175.60244423</v>
      </c>
      <c r="AP152" s="158">
        <f>'výkony-model'!M273</f>
        <v>132906244.79118012</v>
      </c>
      <c r="AQ152" s="158">
        <f>'výkony-model'!M279</f>
        <v>5468503028.4328861</v>
      </c>
      <c r="AR152" s="154">
        <f t="shared" ref="AR152:BE152" si="925">AR20</f>
        <v>150367.95416664446</v>
      </c>
      <c r="AS152" s="155">
        <f t="shared" si="925"/>
        <v>242878.68000001437</v>
      </c>
      <c r="AT152" s="155">
        <f t="shared" si="925"/>
        <v>633615.29583332303</v>
      </c>
      <c r="AU152" s="155">
        <f t="shared" si="925"/>
        <v>852682.43125000002</v>
      </c>
      <c r="AV152" s="155">
        <f t="shared" si="925"/>
        <v>1305767.3877777848</v>
      </c>
      <c r="AW152" s="155">
        <f t="shared" si="925"/>
        <v>269233.09166667698</v>
      </c>
      <c r="AX152" s="155">
        <f t="shared" si="925"/>
        <v>90806873.525863647</v>
      </c>
      <c r="AY152" s="154">
        <f t="shared" si="925"/>
        <v>167127.65208332223</v>
      </c>
      <c r="AZ152" s="155">
        <f t="shared" si="925"/>
        <v>270226.80000002158</v>
      </c>
      <c r="BA152" s="155">
        <f t="shared" si="925"/>
        <v>633615.29583332303</v>
      </c>
      <c r="BB152" s="155">
        <f t="shared" si="925"/>
        <v>852682.43125000002</v>
      </c>
      <c r="BC152" s="155">
        <f t="shared" si="925"/>
        <v>1287714.5711111075</v>
      </c>
      <c r="BD152" s="155">
        <f t="shared" si="925"/>
        <v>269233.09166667698</v>
      </c>
      <c r="BE152" s="156">
        <f t="shared" si="925"/>
        <v>89920713.479910016</v>
      </c>
      <c r="BF152" s="157">
        <f>'výkony-model'!L276</f>
        <v>167560.87708332224</v>
      </c>
      <c r="BG152" s="158">
        <f>'výkony-model'!L277</f>
        <v>273402.0000000216</v>
      </c>
      <c r="BH152" s="158">
        <f>'výkony-model'!L274</f>
        <v>633615.29583332303</v>
      </c>
      <c r="BI152" s="158">
        <f>'výkony-model'!L271</f>
        <v>852682.43125000002</v>
      </c>
      <c r="BJ152" s="158">
        <f>'výkony-model'!L272</f>
        <v>1287714.5711111075</v>
      </c>
      <c r="BK152" s="158">
        <f>'výkony-model'!L273</f>
        <v>269233.09166667698</v>
      </c>
      <c r="BL152" s="158">
        <f>'výkony-model'!L279</f>
        <v>89862048.968063995</v>
      </c>
      <c r="BM152" s="154">
        <f t="shared" ref="BM152:BZ152" si="926">BM20</f>
        <v>41236226.380413055</v>
      </c>
      <c r="BN152" s="155">
        <f t="shared" si="926"/>
        <v>24793297.62978363</v>
      </c>
      <c r="BO152" s="155">
        <f t="shared" si="926"/>
        <v>4163327.3302543163</v>
      </c>
      <c r="BP152" s="155">
        <f t="shared" si="926"/>
        <v>6457317.5357546806</v>
      </c>
      <c r="BQ152" s="155">
        <f t="shared" si="926"/>
        <v>23880676.10821557</v>
      </c>
      <c r="BR152" s="155">
        <f t="shared" si="926"/>
        <v>12633250.438889503</v>
      </c>
      <c r="BS152" s="155">
        <f t="shared" si="926"/>
        <v>118048935.58361816</v>
      </c>
      <c r="BT152" s="154">
        <f t="shared" si="926"/>
        <v>52038859.111316174</v>
      </c>
      <c r="BU152" s="155">
        <f t="shared" si="926"/>
        <v>27050464.396443136</v>
      </c>
      <c r="BV152" s="155">
        <f t="shared" si="926"/>
        <v>4235651.1220191428</v>
      </c>
      <c r="BW152" s="155">
        <f t="shared" si="926"/>
        <v>6006800.3668672731</v>
      </c>
      <c r="BX152" s="155">
        <f t="shared" si="926"/>
        <v>22161996.295403827</v>
      </c>
      <c r="BY152" s="155">
        <f t="shared" si="926"/>
        <v>8451299.9211353436</v>
      </c>
      <c r="BZ152" s="156">
        <f t="shared" si="926"/>
        <v>116896927.52388303</v>
      </c>
      <c r="CA152" s="157">
        <f>'výkony-model'!O276</f>
        <v>52555626.125633895</v>
      </c>
      <c r="CB152" s="158">
        <f>'výkony-model'!O277</f>
        <v>27421488.657413565</v>
      </c>
      <c r="CC152" s="158">
        <f>'výkony-model'!O274</f>
        <v>4257330.0393976234</v>
      </c>
      <c r="CD152" s="158">
        <f>'výkony-model'!O271</f>
        <v>6107514.1301709712</v>
      </c>
      <c r="CE152" s="158">
        <f>'výkony-model'!O272</f>
        <v>22206623.158723891</v>
      </c>
      <c r="CF152" s="158">
        <f>'výkony-model'!O273</f>
        <v>8128695.6513284305</v>
      </c>
      <c r="CG152" s="159">
        <f>'výkony-model'!O279</f>
        <v>116820663.65848319</v>
      </c>
    </row>
    <row r="153" spans="1:85" ht="15" customHeight="1" x14ac:dyDescent="0.25">
      <c r="A153" s="98">
        <v>2029</v>
      </c>
      <c r="B153" s="79">
        <f t="shared" ref="B153:O153" si="927">B21</f>
        <v>13702787.002489064</v>
      </c>
      <c r="C153" s="80">
        <f t="shared" si="927"/>
        <v>12449222.018510176</v>
      </c>
      <c r="D153" s="80">
        <f t="shared" si="927"/>
        <v>12000637.351500001</v>
      </c>
      <c r="E153" s="80">
        <f t="shared" si="927"/>
        <v>20230966.324500002</v>
      </c>
      <c r="F153" s="80">
        <f t="shared" si="927"/>
        <v>44227664.434111491</v>
      </c>
      <c r="G153" s="80">
        <f t="shared" si="927"/>
        <v>11898904.284639079</v>
      </c>
      <c r="H153" s="80">
        <f t="shared" si="927"/>
        <v>4220568651.8623047</v>
      </c>
      <c r="I153" s="79">
        <f t="shared" si="927"/>
        <v>16407165.516249999</v>
      </c>
      <c r="J153" s="80">
        <f t="shared" si="927"/>
        <v>14574575.915999999</v>
      </c>
      <c r="K153" s="80">
        <f t="shared" si="927"/>
        <v>12000637.351500001</v>
      </c>
      <c r="L153" s="80">
        <f t="shared" si="927"/>
        <v>20230966.324500002</v>
      </c>
      <c r="M153" s="80">
        <f t="shared" si="927"/>
        <v>43329688.371999994</v>
      </c>
      <c r="N153" s="80">
        <f t="shared" si="927"/>
        <v>11898811.064999999</v>
      </c>
      <c r="O153" s="139">
        <f t="shared" si="927"/>
        <v>4217016941.9690938</v>
      </c>
      <c r="P153" s="79">
        <f t="shared" ref="P153:P154" si="928">P152</f>
        <v>16527834.00825</v>
      </c>
      <c r="Q153" s="80">
        <f t="shared" ref="Q153:Q176" si="929">Q152</f>
        <v>14874917.436000001</v>
      </c>
      <c r="R153" s="80">
        <f t="shared" ref="R153:R176" si="930">R152</f>
        <v>12000637.351500001</v>
      </c>
      <c r="S153" s="80">
        <f t="shared" ref="S153:S176" si="931">S152</f>
        <v>20230966.324500002</v>
      </c>
      <c r="T153" s="80">
        <f t="shared" ref="T153:T176" si="932">T152</f>
        <v>43329688.371999994</v>
      </c>
      <c r="U153" s="80">
        <f t="shared" ref="U153:U176" si="933">U152</f>
        <v>11898811.064999999</v>
      </c>
      <c r="V153" s="82">
        <f>V152+IFERROR((H153-H152)/(H177-H152)*(V177-V152),0)</f>
        <v>4212444755.1003661</v>
      </c>
      <c r="W153" s="79">
        <f t="shared" ref="W153:AJ153" si="934">W21</f>
        <v>1137592467.6096191</v>
      </c>
      <c r="X153" s="80">
        <f t="shared" si="934"/>
        <v>381050291.02423096</v>
      </c>
      <c r="Y153" s="80">
        <f t="shared" si="934"/>
        <v>22955918.002298355</v>
      </c>
      <c r="Z153" s="80">
        <f t="shared" si="934"/>
        <v>47017704.290657043</v>
      </c>
      <c r="AA153" s="80">
        <f t="shared" si="934"/>
        <v>251439812.88239288</v>
      </c>
      <c r="AB153" s="80">
        <f t="shared" si="934"/>
        <v>221566270.01774597</v>
      </c>
      <c r="AC153" s="80">
        <f t="shared" si="934"/>
        <v>5486739247.4213867</v>
      </c>
      <c r="AD153" s="79">
        <f t="shared" si="934"/>
        <v>1579032383.4449499</v>
      </c>
      <c r="AE153" s="80">
        <f t="shared" si="934"/>
        <v>445646128.32669574</v>
      </c>
      <c r="AF153" s="80">
        <f t="shared" si="934"/>
        <v>23780264.479176424</v>
      </c>
      <c r="AG153" s="80">
        <f t="shared" si="934"/>
        <v>44333815.331678599</v>
      </c>
      <c r="AH153" s="80">
        <f t="shared" si="934"/>
        <v>229280400.31176129</v>
      </c>
      <c r="AI153" s="80">
        <f t="shared" si="934"/>
        <v>143009506.43914703</v>
      </c>
      <c r="AJ153" s="139">
        <f t="shared" si="934"/>
        <v>5482122024.559907</v>
      </c>
      <c r="AK153" s="151">
        <f t="shared" ref="AK153:AQ153" si="935">AK152+IFERROR((W153-W152)/(W177-W152)*(AK177-AK152),0)</f>
        <v>1602319838.2122052</v>
      </c>
      <c r="AL153" s="151">
        <f t="shared" si="935"/>
        <v>456156728.8371098</v>
      </c>
      <c r="AM153" s="85">
        <f t="shared" si="935"/>
        <v>23863582.790167958</v>
      </c>
      <c r="AN153" s="85">
        <f t="shared" si="935"/>
        <v>44777817.165718868</v>
      </c>
      <c r="AO153" s="85">
        <f t="shared" si="935"/>
        <v>228402604.1816766</v>
      </c>
      <c r="AP153" s="85">
        <f t="shared" si="935"/>
        <v>135478412.88027373</v>
      </c>
      <c r="AQ153" s="85">
        <f t="shared" si="935"/>
        <v>5476178181.6305523</v>
      </c>
      <c r="AR153" s="79">
        <f t="shared" ref="AR153:BE153" si="936">AR21</f>
        <v>150367.95416664446</v>
      </c>
      <c r="AS153" s="80">
        <f t="shared" si="936"/>
        <v>242878.68000001437</v>
      </c>
      <c r="AT153" s="80">
        <f t="shared" si="936"/>
        <v>633615.29583332303</v>
      </c>
      <c r="AU153" s="80">
        <f t="shared" si="936"/>
        <v>852682.43125000002</v>
      </c>
      <c r="AV153" s="80">
        <f t="shared" si="936"/>
        <v>1305767.3877777848</v>
      </c>
      <c r="AW153" s="80">
        <f t="shared" si="936"/>
        <v>269233.09166667698</v>
      </c>
      <c r="AX153" s="80">
        <f t="shared" si="936"/>
        <v>91295853.939064026</v>
      </c>
      <c r="AY153" s="79">
        <f t="shared" si="936"/>
        <v>167127.65208332223</v>
      </c>
      <c r="AZ153" s="80">
        <f t="shared" si="936"/>
        <v>270226.80000002158</v>
      </c>
      <c r="BA153" s="80">
        <f t="shared" si="936"/>
        <v>633615.29583332303</v>
      </c>
      <c r="BB153" s="80">
        <f t="shared" si="936"/>
        <v>852682.43125000002</v>
      </c>
      <c r="BC153" s="80">
        <f t="shared" si="936"/>
        <v>1287714.5711111075</v>
      </c>
      <c r="BD153" s="80">
        <f t="shared" si="936"/>
        <v>269233.09166667698</v>
      </c>
      <c r="BE153" s="139">
        <f t="shared" si="936"/>
        <v>90113645.195484161</v>
      </c>
      <c r="BF153" s="79">
        <f t="shared" ref="BF153:BF154" si="937">BF152</f>
        <v>167560.87708332224</v>
      </c>
      <c r="BG153" s="80">
        <f t="shared" ref="BG153:BG176" si="938">BG152</f>
        <v>273402.0000000216</v>
      </c>
      <c r="BH153" s="80">
        <f t="shared" ref="BH153:BH176" si="939">BH152</f>
        <v>633615.29583332303</v>
      </c>
      <c r="BI153" s="80">
        <f t="shared" ref="BI153:BI176" si="940">BI152</f>
        <v>852682.43125000002</v>
      </c>
      <c r="BJ153" s="80">
        <f t="shared" ref="BJ153:BJ176" si="941">BJ152</f>
        <v>1287714.5711111075</v>
      </c>
      <c r="BK153" s="80">
        <f t="shared" ref="BK153:BK176" si="942">BK152</f>
        <v>269233.09166667698</v>
      </c>
      <c r="BL153" s="82">
        <f>BL152+IFERROR((AX153-AX152)/(AX177-AX152)*(BL177-BL152),0)</f>
        <v>90042891.405265659</v>
      </c>
      <c r="BM153" s="79">
        <f t="shared" ref="BM153:BZ153" si="943">BM21</f>
        <v>41555766.909584045</v>
      </c>
      <c r="BN153" s="80">
        <f t="shared" si="943"/>
        <v>24972798.355075836</v>
      </c>
      <c r="BO153" s="80">
        <f t="shared" si="943"/>
        <v>4166343.5677898824</v>
      </c>
      <c r="BP153" s="80">
        <f t="shared" si="943"/>
        <v>6471415.5017323494</v>
      </c>
      <c r="BQ153" s="80">
        <f t="shared" si="943"/>
        <v>23902302.116873503</v>
      </c>
      <c r="BR153" s="80">
        <f t="shared" si="943"/>
        <v>12694186.617394447</v>
      </c>
      <c r="BS153" s="80">
        <f t="shared" si="943"/>
        <v>118684610.12076569</v>
      </c>
      <c r="BT153" s="79">
        <f t="shared" si="943"/>
        <v>52807492.901303418</v>
      </c>
      <c r="BU153" s="80">
        <f t="shared" si="943"/>
        <v>27175209.005941704</v>
      </c>
      <c r="BV153" s="80">
        <f t="shared" si="943"/>
        <v>4240863.1247088565</v>
      </c>
      <c r="BW153" s="80">
        <f t="shared" si="943"/>
        <v>6020400.0940460162</v>
      </c>
      <c r="BX153" s="80">
        <f t="shared" si="943"/>
        <v>22183836.629664309</v>
      </c>
      <c r="BY153" s="80">
        <f t="shared" si="943"/>
        <v>8567396.5535812806</v>
      </c>
      <c r="BZ153" s="139">
        <f t="shared" si="943"/>
        <v>117147738.75412416</v>
      </c>
      <c r="CA153" s="151">
        <f t="shared" ref="CA153:CG153" si="944">CA152+IFERROR((BM153-BM152)/(BM177-BM152)*(CA177-CA152),0)</f>
        <v>53317317.554707877</v>
      </c>
      <c r="CB153" s="151">
        <f t="shared" si="944"/>
        <v>27532784.641804956</v>
      </c>
      <c r="CC153" s="85">
        <f t="shared" si="944"/>
        <v>4260554.770588343</v>
      </c>
      <c r="CD153" s="85">
        <f t="shared" si="944"/>
        <v>6119558.9563503023</v>
      </c>
      <c r="CE153" s="85">
        <f t="shared" si="944"/>
        <v>22229584.475937024</v>
      </c>
      <c r="CF153" s="85">
        <f t="shared" si="944"/>
        <v>8251200.6771139475</v>
      </c>
      <c r="CG153" s="82">
        <f t="shared" si="944"/>
        <v>117055758.82684043</v>
      </c>
    </row>
    <row r="154" spans="1:85" s="199" customFormat="1" ht="15" customHeight="1" x14ac:dyDescent="0.25">
      <c r="A154" s="198">
        <v>2030</v>
      </c>
      <c r="B154" s="79">
        <f t="shared" ref="B154:O154" si="945">B22</f>
        <v>13702787.002489064</v>
      </c>
      <c r="C154" s="80">
        <f t="shared" si="945"/>
        <v>12449222.018510176</v>
      </c>
      <c r="D154" s="80">
        <f t="shared" si="945"/>
        <v>12000637.351500001</v>
      </c>
      <c r="E154" s="80">
        <f t="shared" si="945"/>
        <v>20230966.324500002</v>
      </c>
      <c r="F154" s="80">
        <f t="shared" si="945"/>
        <v>44227664.434111491</v>
      </c>
      <c r="G154" s="80">
        <f t="shared" si="945"/>
        <v>11898904.284639079</v>
      </c>
      <c r="H154" s="80">
        <f t="shared" si="945"/>
        <v>4234502159.3828125</v>
      </c>
      <c r="I154" s="79">
        <f t="shared" si="945"/>
        <v>16407165.516249999</v>
      </c>
      <c r="J154" s="80">
        <f t="shared" si="945"/>
        <v>14574575.915999999</v>
      </c>
      <c r="K154" s="80">
        <f t="shared" si="945"/>
        <v>12000637.351500001</v>
      </c>
      <c r="L154" s="80">
        <f t="shared" si="945"/>
        <v>20230966.324500002</v>
      </c>
      <c r="M154" s="80">
        <f t="shared" si="945"/>
        <v>43329688.371999994</v>
      </c>
      <c r="N154" s="80">
        <f t="shared" si="945"/>
        <v>11898811.064999999</v>
      </c>
      <c r="O154" s="139">
        <f t="shared" si="945"/>
        <v>4223357876.9387994</v>
      </c>
      <c r="P154" s="79">
        <f t="shared" si="928"/>
        <v>16527834.00825</v>
      </c>
      <c r="Q154" s="80">
        <f t="shared" si="929"/>
        <v>14874917.436000001</v>
      </c>
      <c r="R154" s="80">
        <f t="shared" si="930"/>
        <v>12000637.351500001</v>
      </c>
      <c r="S154" s="80">
        <f t="shared" si="931"/>
        <v>20230966.324500002</v>
      </c>
      <c r="T154" s="80">
        <f t="shared" si="932"/>
        <v>43329688.371999994</v>
      </c>
      <c r="U154" s="80">
        <f t="shared" si="933"/>
        <v>11898811.064999999</v>
      </c>
      <c r="V154" s="82">
        <f>V152+IFERROR((H154-H152)/(H177-H152)*(V177-V152),0)</f>
        <v>4218125262.2940068</v>
      </c>
      <c r="W154" s="79">
        <f t="shared" ref="W154:AJ154" si="946">W22</f>
        <v>1147225073.5238037</v>
      </c>
      <c r="X154" s="80">
        <f t="shared" si="946"/>
        <v>383676666.24356079</v>
      </c>
      <c r="Y154" s="80">
        <f t="shared" si="946"/>
        <v>22975115.443773508</v>
      </c>
      <c r="Z154" s="80">
        <f t="shared" si="946"/>
        <v>47184833.266180038</v>
      </c>
      <c r="AA154" s="80">
        <f t="shared" si="946"/>
        <v>251776377.79848099</v>
      </c>
      <c r="AB154" s="80">
        <f t="shared" si="946"/>
        <v>222767241.41433716</v>
      </c>
      <c r="AC154" s="80">
        <f t="shared" si="946"/>
        <v>5504852807.1972656</v>
      </c>
      <c r="AD154" s="79">
        <f t="shared" si="946"/>
        <v>1606421280.0432703</v>
      </c>
      <c r="AE154" s="80">
        <f t="shared" si="946"/>
        <v>448235824.22529274</v>
      </c>
      <c r="AF154" s="80">
        <f t="shared" si="946"/>
        <v>23854866.016013473</v>
      </c>
      <c r="AG154" s="80">
        <f t="shared" si="946"/>
        <v>44572381.626510516</v>
      </c>
      <c r="AH154" s="80">
        <f t="shared" si="946"/>
        <v>230071669.28270066</v>
      </c>
      <c r="AI154" s="80">
        <f t="shared" si="946"/>
        <v>145421265.4606021</v>
      </c>
      <c r="AJ154" s="139">
        <f t="shared" si="946"/>
        <v>5490365240.0201759</v>
      </c>
      <c r="AK154" s="151">
        <f t="shared" ref="AK154:AQ154" si="947">AK152+IFERROR((W154-W152)/(W177-W152)*(AK177-AK152),0)</f>
        <v>1629484455.7905986</v>
      </c>
      <c r="AL154" s="151">
        <f t="shared" si="947"/>
        <v>458471132.62828594</v>
      </c>
      <c r="AM154" s="85">
        <f t="shared" si="947"/>
        <v>23925313.56589292</v>
      </c>
      <c r="AN154" s="85">
        <f t="shared" si="947"/>
        <v>45004421.523974866</v>
      </c>
      <c r="AO154" s="85">
        <f t="shared" si="947"/>
        <v>229192942.83459106</v>
      </c>
      <c r="AP154" s="85">
        <f t="shared" si="947"/>
        <v>137953227.99386084</v>
      </c>
      <c r="AQ154" s="85">
        <f t="shared" si="947"/>
        <v>5483562840.9819717</v>
      </c>
      <c r="AR154" s="79">
        <f t="shared" ref="AR154:BE154" si="948">AR22</f>
        <v>150367.95416664446</v>
      </c>
      <c r="AS154" s="80">
        <f t="shared" si="948"/>
        <v>242878.68000001437</v>
      </c>
      <c r="AT154" s="80">
        <f t="shared" si="948"/>
        <v>633615.29583332303</v>
      </c>
      <c r="AU154" s="80">
        <f t="shared" si="948"/>
        <v>852682.43125000002</v>
      </c>
      <c r="AV154" s="80">
        <f t="shared" si="948"/>
        <v>1305767.3877777848</v>
      </c>
      <c r="AW154" s="80">
        <f t="shared" si="948"/>
        <v>269233.09166667698</v>
      </c>
      <c r="AX154" s="80">
        <f t="shared" si="948"/>
        <v>91766327.125442505</v>
      </c>
      <c r="AY154" s="79">
        <f t="shared" si="948"/>
        <v>167127.65208332223</v>
      </c>
      <c r="AZ154" s="80">
        <f t="shared" si="948"/>
        <v>270226.80000002158</v>
      </c>
      <c r="BA154" s="80">
        <f t="shared" si="948"/>
        <v>633615.29583332303</v>
      </c>
      <c r="BB154" s="80">
        <f t="shared" si="948"/>
        <v>852682.43125000002</v>
      </c>
      <c r="BC154" s="80">
        <f t="shared" si="948"/>
        <v>1287714.5711111075</v>
      </c>
      <c r="BD154" s="80">
        <f t="shared" si="948"/>
        <v>269233.09166667698</v>
      </c>
      <c r="BE154" s="139">
        <f t="shared" si="948"/>
        <v>90299274.714641288</v>
      </c>
      <c r="BF154" s="79">
        <f t="shared" si="937"/>
        <v>167560.87708332224</v>
      </c>
      <c r="BG154" s="80">
        <f t="shared" si="938"/>
        <v>273402.0000000216</v>
      </c>
      <c r="BH154" s="80">
        <f t="shared" si="939"/>
        <v>633615.29583332303</v>
      </c>
      <c r="BI154" s="80">
        <f t="shared" si="940"/>
        <v>852682.43125000002</v>
      </c>
      <c r="BJ154" s="80">
        <f t="shared" si="941"/>
        <v>1287714.5711111075</v>
      </c>
      <c r="BK154" s="80">
        <f t="shared" si="942"/>
        <v>269233.09166667698</v>
      </c>
      <c r="BL154" s="82">
        <f>BL152+IFERROR((AX154-AX152)/(AX177-AX152)*(BL177-BL152),0)</f>
        <v>90216889.208379805</v>
      </c>
      <c r="BM154" s="79">
        <f t="shared" ref="BM154:BZ154" si="949">BM22</f>
        <v>41863213.275299072</v>
      </c>
      <c r="BN154" s="80">
        <f t="shared" si="949"/>
        <v>25145505.228221893</v>
      </c>
      <c r="BO154" s="80">
        <f t="shared" si="949"/>
        <v>4169245.6449406445</v>
      </c>
      <c r="BP154" s="80">
        <f t="shared" si="949"/>
        <v>6484979.8793559074</v>
      </c>
      <c r="BQ154" s="80">
        <f t="shared" si="949"/>
        <v>23923109.611259937</v>
      </c>
      <c r="BR154" s="80">
        <f t="shared" si="949"/>
        <v>12752816.446511269</v>
      </c>
      <c r="BS154" s="80">
        <f t="shared" si="949"/>
        <v>119296225.26307678</v>
      </c>
      <c r="BT154" s="79">
        <f t="shared" si="949"/>
        <v>53547034.974136665</v>
      </c>
      <c r="BU154" s="80">
        <f t="shared" si="949"/>
        <v>27295232.205921829</v>
      </c>
      <c r="BV154" s="80">
        <f t="shared" si="949"/>
        <v>4245877.8603645107</v>
      </c>
      <c r="BW154" s="80">
        <f t="shared" si="949"/>
        <v>6033485.0905144457</v>
      </c>
      <c r="BX154" s="80">
        <f t="shared" si="949"/>
        <v>22204850.337728105</v>
      </c>
      <c r="BY154" s="80">
        <f t="shared" si="949"/>
        <v>8679099.0903721526</v>
      </c>
      <c r="BZ154" s="139">
        <f t="shared" si="949"/>
        <v>117389057.12903582</v>
      </c>
      <c r="CA154" s="151">
        <f t="shared" ref="CA154:CG154" si="950">CA152+IFERROR((BM154-BM152)/(BM177-BM152)*(CA177-CA152),0)</f>
        <v>54050180.025307879</v>
      </c>
      <c r="CB154" s="151">
        <f t="shared" si="950"/>
        <v>27639868.22838467</v>
      </c>
      <c r="CC154" s="85">
        <f t="shared" si="950"/>
        <v>4263657.4502001395</v>
      </c>
      <c r="CD154" s="85">
        <f t="shared" si="950"/>
        <v>6131147.9026540006</v>
      </c>
      <c r="CE154" s="85">
        <f t="shared" si="950"/>
        <v>22251676.739311855</v>
      </c>
      <c r="CF154" s="85">
        <f t="shared" si="950"/>
        <v>8369069.0584922433</v>
      </c>
      <c r="CG154" s="82">
        <f t="shared" si="950"/>
        <v>117281955.97089575</v>
      </c>
    </row>
    <row r="155" spans="1:85" ht="15" customHeight="1" x14ac:dyDescent="0.25">
      <c r="A155" s="98">
        <v>2031</v>
      </c>
      <c r="B155" s="79">
        <f t="shared" ref="B155:O155" si="951">B23</f>
        <v>13702787.002489064</v>
      </c>
      <c r="C155" s="80">
        <f t="shared" si="951"/>
        <v>12449222.018510176</v>
      </c>
      <c r="D155" s="80">
        <f t="shared" si="951"/>
        <v>12000637.351500001</v>
      </c>
      <c r="E155" s="80">
        <f t="shared" si="951"/>
        <v>20230966.324500002</v>
      </c>
      <c r="F155" s="80">
        <f t="shared" si="951"/>
        <v>44227664.434111491</v>
      </c>
      <c r="G155" s="80">
        <f t="shared" si="951"/>
        <v>11898904.284639079</v>
      </c>
      <c r="H155" s="80">
        <f t="shared" si="951"/>
        <v>4247887557.9111328</v>
      </c>
      <c r="I155" s="79">
        <f t="shared" si="951"/>
        <v>16407165.516249999</v>
      </c>
      <c r="J155" s="80">
        <f t="shared" si="951"/>
        <v>14574575.915999999</v>
      </c>
      <c r="K155" s="80">
        <f t="shared" si="951"/>
        <v>12000637.351500001</v>
      </c>
      <c r="L155" s="80">
        <f t="shared" si="951"/>
        <v>20230966.324500002</v>
      </c>
      <c r="M155" s="80">
        <f t="shared" si="951"/>
        <v>43329688.371999994</v>
      </c>
      <c r="N155" s="80">
        <f t="shared" si="951"/>
        <v>11898811.064999999</v>
      </c>
      <c r="O155" s="139">
        <f t="shared" si="951"/>
        <v>4229449375.5429201</v>
      </c>
      <c r="P155" s="79">
        <f>P154</f>
        <v>16527834.00825</v>
      </c>
      <c r="Q155" s="80">
        <f t="shared" si="929"/>
        <v>14874917.436000001</v>
      </c>
      <c r="R155" s="80">
        <f t="shared" si="930"/>
        <v>12000637.351500001</v>
      </c>
      <c r="S155" s="80">
        <f t="shared" si="931"/>
        <v>20230966.324500002</v>
      </c>
      <c r="T155" s="80">
        <f t="shared" si="932"/>
        <v>43329688.371999994</v>
      </c>
      <c r="U155" s="80">
        <f t="shared" si="933"/>
        <v>11898811.064999999</v>
      </c>
      <c r="V155" s="82">
        <f>V152+IFERROR((H155-H152)/(H177-H152)*(V177-V152),0)</f>
        <v>4223582312.6826439</v>
      </c>
      <c r="W155" s="79">
        <f t="shared" ref="W155:AJ155" si="952">W23</f>
        <v>1156478757.0518799</v>
      </c>
      <c r="X155" s="80">
        <f t="shared" si="952"/>
        <v>386199726.4956665</v>
      </c>
      <c r="Y155" s="80">
        <f t="shared" si="952"/>
        <v>22993557.706392288</v>
      </c>
      <c r="Z155" s="80">
        <f t="shared" si="952"/>
        <v>47345387.80995369</v>
      </c>
      <c r="AA155" s="80">
        <f t="shared" si="952"/>
        <v>252099703.10090256</v>
      </c>
      <c r="AB155" s="80">
        <f t="shared" si="952"/>
        <v>223920969.62968445</v>
      </c>
      <c r="AC155" s="80">
        <f t="shared" si="952"/>
        <v>5522253825.284668</v>
      </c>
      <c r="AD155" s="79">
        <f t="shared" si="952"/>
        <v>1632732766.6297655</v>
      </c>
      <c r="AE155" s="80">
        <f t="shared" si="952"/>
        <v>450723648.02849579</v>
      </c>
      <c r="AF155" s="80">
        <f t="shared" si="952"/>
        <v>23926532.916829094</v>
      </c>
      <c r="AG155" s="80">
        <f t="shared" si="952"/>
        <v>44801563.325893581</v>
      </c>
      <c r="AH155" s="80">
        <f t="shared" si="952"/>
        <v>230831811.73099676</v>
      </c>
      <c r="AI155" s="80">
        <f t="shared" si="952"/>
        <v>147738151.97394368</v>
      </c>
      <c r="AJ155" s="139">
        <f t="shared" si="952"/>
        <v>5498284188.2058058</v>
      </c>
      <c r="AK155" s="151">
        <f t="shared" ref="AK155:AQ155" si="953">AK152+IFERROR((W155-W152)/(W177-W152)*(AK177-AK152),0)</f>
        <v>1655580485.9273145</v>
      </c>
      <c r="AL155" s="151">
        <f t="shared" si="953"/>
        <v>460694493.62021965</v>
      </c>
      <c r="AM155" s="85">
        <f t="shared" si="953"/>
        <v>23984616.008828048</v>
      </c>
      <c r="AN155" s="85">
        <f t="shared" si="953"/>
        <v>45222111.839152485</v>
      </c>
      <c r="AO155" s="85">
        <f t="shared" si="953"/>
        <v>229952191.56122345</v>
      </c>
      <c r="AP155" s="85">
        <f t="shared" si="953"/>
        <v>140330690.1319415</v>
      </c>
      <c r="AQ155" s="85">
        <f t="shared" si="953"/>
        <v>5490657006.4874458</v>
      </c>
      <c r="AR155" s="79">
        <f t="shared" ref="AR155:BE155" si="954">AR23</f>
        <v>150367.95416664446</v>
      </c>
      <c r="AS155" s="80">
        <f t="shared" si="954"/>
        <v>242878.68000001437</v>
      </c>
      <c r="AT155" s="80">
        <f t="shared" si="954"/>
        <v>633615.29583332303</v>
      </c>
      <c r="AU155" s="80">
        <f t="shared" si="954"/>
        <v>852682.43125000002</v>
      </c>
      <c r="AV155" s="80">
        <f t="shared" si="954"/>
        <v>1305767.3877777848</v>
      </c>
      <c r="AW155" s="80">
        <f t="shared" si="954"/>
        <v>269233.09166667698</v>
      </c>
      <c r="AX155" s="80">
        <f t="shared" si="954"/>
        <v>92218293.085044861</v>
      </c>
      <c r="AY155" s="79">
        <f t="shared" si="954"/>
        <v>167127.65208332223</v>
      </c>
      <c r="AZ155" s="80">
        <f t="shared" si="954"/>
        <v>270226.80000002158</v>
      </c>
      <c r="BA155" s="80">
        <f t="shared" si="954"/>
        <v>633615.29583332303</v>
      </c>
      <c r="BB155" s="80">
        <f t="shared" si="954"/>
        <v>852682.43125000002</v>
      </c>
      <c r="BC155" s="80">
        <f t="shared" si="954"/>
        <v>1287714.5711111075</v>
      </c>
      <c r="BD155" s="80">
        <f t="shared" si="954"/>
        <v>269233.09166667698</v>
      </c>
      <c r="BE155" s="139">
        <f t="shared" si="954"/>
        <v>90477602.037399426</v>
      </c>
      <c r="BF155" s="79">
        <f>BF154</f>
        <v>167560.87708332224</v>
      </c>
      <c r="BG155" s="80">
        <f t="shared" si="938"/>
        <v>273402.0000000216</v>
      </c>
      <c r="BH155" s="80">
        <f t="shared" si="939"/>
        <v>633615.29583332303</v>
      </c>
      <c r="BI155" s="80">
        <f t="shared" si="940"/>
        <v>852682.43125000002</v>
      </c>
      <c r="BJ155" s="80">
        <f t="shared" si="941"/>
        <v>1287714.5711111075</v>
      </c>
      <c r="BK155" s="80">
        <f t="shared" si="942"/>
        <v>269233.09166667698</v>
      </c>
      <c r="BL155" s="82">
        <f>BL152+IFERROR((AX155-AX152)/(AX177-AX152)*(BL177-BL152),0)</f>
        <v>90384042.377423361</v>
      </c>
      <c r="BM155" s="79">
        <f t="shared" ref="BM155:BZ155" si="955">BM23</f>
        <v>42158565.477561951</v>
      </c>
      <c r="BN155" s="80">
        <f t="shared" si="955"/>
        <v>25311418.249212265</v>
      </c>
      <c r="BO155" s="80">
        <f t="shared" si="955"/>
        <v>4172033.561706543</v>
      </c>
      <c r="BP155" s="80">
        <f t="shared" si="955"/>
        <v>6498010.6686258316</v>
      </c>
      <c r="BQ155" s="80">
        <f t="shared" si="955"/>
        <v>23943098.591374636</v>
      </c>
      <c r="BR155" s="80">
        <f t="shared" si="955"/>
        <v>12809139.926243782</v>
      </c>
      <c r="BS155" s="80">
        <f t="shared" si="955"/>
        <v>119883781.01055145</v>
      </c>
      <c r="BT155" s="79">
        <f t="shared" si="955"/>
        <v>54257485.329825088</v>
      </c>
      <c r="BU155" s="80">
        <f t="shared" si="955"/>
        <v>27410533.996376883</v>
      </c>
      <c r="BV155" s="80">
        <f t="shared" si="955"/>
        <v>4250695.328986004</v>
      </c>
      <c r="BW155" s="80">
        <f t="shared" si="955"/>
        <v>6046055.3562730225</v>
      </c>
      <c r="BX155" s="80">
        <f t="shared" si="955"/>
        <v>22225037.41959497</v>
      </c>
      <c r="BY155" s="80">
        <f t="shared" si="955"/>
        <v>8786407.5315152295</v>
      </c>
      <c r="BZ155" s="139">
        <f t="shared" si="955"/>
        <v>117620882.64861798</v>
      </c>
      <c r="CA155" s="151">
        <f t="shared" ref="CA155:CG155" si="956">CA152+IFERROR((BM155-BM152)/(BM177-BM152)*(CA177-CA152),0)</f>
        <v>54754213.537442975</v>
      </c>
      <c r="CB155" s="151">
        <f t="shared" si="956"/>
        <v>27742739.417146798</v>
      </c>
      <c r="CC155" s="85">
        <f t="shared" si="956"/>
        <v>4266638.0782329496</v>
      </c>
      <c r="CD155" s="85">
        <f t="shared" si="956"/>
        <v>6142280.9690824728</v>
      </c>
      <c r="CE155" s="85">
        <f t="shared" si="956"/>
        <v>22272899.948848132</v>
      </c>
      <c r="CF155" s="85">
        <f t="shared" si="956"/>
        <v>8482300.7954709865</v>
      </c>
      <c r="CG155" s="82">
        <f t="shared" si="956"/>
        <v>117499255.09064917</v>
      </c>
    </row>
    <row r="156" spans="1:85" ht="15" customHeight="1" x14ac:dyDescent="0.25">
      <c r="A156" s="98">
        <v>2032</v>
      </c>
      <c r="B156" s="79">
        <f t="shared" ref="B156:O156" si="957">B24</f>
        <v>13702787.002489064</v>
      </c>
      <c r="C156" s="80">
        <f t="shared" si="957"/>
        <v>12449222.018510176</v>
      </c>
      <c r="D156" s="80">
        <f t="shared" si="957"/>
        <v>12000637.351500001</v>
      </c>
      <c r="E156" s="80">
        <f t="shared" si="957"/>
        <v>20230966.324500002</v>
      </c>
      <c r="F156" s="80">
        <f t="shared" si="957"/>
        <v>44227664.434111491</v>
      </c>
      <c r="G156" s="80">
        <f t="shared" si="957"/>
        <v>11898904.284639079</v>
      </c>
      <c r="H156" s="80">
        <f t="shared" si="957"/>
        <v>4260724847.4484863</v>
      </c>
      <c r="I156" s="79">
        <f t="shared" si="957"/>
        <v>16407165.516249999</v>
      </c>
      <c r="J156" s="80">
        <f t="shared" si="957"/>
        <v>14574575.915999999</v>
      </c>
      <c r="K156" s="80">
        <f t="shared" si="957"/>
        <v>12000637.351500001</v>
      </c>
      <c r="L156" s="80">
        <f t="shared" si="957"/>
        <v>20230966.324500002</v>
      </c>
      <c r="M156" s="80">
        <f t="shared" si="957"/>
        <v>43329688.371999994</v>
      </c>
      <c r="N156" s="80">
        <f t="shared" si="957"/>
        <v>11898811.064999999</v>
      </c>
      <c r="O156" s="139">
        <f t="shared" si="957"/>
        <v>4235291437.7820106</v>
      </c>
      <c r="P156" s="79">
        <f t="shared" ref="P156:P176" si="958">P155</f>
        <v>16527834.00825</v>
      </c>
      <c r="Q156" s="80">
        <f t="shared" si="929"/>
        <v>14874917.436000001</v>
      </c>
      <c r="R156" s="80">
        <f t="shared" si="930"/>
        <v>12000637.351500001</v>
      </c>
      <c r="S156" s="80">
        <f t="shared" si="931"/>
        <v>20230966.324500002</v>
      </c>
      <c r="T156" s="80">
        <f t="shared" si="932"/>
        <v>43329688.371999994</v>
      </c>
      <c r="U156" s="80">
        <f t="shared" si="933"/>
        <v>11898811.064999999</v>
      </c>
      <c r="V156" s="82">
        <f>V152+IFERROR((H156-H152)/(H177-H152)*(V177-V152),0)</f>
        <v>4228815906.2667756</v>
      </c>
      <c r="W156" s="79">
        <f t="shared" ref="W156:AJ156" si="959">W24</f>
        <v>1165353518.1942139</v>
      </c>
      <c r="X156" s="80">
        <f t="shared" si="959"/>
        <v>388619471.7805481</v>
      </c>
      <c r="Y156" s="80">
        <f t="shared" si="959"/>
        <v>23011244.790153503</v>
      </c>
      <c r="Z156" s="80">
        <f t="shared" si="959"/>
        <v>47499367.921976089</v>
      </c>
      <c r="AA156" s="80">
        <f t="shared" si="959"/>
        <v>252409788.78963852</v>
      </c>
      <c r="AB156" s="80">
        <f t="shared" si="959"/>
        <v>225027454.66377258</v>
      </c>
      <c r="AC156" s="80">
        <f t="shared" si="959"/>
        <v>5538942301.6828613</v>
      </c>
      <c r="AD156" s="79">
        <f t="shared" si="959"/>
        <v>1657966843.2054763</v>
      </c>
      <c r="AE156" s="80">
        <f t="shared" si="959"/>
        <v>453109599.73630482</v>
      </c>
      <c r="AF156" s="80">
        <f t="shared" si="959"/>
        <v>23995265.181618653</v>
      </c>
      <c r="AG156" s="80">
        <f t="shared" si="959"/>
        <v>45021360.429825053</v>
      </c>
      <c r="AH156" s="80">
        <f t="shared" si="959"/>
        <v>231560827.65660468</v>
      </c>
      <c r="AI156" s="80">
        <f t="shared" si="959"/>
        <v>149960165.97914106</v>
      </c>
      <c r="AJ156" s="139">
        <f t="shared" si="959"/>
        <v>5505878869.1164637</v>
      </c>
      <c r="AK156" s="151">
        <f t="shared" ref="AK156:AQ156" si="960">AK152+IFERROR((W156-W152)/(W177-W152)*(AK177-AK152),0)</f>
        <v>1680607928.6233857</v>
      </c>
      <c r="AL156" s="85">
        <f t="shared" si="960"/>
        <v>462826811.81291097</v>
      </c>
      <c r="AM156" s="85">
        <f t="shared" si="960"/>
        <v>24041490.118969515</v>
      </c>
      <c r="AN156" s="85">
        <f t="shared" si="960"/>
        <v>45430888.111249134</v>
      </c>
      <c r="AO156" s="85">
        <f t="shared" si="960"/>
        <v>230680350.36152893</v>
      </c>
      <c r="AP156" s="85">
        <f t="shared" si="960"/>
        <v>142610799.2944842</v>
      </c>
      <c r="AQ156" s="85">
        <f t="shared" si="960"/>
        <v>5497460678.1466732</v>
      </c>
      <c r="AR156" s="79">
        <f t="shared" ref="AR156:BE156" si="961">AR24</f>
        <v>150367.95416664446</v>
      </c>
      <c r="AS156" s="80">
        <f t="shared" si="961"/>
        <v>242878.68000001437</v>
      </c>
      <c r="AT156" s="80">
        <f t="shared" si="961"/>
        <v>633615.29583332303</v>
      </c>
      <c r="AU156" s="80">
        <f t="shared" si="961"/>
        <v>852682.43125000002</v>
      </c>
      <c r="AV156" s="80">
        <f t="shared" si="961"/>
        <v>1305767.3877777848</v>
      </c>
      <c r="AW156" s="80">
        <f t="shared" si="961"/>
        <v>269233.09166667698</v>
      </c>
      <c r="AX156" s="80">
        <f t="shared" si="961"/>
        <v>92651751.817863464</v>
      </c>
      <c r="AY156" s="79">
        <f t="shared" si="961"/>
        <v>167127.65208332223</v>
      </c>
      <c r="AZ156" s="80">
        <f t="shared" si="961"/>
        <v>270226.80000002158</v>
      </c>
      <c r="BA156" s="80">
        <f t="shared" si="961"/>
        <v>633615.29583332303</v>
      </c>
      <c r="BB156" s="80">
        <f t="shared" si="961"/>
        <v>852682.43125000002</v>
      </c>
      <c r="BC156" s="80">
        <f t="shared" si="961"/>
        <v>1287714.5711111075</v>
      </c>
      <c r="BD156" s="80">
        <f t="shared" si="961"/>
        <v>269233.09166667698</v>
      </c>
      <c r="BE156" s="139">
        <f t="shared" si="961"/>
        <v>90648627.163755611</v>
      </c>
      <c r="BF156" s="79">
        <f t="shared" ref="BF156:BF176" si="962">BF155</f>
        <v>167560.87708332224</v>
      </c>
      <c r="BG156" s="80">
        <f t="shared" si="938"/>
        <v>273402.0000000216</v>
      </c>
      <c r="BH156" s="80">
        <f t="shared" si="939"/>
        <v>633615.29583332303</v>
      </c>
      <c r="BI156" s="80">
        <f t="shared" si="940"/>
        <v>852682.43125000002</v>
      </c>
      <c r="BJ156" s="80">
        <f t="shared" si="941"/>
        <v>1287714.5711111075</v>
      </c>
      <c r="BK156" s="80">
        <f t="shared" si="942"/>
        <v>269233.09166667698</v>
      </c>
      <c r="BL156" s="82">
        <f>BL152+IFERROR((AX156-AX152)/(AX177-AX152)*(BL177-BL152),0)</f>
        <v>90544350.912393525</v>
      </c>
      <c r="BM156" s="79">
        <f t="shared" ref="BM156:BZ156" si="963">BM24</f>
        <v>42441823.516368866</v>
      </c>
      <c r="BN156" s="80">
        <f t="shared" si="963"/>
        <v>25470537.418048859</v>
      </c>
      <c r="BO156" s="80">
        <f t="shared" si="963"/>
        <v>4174707.318087697</v>
      </c>
      <c r="BP156" s="80">
        <f t="shared" si="963"/>
        <v>6510507.8695418835</v>
      </c>
      <c r="BQ156" s="80">
        <f t="shared" si="963"/>
        <v>23962269.057216883</v>
      </c>
      <c r="BR156" s="80">
        <f t="shared" si="963"/>
        <v>12863157.056589127</v>
      </c>
      <c r="BS156" s="80">
        <f t="shared" si="963"/>
        <v>120447277.36320496</v>
      </c>
      <c r="BT156" s="79">
        <f t="shared" si="963"/>
        <v>54938843.968359508</v>
      </c>
      <c r="BU156" s="80">
        <f t="shared" si="963"/>
        <v>27521114.37730819</v>
      </c>
      <c r="BV156" s="80">
        <f t="shared" si="963"/>
        <v>4255315.5305735422</v>
      </c>
      <c r="BW156" s="80">
        <f t="shared" si="963"/>
        <v>6058110.8913215157</v>
      </c>
      <c r="BX156" s="80">
        <f t="shared" si="963"/>
        <v>22244397.875264179</v>
      </c>
      <c r="BY156" s="80">
        <f t="shared" si="963"/>
        <v>8889321.8770050593</v>
      </c>
      <c r="BZ156" s="139">
        <f t="shared" si="963"/>
        <v>117843215.31287669</v>
      </c>
      <c r="CA156" s="151">
        <f t="shared" ref="CA156:CG156" si="964">CA152+IFERROR((BM156-BM152)/(BM177-BM152)*(CA177-CA152),0)</f>
        <v>55429418.09110409</v>
      </c>
      <c r="CB156" s="151">
        <f t="shared" si="964"/>
        <v>27841398.208092518</v>
      </c>
      <c r="CC156" s="85">
        <f t="shared" si="964"/>
        <v>4269496.6546869008</v>
      </c>
      <c r="CD156" s="85">
        <f t="shared" si="964"/>
        <v>6152958.1556355152</v>
      </c>
      <c r="CE156" s="85">
        <f t="shared" si="964"/>
        <v>22293254.104545094</v>
      </c>
      <c r="CF156" s="85">
        <f t="shared" si="964"/>
        <v>8590895.8880444281</v>
      </c>
      <c r="CG156" s="82">
        <f t="shared" si="964"/>
        <v>117707656.18610632</v>
      </c>
    </row>
    <row r="157" spans="1:85" ht="15" customHeight="1" x14ac:dyDescent="0.25">
      <c r="A157" s="98">
        <v>2033</v>
      </c>
      <c r="B157" s="79">
        <f t="shared" ref="B157:O157" si="965">B25</f>
        <v>13702787.002489064</v>
      </c>
      <c r="C157" s="80">
        <f t="shared" si="965"/>
        <v>12449222.018510176</v>
      </c>
      <c r="D157" s="80">
        <f t="shared" si="965"/>
        <v>12000637.351500001</v>
      </c>
      <c r="E157" s="80">
        <f t="shared" si="965"/>
        <v>20230966.324500002</v>
      </c>
      <c r="F157" s="80">
        <f t="shared" si="965"/>
        <v>44227664.434111491</v>
      </c>
      <c r="G157" s="80">
        <f t="shared" si="965"/>
        <v>11898904.284639079</v>
      </c>
      <c r="H157" s="80">
        <f t="shared" si="965"/>
        <v>4273014027.9938965</v>
      </c>
      <c r="I157" s="79">
        <f t="shared" si="965"/>
        <v>16407165.516249999</v>
      </c>
      <c r="J157" s="80">
        <f t="shared" si="965"/>
        <v>14574575.915999999</v>
      </c>
      <c r="K157" s="80">
        <f t="shared" si="965"/>
        <v>12000637.351500001</v>
      </c>
      <c r="L157" s="80">
        <f t="shared" si="965"/>
        <v>20230966.324500002</v>
      </c>
      <c r="M157" s="80">
        <f t="shared" si="965"/>
        <v>43329688.371999994</v>
      </c>
      <c r="N157" s="80">
        <f t="shared" si="965"/>
        <v>11898811.064999999</v>
      </c>
      <c r="O157" s="139">
        <f t="shared" si="965"/>
        <v>4240884063.6556268</v>
      </c>
      <c r="P157" s="79">
        <f t="shared" si="958"/>
        <v>16527834.00825</v>
      </c>
      <c r="Q157" s="80">
        <f t="shared" si="929"/>
        <v>14874917.436000001</v>
      </c>
      <c r="R157" s="80">
        <f t="shared" si="930"/>
        <v>12000637.351500001</v>
      </c>
      <c r="S157" s="80">
        <f t="shared" si="931"/>
        <v>20230966.324500002</v>
      </c>
      <c r="T157" s="80">
        <f t="shared" si="932"/>
        <v>43329688.371999994</v>
      </c>
      <c r="U157" s="80">
        <f t="shared" si="933"/>
        <v>11898811.064999999</v>
      </c>
      <c r="V157" s="82">
        <f>V152+IFERROR((H157-H152)/(H177-H152)*(V177-V152),0)</f>
        <v>4233826043.0460033</v>
      </c>
      <c r="W157" s="79">
        <f t="shared" ref="W157:AJ157" si="966">W25</f>
        <v>1173849356.9509277</v>
      </c>
      <c r="X157" s="80">
        <f t="shared" si="966"/>
        <v>390935902.09820557</v>
      </c>
      <c r="Y157" s="80">
        <f t="shared" si="966"/>
        <v>23028176.695057869</v>
      </c>
      <c r="Z157" s="80">
        <f t="shared" si="966"/>
        <v>47646773.602249146</v>
      </c>
      <c r="AA157" s="80">
        <f t="shared" si="966"/>
        <v>252706634.86470032</v>
      </c>
      <c r="AB157" s="80">
        <f t="shared" si="966"/>
        <v>226086696.5166626</v>
      </c>
      <c r="AC157" s="80">
        <f t="shared" si="966"/>
        <v>5554918236.392334</v>
      </c>
      <c r="AD157" s="79">
        <f t="shared" si="966"/>
        <v>1682123509.77075</v>
      </c>
      <c r="AE157" s="80">
        <f t="shared" si="966"/>
        <v>455393679.34871989</v>
      </c>
      <c r="AF157" s="80">
        <f t="shared" si="966"/>
        <v>24061062.810384929</v>
      </c>
      <c r="AG157" s="80">
        <f t="shared" si="966"/>
        <v>45231772.938307658</v>
      </c>
      <c r="AH157" s="80">
        <f t="shared" si="966"/>
        <v>232258717.05955142</v>
      </c>
      <c r="AI157" s="80">
        <f t="shared" si="966"/>
        <v>152087307.47631684</v>
      </c>
      <c r="AJ157" s="139">
        <f t="shared" si="966"/>
        <v>5513149282.7523708</v>
      </c>
      <c r="AK157" s="151">
        <f t="shared" ref="AK157:AQ157" si="967">AK152+IFERROR((W157-W152)/(W177-W152)*(AK177-AK152),0)</f>
        <v>1704566783.8791561</v>
      </c>
      <c r="AL157" s="85">
        <f t="shared" si="967"/>
        <v>464868087.2063598</v>
      </c>
      <c r="AM157" s="85">
        <f t="shared" si="967"/>
        <v>24095935.896319613</v>
      </c>
      <c r="AN157" s="85">
        <f t="shared" si="967"/>
        <v>45630750.340267405</v>
      </c>
      <c r="AO157" s="85">
        <f t="shared" si="967"/>
        <v>231377419.2355344</v>
      </c>
      <c r="AP157" s="85">
        <f t="shared" si="967"/>
        <v>144793555.48161477</v>
      </c>
      <c r="AQ157" s="85">
        <f t="shared" si="967"/>
        <v>5503973855.9598541</v>
      </c>
      <c r="AR157" s="79">
        <f t="shared" ref="AR157:BE157" si="968">AR25</f>
        <v>150367.95416664446</v>
      </c>
      <c r="AS157" s="80">
        <f t="shared" si="968"/>
        <v>242878.68000001437</v>
      </c>
      <c r="AT157" s="80">
        <f t="shared" si="968"/>
        <v>633615.29583332303</v>
      </c>
      <c r="AU157" s="80">
        <f t="shared" si="968"/>
        <v>852682.43125000002</v>
      </c>
      <c r="AV157" s="80">
        <f t="shared" si="968"/>
        <v>1305767.3877777848</v>
      </c>
      <c r="AW157" s="80">
        <f t="shared" si="968"/>
        <v>269233.09166667698</v>
      </c>
      <c r="AX157" s="80">
        <f t="shared" si="968"/>
        <v>93066703.323860168</v>
      </c>
      <c r="AY157" s="79">
        <f t="shared" si="968"/>
        <v>167127.65208332223</v>
      </c>
      <c r="AZ157" s="80">
        <f t="shared" si="968"/>
        <v>270226.80000002158</v>
      </c>
      <c r="BA157" s="80">
        <f t="shared" si="968"/>
        <v>633615.29583332303</v>
      </c>
      <c r="BB157" s="80">
        <f t="shared" si="968"/>
        <v>852682.43125000002</v>
      </c>
      <c r="BC157" s="80">
        <f t="shared" si="968"/>
        <v>1287714.5711111075</v>
      </c>
      <c r="BD157" s="80">
        <f t="shared" si="968"/>
        <v>269233.09166667698</v>
      </c>
      <c r="BE157" s="139">
        <f t="shared" si="968"/>
        <v>90812350.093694746</v>
      </c>
      <c r="BF157" s="79">
        <f t="shared" si="962"/>
        <v>167560.87708332224</v>
      </c>
      <c r="BG157" s="80">
        <f t="shared" si="938"/>
        <v>273402.0000000216</v>
      </c>
      <c r="BH157" s="80">
        <f t="shared" si="939"/>
        <v>633615.29583332303</v>
      </c>
      <c r="BI157" s="80">
        <f t="shared" si="940"/>
        <v>852682.43125000002</v>
      </c>
      <c r="BJ157" s="80">
        <f t="shared" si="941"/>
        <v>1287714.5711111075</v>
      </c>
      <c r="BK157" s="80">
        <f t="shared" si="942"/>
        <v>269233.09166667698</v>
      </c>
      <c r="BL157" s="82">
        <f>BL152+IFERROR((AX157-AX152)/(AX177-AX152)*(BL177-BL152),0)</f>
        <v>90697814.813276187</v>
      </c>
      <c r="BM157" s="79">
        <f t="shared" ref="BM157:BZ157" si="969">BM25</f>
        <v>42712987.391727448</v>
      </c>
      <c r="BN157" s="80">
        <f t="shared" si="969"/>
        <v>25622862.734735489</v>
      </c>
      <c r="BO157" s="80">
        <f t="shared" si="969"/>
        <v>4177266.9140839875</v>
      </c>
      <c r="BP157" s="80">
        <f t="shared" si="969"/>
        <v>6522471.4821045399</v>
      </c>
      <c r="BQ157" s="80">
        <f t="shared" si="969"/>
        <v>23980621.008787632</v>
      </c>
      <c r="BR157" s="80">
        <f t="shared" si="969"/>
        <v>12914867.837550163</v>
      </c>
      <c r="BS157" s="80">
        <f t="shared" si="969"/>
        <v>120986714.32102203</v>
      </c>
      <c r="BT157" s="79">
        <f t="shared" si="969"/>
        <v>55591110.889758274</v>
      </c>
      <c r="BU157" s="80">
        <f t="shared" si="969"/>
        <v>27626973.348718397</v>
      </c>
      <c r="BV157" s="80">
        <f t="shared" si="969"/>
        <v>4259738.4651269177</v>
      </c>
      <c r="BW157" s="80">
        <f t="shared" si="969"/>
        <v>6069651.6956603844</v>
      </c>
      <c r="BX157" s="80">
        <f t="shared" si="969"/>
        <v>22262931.704736702</v>
      </c>
      <c r="BY157" s="80">
        <f t="shared" si="969"/>
        <v>8987842.1268470939</v>
      </c>
      <c r="BZ157" s="139">
        <f t="shared" si="969"/>
        <v>118056055.12180589</v>
      </c>
      <c r="CA157" s="151">
        <f t="shared" ref="CA157:CG157" si="970">CA152+IFERROR((BM157-BM152)/(BM177-BM152)*(CA177-CA152),0)</f>
        <v>56075793.686309397</v>
      </c>
      <c r="CB157" s="151">
        <f t="shared" si="970"/>
        <v>27935844.601224195</v>
      </c>
      <c r="CC157" s="85">
        <f t="shared" si="970"/>
        <v>4272233.1795618655</v>
      </c>
      <c r="CD157" s="85">
        <f t="shared" si="970"/>
        <v>6163179.4623135366</v>
      </c>
      <c r="CE157" s="85">
        <f t="shared" si="970"/>
        <v>22312739.206403751</v>
      </c>
      <c r="CF157" s="85">
        <f t="shared" si="970"/>
        <v>8694854.3362183161</v>
      </c>
      <c r="CG157" s="82">
        <f t="shared" si="970"/>
        <v>117907159.25726156</v>
      </c>
    </row>
    <row r="158" spans="1:85" ht="15" customHeight="1" x14ac:dyDescent="0.25">
      <c r="A158" s="98">
        <v>2034</v>
      </c>
      <c r="B158" s="79">
        <f t="shared" ref="B158:O158" si="971">B26</f>
        <v>13702787.002489064</v>
      </c>
      <c r="C158" s="80">
        <f t="shared" si="971"/>
        <v>12449222.018510176</v>
      </c>
      <c r="D158" s="80">
        <f t="shared" si="971"/>
        <v>12000637.351500001</v>
      </c>
      <c r="E158" s="80">
        <f t="shared" si="971"/>
        <v>20230966.324500002</v>
      </c>
      <c r="F158" s="80">
        <f t="shared" si="971"/>
        <v>44227664.434111491</v>
      </c>
      <c r="G158" s="80">
        <f t="shared" si="971"/>
        <v>11898904.284639079</v>
      </c>
      <c r="H158" s="80">
        <f t="shared" si="971"/>
        <v>4284755099.5480957</v>
      </c>
      <c r="I158" s="79">
        <f t="shared" si="971"/>
        <v>16407165.516249999</v>
      </c>
      <c r="J158" s="80">
        <f t="shared" si="971"/>
        <v>14574575.915999999</v>
      </c>
      <c r="K158" s="80">
        <f t="shared" si="971"/>
        <v>12000637.351500001</v>
      </c>
      <c r="L158" s="80">
        <f t="shared" si="971"/>
        <v>20230966.324500002</v>
      </c>
      <c r="M158" s="80">
        <f t="shared" si="971"/>
        <v>43329688.371999994</v>
      </c>
      <c r="N158" s="80">
        <f t="shared" si="971"/>
        <v>11898811.064999999</v>
      </c>
      <c r="O158" s="139">
        <f t="shared" si="971"/>
        <v>4246227253.1641021</v>
      </c>
      <c r="P158" s="79">
        <f t="shared" si="958"/>
        <v>16527834.00825</v>
      </c>
      <c r="Q158" s="80">
        <f t="shared" si="929"/>
        <v>14874917.436000001</v>
      </c>
      <c r="R158" s="80">
        <f t="shared" si="930"/>
        <v>12000637.351500001</v>
      </c>
      <c r="S158" s="80">
        <f t="shared" si="931"/>
        <v>20230966.324500002</v>
      </c>
      <c r="T158" s="80">
        <f t="shared" si="932"/>
        <v>43329688.371999994</v>
      </c>
      <c r="U158" s="80">
        <f t="shared" si="933"/>
        <v>11898811.064999999</v>
      </c>
      <c r="V158" s="82">
        <f>V152+IFERROR((H158-H152)/(H177-H152)*(V177-V152),0)</f>
        <v>4238612723.0206265</v>
      </c>
      <c r="W158" s="79">
        <f t="shared" ref="W158:AJ158" si="972">W26</f>
        <v>1181966273.3216553</v>
      </c>
      <c r="X158" s="80">
        <f t="shared" si="972"/>
        <v>393149017.44869995</v>
      </c>
      <c r="Y158" s="80">
        <f t="shared" si="972"/>
        <v>23044353.42110467</v>
      </c>
      <c r="Z158" s="80">
        <f t="shared" si="972"/>
        <v>47787604.850772858</v>
      </c>
      <c r="AA158" s="80">
        <f t="shared" si="972"/>
        <v>252990241.32608032</v>
      </c>
      <c r="AB158" s="80">
        <f t="shared" si="972"/>
        <v>227098695.18830872</v>
      </c>
      <c r="AC158" s="80">
        <f t="shared" si="972"/>
        <v>5570181629.4128418</v>
      </c>
      <c r="AD158" s="79">
        <f t="shared" si="972"/>
        <v>1705202766.3245454</v>
      </c>
      <c r="AE158" s="80">
        <f t="shared" si="972"/>
        <v>457575886.8658011</v>
      </c>
      <c r="AF158" s="80">
        <f t="shared" si="972"/>
        <v>24123925.803125143</v>
      </c>
      <c r="AG158" s="80">
        <f t="shared" si="972"/>
        <v>45432800.851341404</v>
      </c>
      <c r="AH158" s="80">
        <f t="shared" si="972"/>
        <v>232925479.93981895</v>
      </c>
      <c r="AI158" s="80">
        <f t="shared" si="972"/>
        <v>154119576.46537912</v>
      </c>
      <c r="AJ158" s="139">
        <f t="shared" si="972"/>
        <v>5520095429.1134167</v>
      </c>
      <c r="AK158" s="151">
        <f t="shared" ref="AK158:AQ158" si="973">AK152+IFERROR((W158-W152)/(W177-W152)*(AK177-AK152),0)</f>
        <v>1727457051.6935933</v>
      </c>
      <c r="AL158" s="85">
        <f t="shared" si="973"/>
        <v>466818319.80062002</v>
      </c>
      <c r="AM158" s="85">
        <f t="shared" si="973"/>
        <v>24147953.34087605</v>
      </c>
      <c r="AN158" s="85">
        <f t="shared" si="973"/>
        <v>45821698.526207283</v>
      </c>
      <c r="AO158" s="85">
        <f t="shared" si="973"/>
        <v>232043398.18322197</v>
      </c>
      <c r="AP158" s="85">
        <f t="shared" si="973"/>
        <v>146878958.69323882</v>
      </c>
      <c r="AQ158" s="85">
        <f t="shared" si="973"/>
        <v>5510196539.9268894</v>
      </c>
      <c r="AR158" s="79">
        <f t="shared" ref="AR158:BE158" si="974">AR26</f>
        <v>150367.95416664446</v>
      </c>
      <c r="AS158" s="80">
        <f t="shared" si="974"/>
        <v>242878.68000001437</v>
      </c>
      <c r="AT158" s="80">
        <f t="shared" si="974"/>
        <v>633615.29583332303</v>
      </c>
      <c r="AU158" s="80">
        <f t="shared" si="974"/>
        <v>852682.43125000002</v>
      </c>
      <c r="AV158" s="80">
        <f t="shared" si="974"/>
        <v>1305767.3877777848</v>
      </c>
      <c r="AW158" s="80">
        <f t="shared" si="974"/>
        <v>269233.09166667698</v>
      </c>
      <c r="AX158" s="80">
        <f t="shared" si="974"/>
        <v>93463147.60308075</v>
      </c>
      <c r="AY158" s="79">
        <f t="shared" si="974"/>
        <v>167127.65208332223</v>
      </c>
      <c r="AZ158" s="80">
        <f t="shared" si="974"/>
        <v>270226.80000002158</v>
      </c>
      <c r="BA158" s="80">
        <f t="shared" si="974"/>
        <v>633615.29583332303</v>
      </c>
      <c r="BB158" s="80">
        <f t="shared" si="974"/>
        <v>852682.43125000002</v>
      </c>
      <c r="BC158" s="80">
        <f t="shared" si="974"/>
        <v>1287714.5711111075</v>
      </c>
      <c r="BD158" s="80">
        <f t="shared" si="974"/>
        <v>269233.09166667698</v>
      </c>
      <c r="BE158" s="139">
        <f t="shared" si="974"/>
        <v>90968770.827234939</v>
      </c>
      <c r="BF158" s="79">
        <f t="shared" si="962"/>
        <v>167560.87708332224</v>
      </c>
      <c r="BG158" s="80">
        <f t="shared" si="938"/>
        <v>273402.0000000216</v>
      </c>
      <c r="BH158" s="80">
        <f t="shared" si="939"/>
        <v>633615.29583332303</v>
      </c>
      <c r="BI158" s="80">
        <f t="shared" si="940"/>
        <v>852682.43125000002</v>
      </c>
      <c r="BJ158" s="80">
        <f t="shared" si="941"/>
        <v>1287714.5711111075</v>
      </c>
      <c r="BK158" s="80">
        <f t="shared" si="942"/>
        <v>269233.09166667698</v>
      </c>
      <c r="BL158" s="82">
        <f>BL152+IFERROR((AX158-AX152)/(AX177-AX152)*(BL177-BL152),0)</f>
        <v>90844434.080088258</v>
      </c>
      <c r="BM158" s="79">
        <f t="shared" ref="BM158:BZ158" si="975">BM26</f>
        <v>42972057.103618622</v>
      </c>
      <c r="BN158" s="80">
        <f t="shared" si="975"/>
        <v>25768394.199268341</v>
      </c>
      <c r="BO158" s="80">
        <f t="shared" si="975"/>
        <v>4179712.3496955633</v>
      </c>
      <c r="BP158" s="80">
        <f t="shared" si="975"/>
        <v>6533901.5063130856</v>
      </c>
      <c r="BQ158" s="80">
        <f t="shared" si="975"/>
        <v>23998154.446086168</v>
      </c>
      <c r="BR158" s="80">
        <f t="shared" si="975"/>
        <v>12964272.269124985</v>
      </c>
      <c r="BS158" s="80">
        <f t="shared" si="975"/>
        <v>121502091.88400269</v>
      </c>
      <c r="BT158" s="79">
        <f t="shared" si="975"/>
        <v>56214286.093975514</v>
      </c>
      <c r="BU158" s="80">
        <f t="shared" si="975"/>
        <v>27728110.910604861</v>
      </c>
      <c r="BV158" s="80">
        <f t="shared" si="975"/>
        <v>4263964.1326463902</v>
      </c>
      <c r="BW158" s="80">
        <f t="shared" si="975"/>
        <v>6080677.7692889404</v>
      </c>
      <c r="BX158" s="80">
        <f t="shared" si="975"/>
        <v>22280638.908011809</v>
      </c>
      <c r="BY158" s="80">
        <f t="shared" si="975"/>
        <v>9081968.2810376976</v>
      </c>
      <c r="BZ158" s="139">
        <f t="shared" si="975"/>
        <v>118259402.0754056</v>
      </c>
      <c r="CA158" s="151">
        <f t="shared" ref="CA158:CG158" si="976">CA152+IFERROR((BM158-BM152)/(BM177-BM152)*(CA177-CA152),0)</f>
        <v>56693340.323013432</v>
      </c>
      <c r="CB158" s="151">
        <f t="shared" si="976"/>
        <v>28026078.596539464</v>
      </c>
      <c r="CC158" s="85">
        <f t="shared" si="976"/>
        <v>4274847.652858003</v>
      </c>
      <c r="CD158" s="85">
        <f t="shared" si="976"/>
        <v>6172944.889115924</v>
      </c>
      <c r="CE158" s="85">
        <f t="shared" si="976"/>
        <v>22331355.25442335</v>
      </c>
      <c r="CF158" s="85">
        <f t="shared" si="976"/>
        <v>8794176.1399888173</v>
      </c>
      <c r="CG158" s="82">
        <f t="shared" si="976"/>
        <v>118097764.30411491</v>
      </c>
    </row>
    <row r="159" spans="1:85" ht="15" customHeight="1" x14ac:dyDescent="0.25">
      <c r="A159" s="98">
        <v>2035</v>
      </c>
      <c r="B159" s="79">
        <f t="shared" ref="B159:O159" si="977">B27</f>
        <v>13702787.002489064</v>
      </c>
      <c r="C159" s="80">
        <f t="shared" si="977"/>
        <v>12449222.018510176</v>
      </c>
      <c r="D159" s="80">
        <f t="shared" si="977"/>
        <v>12000637.351500001</v>
      </c>
      <c r="E159" s="80">
        <f t="shared" si="977"/>
        <v>20230966.324500002</v>
      </c>
      <c r="F159" s="80">
        <f t="shared" si="977"/>
        <v>44227664.434111491</v>
      </c>
      <c r="G159" s="80">
        <f t="shared" si="977"/>
        <v>11898904.284639079</v>
      </c>
      <c r="H159" s="80">
        <f t="shared" si="977"/>
        <v>4295948062.111084</v>
      </c>
      <c r="I159" s="79">
        <f t="shared" si="977"/>
        <v>16407165.516249999</v>
      </c>
      <c r="J159" s="80">
        <f t="shared" si="977"/>
        <v>14574575.915999999</v>
      </c>
      <c r="K159" s="80">
        <f t="shared" si="977"/>
        <v>12000637.351500001</v>
      </c>
      <c r="L159" s="80">
        <f t="shared" si="977"/>
        <v>20230966.324500002</v>
      </c>
      <c r="M159" s="80">
        <f t="shared" si="977"/>
        <v>43329688.371999994</v>
      </c>
      <c r="N159" s="80">
        <f t="shared" si="977"/>
        <v>11898811.064999999</v>
      </c>
      <c r="O159" s="139">
        <f t="shared" si="977"/>
        <v>4251321006.3074365</v>
      </c>
      <c r="P159" s="79">
        <f t="shared" si="958"/>
        <v>16527834.00825</v>
      </c>
      <c r="Q159" s="80">
        <f t="shared" si="929"/>
        <v>14874917.436000001</v>
      </c>
      <c r="R159" s="80">
        <f t="shared" si="930"/>
        <v>12000637.351500001</v>
      </c>
      <c r="S159" s="80">
        <f t="shared" si="931"/>
        <v>20230966.324500002</v>
      </c>
      <c r="T159" s="80">
        <f t="shared" si="932"/>
        <v>43329688.371999994</v>
      </c>
      <c r="U159" s="80">
        <f t="shared" si="933"/>
        <v>11898811.064999999</v>
      </c>
      <c r="V159" s="82">
        <f>V152+IFERROR((H159-H152)/(H177-H152)*(V177-V152),0)</f>
        <v>4243175946.1906447</v>
      </c>
      <c r="W159" s="79">
        <f t="shared" ref="W159:AJ159" si="978">W27</f>
        <v>1189704267.3063965</v>
      </c>
      <c r="X159" s="80">
        <f t="shared" si="978"/>
        <v>395258817.83197021</v>
      </c>
      <c r="Y159" s="80">
        <f t="shared" si="978"/>
        <v>23059774.968294382</v>
      </c>
      <c r="Z159" s="80">
        <f t="shared" si="978"/>
        <v>47921861.667549133</v>
      </c>
      <c r="AA159" s="80">
        <f t="shared" si="978"/>
        <v>253260608.17380142</v>
      </c>
      <c r="AB159" s="80">
        <f t="shared" si="978"/>
        <v>228063450.67874146</v>
      </c>
      <c r="AC159" s="80">
        <f t="shared" si="978"/>
        <v>5584732480.7441406</v>
      </c>
      <c r="AD159" s="79">
        <f t="shared" si="978"/>
        <v>1727204612.8668625</v>
      </c>
      <c r="AE159" s="80">
        <f t="shared" si="978"/>
        <v>459656222.28748834</v>
      </c>
      <c r="AF159" s="80">
        <f t="shared" si="978"/>
        <v>24183854.15984115</v>
      </c>
      <c r="AG159" s="80">
        <f t="shared" si="978"/>
        <v>45624444.168929011</v>
      </c>
      <c r="AH159" s="80">
        <f t="shared" si="978"/>
        <v>233561116.29746115</v>
      </c>
      <c r="AI159" s="80">
        <f t="shared" si="978"/>
        <v>156056972.94638917</v>
      </c>
      <c r="AJ159" s="139">
        <f t="shared" si="978"/>
        <v>5526717308.1994905</v>
      </c>
      <c r="AK159" s="151">
        <f t="shared" ref="AK159:AQ159" si="979">AK152+IFERROR((W159-W152)/(W177-W152)*(AK177-AK152),0)</f>
        <v>1749278732.0666971</v>
      </c>
      <c r="AL159" s="85">
        <f t="shared" si="979"/>
        <v>468677509.5956378</v>
      </c>
      <c r="AM159" s="85">
        <f t="shared" si="979"/>
        <v>24197542.452640355</v>
      </c>
      <c r="AN159" s="85">
        <f t="shared" si="979"/>
        <v>46003732.669071369</v>
      </c>
      <c r="AO159" s="85">
        <f t="shared" si="979"/>
        <v>232678287.20464537</v>
      </c>
      <c r="AP159" s="85">
        <f t="shared" si="979"/>
        <v>148867008.92941931</v>
      </c>
      <c r="AQ159" s="85">
        <f t="shared" si="979"/>
        <v>5516128730.0476789</v>
      </c>
      <c r="AR159" s="79">
        <f t="shared" ref="AR159:BE159" si="980">AR27</f>
        <v>150367.95416664446</v>
      </c>
      <c r="AS159" s="80">
        <f t="shared" si="980"/>
        <v>242878.68000001437</v>
      </c>
      <c r="AT159" s="80">
        <f t="shared" si="980"/>
        <v>633615.29583332303</v>
      </c>
      <c r="AU159" s="80">
        <f t="shared" si="980"/>
        <v>852682.43125000002</v>
      </c>
      <c r="AV159" s="80">
        <f t="shared" si="980"/>
        <v>1305767.3877777848</v>
      </c>
      <c r="AW159" s="80">
        <f t="shared" si="980"/>
        <v>269233.09166667698</v>
      </c>
      <c r="AX159" s="80">
        <f t="shared" si="980"/>
        <v>93841084.65549469</v>
      </c>
      <c r="AY159" s="79">
        <f t="shared" si="980"/>
        <v>167127.65208332223</v>
      </c>
      <c r="AZ159" s="80">
        <f t="shared" si="980"/>
        <v>270226.80000002158</v>
      </c>
      <c r="BA159" s="80">
        <f t="shared" si="980"/>
        <v>633615.29583332303</v>
      </c>
      <c r="BB159" s="80">
        <f t="shared" si="980"/>
        <v>852682.43125000002</v>
      </c>
      <c r="BC159" s="80">
        <f t="shared" si="980"/>
        <v>1287714.5711111075</v>
      </c>
      <c r="BD159" s="80">
        <f t="shared" si="980"/>
        <v>269233.09166667698</v>
      </c>
      <c r="BE159" s="139">
        <f t="shared" si="980"/>
        <v>91117889.364364102</v>
      </c>
      <c r="BF159" s="79">
        <f t="shared" si="962"/>
        <v>167560.87708332224</v>
      </c>
      <c r="BG159" s="80">
        <f t="shared" si="938"/>
        <v>273402.0000000216</v>
      </c>
      <c r="BH159" s="80">
        <f t="shared" si="939"/>
        <v>633615.29583332303</v>
      </c>
      <c r="BI159" s="80">
        <f t="shared" si="940"/>
        <v>852682.43125000002</v>
      </c>
      <c r="BJ159" s="80">
        <f t="shared" si="941"/>
        <v>1287714.5711111075</v>
      </c>
      <c r="BK159" s="80">
        <f t="shared" si="942"/>
        <v>269233.09166667698</v>
      </c>
      <c r="BL159" s="82">
        <f>BL152+IFERROR((AX159-AX152)/(AX177-AX152)*(BL177-BL152),0)</f>
        <v>90984208.712818459</v>
      </c>
      <c r="BM159" s="79">
        <f t="shared" ref="BM159:BZ159" si="981">BM27</f>
        <v>43219032.652061462</v>
      </c>
      <c r="BN159" s="80">
        <f t="shared" si="981"/>
        <v>25907131.81165123</v>
      </c>
      <c r="BO159" s="80">
        <f t="shared" si="981"/>
        <v>4182043.6249222457</v>
      </c>
      <c r="BP159" s="80">
        <f t="shared" si="981"/>
        <v>6544797.9421677589</v>
      </c>
      <c r="BQ159" s="80">
        <f t="shared" si="981"/>
        <v>24014869.36911273</v>
      </c>
      <c r="BR159" s="80">
        <f t="shared" si="981"/>
        <v>13011370.351314545</v>
      </c>
      <c r="BS159" s="80">
        <f t="shared" si="981"/>
        <v>121993410.05214691</v>
      </c>
      <c r="BT159" s="79">
        <f t="shared" si="981"/>
        <v>56808369.581057109</v>
      </c>
      <c r="BU159" s="80">
        <f t="shared" si="981"/>
        <v>27824527.062970228</v>
      </c>
      <c r="BV159" s="80">
        <f t="shared" si="981"/>
        <v>4267992.5331316488</v>
      </c>
      <c r="BW159" s="80">
        <f t="shared" si="981"/>
        <v>6091189.1122074127</v>
      </c>
      <c r="BX159" s="80">
        <f t="shared" si="981"/>
        <v>22297519.485089745</v>
      </c>
      <c r="BY159" s="80">
        <f t="shared" si="981"/>
        <v>9171700.3395786881</v>
      </c>
      <c r="BZ159" s="139">
        <f t="shared" si="981"/>
        <v>118453256.17367584</v>
      </c>
      <c r="CA159" s="151">
        <f t="shared" ref="CA159:CG159" si="982">CA152+IFERROR((BM159-BM152)/(BM177-BM152)*(CA177-CA152),0)</f>
        <v>57282058.001261674</v>
      </c>
      <c r="CB159" s="151">
        <f t="shared" si="982"/>
        <v>28112100.194040693</v>
      </c>
      <c r="CC159" s="85">
        <f t="shared" si="982"/>
        <v>4277340.0745751215</v>
      </c>
      <c r="CD159" s="85">
        <f t="shared" si="982"/>
        <v>6182254.4360428825</v>
      </c>
      <c r="CE159" s="85">
        <f t="shared" si="982"/>
        <v>22349102.248604137</v>
      </c>
      <c r="CF159" s="85">
        <f t="shared" si="982"/>
        <v>8888861.2993578501</v>
      </c>
      <c r="CG159" s="82">
        <f t="shared" si="982"/>
        <v>118279471.32666633</v>
      </c>
    </row>
    <row r="160" spans="1:85" ht="15" customHeight="1" x14ac:dyDescent="0.25">
      <c r="A160" s="98">
        <v>2036</v>
      </c>
      <c r="B160" s="79">
        <f t="shared" ref="B160:O160" si="983">B28</f>
        <v>13702787.002489064</v>
      </c>
      <c r="C160" s="80">
        <f t="shared" si="983"/>
        <v>12449222.018510176</v>
      </c>
      <c r="D160" s="80">
        <f t="shared" si="983"/>
        <v>12000637.351500001</v>
      </c>
      <c r="E160" s="80">
        <f t="shared" si="983"/>
        <v>20230966.324500002</v>
      </c>
      <c r="F160" s="80">
        <f t="shared" si="983"/>
        <v>44227664.434111491</v>
      </c>
      <c r="G160" s="80">
        <f t="shared" si="983"/>
        <v>11898904.284639079</v>
      </c>
      <c r="H160" s="80">
        <f t="shared" si="983"/>
        <v>4306592915.6818848</v>
      </c>
      <c r="I160" s="79">
        <f t="shared" si="983"/>
        <v>16407165.516249999</v>
      </c>
      <c r="J160" s="80">
        <f t="shared" si="983"/>
        <v>14574575.915999999</v>
      </c>
      <c r="K160" s="80">
        <f t="shared" si="983"/>
        <v>12000637.351500001</v>
      </c>
      <c r="L160" s="80">
        <f t="shared" si="983"/>
        <v>20230966.324500002</v>
      </c>
      <c r="M160" s="80">
        <f t="shared" si="983"/>
        <v>43329688.371999994</v>
      </c>
      <c r="N160" s="80">
        <f t="shared" si="983"/>
        <v>11898811.064999999</v>
      </c>
      <c r="O160" s="139">
        <f t="shared" si="983"/>
        <v>4256165323.0851855</v>
      </c>
      <c r="P160" s="79">
        <f t="shared" si="958"/>
        <v>16527834.00825</v>
      </c>
      <c r="Q160" s="80">
        <f t="shared" si="929"/>
        <v>14874917.436000001</v>
      </c>
      <c r="R160" s="80">
        <f t="shared" si="930"/>
        <v>12000637.351500001</v>
      </c>
      <c r="S160" s="80">
        <f t="shared" si="931"/>
        <v>20230966.324500002</v>
      </c>
      <c r="T160" s="80">
        <f t="shared" si="932"/>
        <v>43329688.371999994</v>
      </c>
      <c r="U160" s="80">
        <f t="shared" si="933"/>
        <v>11898811.064999999</v>
      </c>
      <c r="V160" s="82">
        <f>V152+IFERROR((H160-H152)/(H177-H152)*(V177-V152),0)</f>
        <v>4247515712.5556593</v>
      </c>
      <c r="W160" s="79">
        <f t="shared" ref="W160:AJ160" si="984">W28</f>
        <v>1197063338.9053955</v>
      </c>
      <c r="X160" s="80">
        <f t="shared" si="984"/>
        <v>397265303.24798584</v>
      </c>
      <c r="Y160" s="80">
        <f t="shared" si="984"/>
        <v>23074441.336627007</v>
      </c>
      <c r="Z160" s="80">
        <f t="shared" si="984"/>
        <v>48049544.052576065</v>
      </c>
      <c r="AA160" s="80">
        <f t="shared" si="984"/>
        <v>253517735.40782928</v>
      </c>
      <c r="AB160" s="80">
        <f t="shared" si="984"/>
        <v>228980962.9879303</v>
      </c>
      <c r="AC160" s="80">
        <f t="shared" si="984"/>
        <v>5598570790.387207</v>
      </c>
      <c r="AD160" s="79">
        <f t="shared" si="984"/>
        <v>1748129049.3983953</v>
      </c>
      <c r="AE160" s="80">
        <f t="shared" si="984"/>
        <v>461634685.61375147</v>
      </c>
      <c r="AF160" s="80">
        <f t="shared" si="984"/>
        <v>24240847.880532946</v>
      </c>
      <c r="AG160" s="80">
        <f t="shared" si="984"/>
        <v>45806702.891067751</v>
      </c>
      <c r="AH160" s="80">
        <f t="shared" si="984"/>
        <v>234165626.13239729</v>
      </c>
      <c r="AI160" s="80">
        <f t="shared" si="984"/>
        <v>157899496.91928568</v>
      </c>
      <c r="AJ160" s="139">
        <f t="shared" si="984"/>
        <v>5533014920.0110369</v>
      </c>
      <c r="AK160" s="151">
        <f t="shared" ref="AK160:AQ160" si="985">AK152+IFERROR((W160-W152)/(W177-W152)*(AK177-AK152),0)</f>
        <v>1770031824.999156</v>
      </c>
      <c r="AL160" s="85">
        <f t="shared" si="985"/>
        <v>470445656.59138626</v>
      </c>
      <c r="AM160" s="85">
        <f t="shared" si="985"/>
        <v>24244703.23161253</v>
      </c>
      <c r="AN160" s="85">
        <f t="shared" si="985"/>
        <v>46176852.768857077</v>
      </c>
      <c r="AO160" s="85">
        <f t="shared" si="985"/>
        <v>233282086.29972395</v>
      </c>
      <c r="AP160" s="85">
        <f t="shared" si="985"/>
        <v>150757706.19009331</v>
      </c>
      <c r="AQ160" s="85">
        <f t="shared" si="985"/>
        <v>5521770426.3226213</v>
      </c>
      <c r="AR160" s="79">
        <f t="shared" ref="AR160:BE160" si="986">AR28</f>
        <v>150367.95416664446</v>
      </c>
      <c r="AS160" s="80">
        <f t="shared" si="986"/>
        <v>242878.68000001437</v>
      </c>
      <c r="AT160" s="80">
        <f t="shared" si="986"/>
        <v>633615.29583332303</v>
      </c>
      <c r="AU160" s="80">
        <f t="shared" si="986"/>
        <v>852682.43125000002</v>
      </c>
      <c r="AV160" s="80">
        <f t="shared" si="986"/>
        <v>1305767.3877777848</v>
      </c>
      <c r="AW160" s="80">
        <f t="shared" si="986"/>
        <v>269233.09166667698</v>
      </c>
      <c r="AX160" s="80">
        <f t="shared" si="986"/>
        <v>94200514.481140137</v>
      </c>
      <c r="AY160" s="79">
        <f t="shared" si="986"/>
        <v>167127.65208332223</v>
      </c>
      <c r="AZ160" s="80">
        <f t="shared" si="986"/>
        <v>270226.80000002158</v>
      </c>
      <c r="BA160" s="80">
        <f t="shared" si="986"/>
        <v>633615.29583332303</v>
      </c>
      <c r="BB160" s="80">
        <f t="shared" si="986"/>
        <v>852682.43125000002</v>
      </c>
      <c r="BC160" s="80">
        <f t="shared" si="986"/>
        <v>1287714.5711111075</v>
      </c>
      <c r="BD160" s="80">
        <f t="shared" si="986"/>
        <v>269233.09166667698</v>
      </c>
      <c r="BE160" s="139">
        <f t="shared" si="986"/>
        <v>91259705.705097318</v>
      </c>
      <c r="BF160" s="79">
        <f t="shared" si="962"/>
        <v>167560.87708332224</v>
      </c>
      <c r="BG160" s="80">
        <f t="shared" si="938"/>
        <v>273402.0000000216</v>
      </c>
      <c r="BH160" s="80">
        <f t="shared" si="939"/>
        <v>633615.29583332303</v>
      </c>
      <c r="BI160" s="80">
        <f t="shared" si="940"/>
        <v>852682.43125000002</v>
      </c>
      <c r="BJ160" s="80">
        <f t="shared" si="941"/>
        <v>1287714.5711111075</v>
      </c>
      <c r="BK160" s="80">
        <f t="shared" si="942"/>
        <v>269233.09166667698</v>
      </c>
      <c r="BL160" s="82">
        <f>BL152+IFERROR((AX160-AX152)/(AX177-AX152)*(BL177-BL152),0)</f>
        <v>91117138.711480916</v>
      </c>
      <c r="BM160" s="79">
        <f t="shared" ref="BM160:BZ160" si="987">BM28</f>
        <v>43453914.037052155</v>
      </c>
      <c r="BN160" s="80">
        <f t="shared" si="987"/>
        <v>26039075.571874619</v>
      </c>
      <c r="BO160" s="80">
        <f t="shared" si="987"/>
        <v>4184260.7397641242</v>
      </c>
      <c r="BP160" s="80">
        <f t="shared" si="987"/>
        <v>6555160.7896695137</v>
      </c>
      <c r="BQ160" s="80">
        <f t="shared" si="987"/>
        <v>24030765.777867794</v>
      </c>
      <c r="BR160" s="80">
        <f t="shared" si="987"/>
        <v>13056162.084118843</v>
      </c>
      <c r="BS160" s="80">
        <f t="shared" si="987"/>
        <v>122460668.82546997</v>
      </c>
      <c r="BT160" s="79">
        <f t="shared" si="987"/>
        <v>57373361.350993879</v>
      </c>
      <c r="BU160" s="80">
        <f t="shared" si="987"/>
        <v>27916221.805807874</v>
      </c>
      <c r="BV160" s="80">
        <f t="shared" si="987"/>
        <v>4271823.6665828498</v>
      </c>
      <c r="BW160" s="80">
        <f t="shared" si="987"/>
        <v>6101185.7244167216</v>
      </c>
      <c r="BX160" s="80">
        <f t="shared" si="987"/>
        <v>22313573.435970996</v>
      </c>
      <c r="BY160" s="80">
        <f t="shared" si="987"/>
        <v>9257038.3024700638</v>
      </c>
      <c r="BZ160" s="139">
        <f t="shared" si="987"/>
        <v>118637617.41662259</v>
      </c>
      <c r="CA160" s="151">
        <f t="shared" ref="CA160:CG160" si="988">CA152+IFERROR((BM160-BM152)/(BM177-BM152)*(CA177-CA152),0)</f>
        <v>57841946.721045017</v>
      </c>
      <c r="CB160" s="151">
        <f t="shared" si="988"/>
        <v>28193909.393721968</v>
      </c>
      <c r="CC160" s="85">
        <f t="shared" si="988"/>
        <v>4279710.4447133178</v>
      </c>
      <c r="CD160" s="85">
        <f t="shared" si="988"/>
        <v>6191108.103095226</v>
      </c>
      <c r="CE160" s="85">
        <f t="shared" si="988"/>
        <v>22365980.188946623</v>
      </c>
      <c r="CF160" s="85">
        <f t="shared" si="988"/>
        <v>8978909.8143254146</v>
      </c>
      <c r="CG160" s="82">
        <f t="shared" si="988"/>
        <v>118452280.3249215</v>
      </c>
    </row>
    <row r="161" spans="1:85" ht="15" customHeight="1" x14ac:dyDescent="0.25">
      <c r="A161" s="98">
        <v>2037</v>
      </c>
      <c r="B161" s="79">
        <f t="shared" ref="B161:O161" si="989">B29</f>
        <v>13702787.002489064</v>
      </c>
      <c r="C161" s="80">
        <f t="shared" si="989"/>
        <v>12449222.018510176</v>
      </c>
      <c r="D161" s="80">
        <f t="shared" si="989"/>
        <v>12000637.351500001</v>
      </c>
      <c r="E161" s="80">
        <f t="shared" si="989"/>
        <v>20230966.324500002</v>
      </c>
      <c r="F161" s="80">
        <f t="shared" si="989"/>
        <v>44227664.434111491</v>
      </c>
      <c r="G161" s="80">
        <f t="shared" si="989"/>
        <v>11898904.284639079</v>
      </c>
      <c r="H161" s="80">
        <f t="shared" si="989"/>
        <v>4316689660.2619629</v>
      </c>
      <c r="I161" s="79">
        <f t="shared" si="989"/>
        <v>16407165.516249999</v>
      </c>
      <c r="J161" s="80">
        <f t="shared" si="989"/>
        <v>14574575.915999999</v>
      </c>
      <c r="K161" s="80">
        <f t="shared" si="989"/>
        <v>12000637.351500001</v>
      </c>
      <c r="L161" s="80">
        <f t="shared" si="989"/>
        <v>20230966.324500002</v>
      </c>
      <c r="M161" s="80">
        <f t="shared" si="989"/>
        <v>43329688.371999994</v>
      </c>
      <c r="N161" s="80">
        <f t="shared" si="989"/>
        <v>11898811.064999999</v>
      </c>
      <c r="O161" s="139">
        <f t="shared" si="989"/>
        <v>4260760203.4980159</v>
      </c>
      <c r="P161" s="79">
        <f t="shared" si="958"/>
        <v>16527834.00825</v>
      </c>
      <c r="Q161" s="80">
        <f t="shared" si="929"/>
        <v>14874917.436000001</v>
      </c>
      <c r="R161" s="80">
        <f t="shared" si="930"/>
        <v>12000637.351500001</v>
      </c>
      <c r="S161" s="80">
        <f t="shared" si="931"/>
        <v>20230966.324500002</v>
      </c>
      <c r="T161" s="80">
        <f t="shared" si="932"/>
        <v>43329688.371999994</v>
      </c>
      <c r="U161" s="80">
        <f t="shared" si="933"/>
        <v>11898811.064999999</v>
      </c>
      <c r="V161" s="82">
        <f>V152+IFERROR((H161-H152)/(H177-H152)*(V177-V152),0)</f>
        <v>4251632022.1162682</v>
      </c>
      <c r="W161" s="79">
        <f t="shared" ref="W161:AJ161" si="990">W29</f>
        <v>1204043488.1186523</v>
      </c>
      <c r="X161" s="80">
        <f t="shared" si="990"/>
        <v>399168473.69677734</v>
      </c>
      <c r="Y161" s="80">
        <f t="shared" si="990"/>
        <v>23088352.526102066</v>
      </c>
      <c r="Z161" s="80">
        <f t="shared" si="990"/>
        <v>48170652.005849838</v>
      </c>
      <c r="AA161" s="80">
        <f t="shared" si="990"/>
        <v>253761623.02818298</v>
      </c>
      <c r="AB161" s="80">
        <f t="shared" si="990"/>
        <v>229851232.11587524</v>
      </c>
      <c r="AC161" s="80">
        <f t="shared" si="990"/>
        <v>5611696558.3408203</v>
      </c>
      <c r="AD161" s="79">
        <f t="shared" si="990"/>
        <v>1767976075.9191437</v>
      </c>
      <c r="AE161" s="80">
        <f t="shared" si="990"/>
        <v>463511276.84462065</v>
      </c>
      <c r="AF161" s="80">
        <f t="shared" si="990"/>
        <v>24294906.965198684</v>
      </c>
      <c r="AG161" s="80">
        <f t="shared" si="990"/>
        <v>45979577.017752185</v>
      </c>
      <c r="AH161" s="80">
        <f t="shared" si="990"/>
        <v>234739009.4446722</v>
      </c>
      <c r="AI161" s="80">
        <f t="shared" si="990"/>
        <v>159647148.38406867</v>
      </c>
      <c r="AJ161" s="139">
        <f t="shared" si="990"/>
        <v>5538988264.5474987</v>
      </c>
      <c r="AK161" s="151">
        <f t="shared" ref="AK161:AQ161" si="991">AK152+IFERROR((W161-W152)/(W177-W152)*(AK177-AK152),0)</f>
        <v>1789716330.4909699</v>
      </c>
      <c r="AL161" s="85">
        <f t="shared" si="991"/>
        <v>472122760.78789228</v>
      </c>
      <c r="AM161" s="85">
        <f t="shared" si="991"/>
        <v>24289435.677791037</v>
      </c>
      <c r="AN161" s="85">
        <f t="shared" si="991"/>
        <v>46341058.825559229</v>
      </c>
      <c r="AO161" s="85">
        <f t="shared" si="991"/>
        <v>233854795.46850255</v>
      </c>
      <c r="AP161" s="85">
        <f t="shared" si="991"/>
        <v>152551050.47526079</v>
      </c>
      <c r="AQ161" s="85">
        <f t="shared" si="991"/>
        <v>5527121628.7512188</v>
      </c>
      <c r="AR161" s="79">
        <f t="shared" ref="AR161:BE161" si="992">AR29</f>
        <v>150367.95416664446</v>
      </c>
      <c r="AS161" s="80">
        <f t="shared" si="992"/>
        <v>242878.68000001437</v>
      </c>
      <c r="AT161" s="80">
        <f t="shared" si="992"/>
        <v>633615.29583332303</v>
      </c>
      <c r="AU161" s="80">
        <f t="shared" si="992"/>
        <v>852682.43125000002</v>
      </c>
      <c r="AV161" s="80">
        <f t="shared" si="992"/>
        <v>1305767.3877777848</v>
      </c>
      <c r="AW161" s="80">
        <f t="shared" si="992"/>
        <v>269233.09166667698</v>
      </c>
      <c r="AX161" s="80">
        <f t="shared" si="992"/>
        <v>94541437.079978943</v>
      </c>
      <c r="AY161" s="79">
        <f t="shared" si="992"/>
        <v>167127.65208332223</v>
      </c>
      <c r="AZ161" s="80">
        <f t="shared" si="992"/>
        <v>270226.80000002158</v>
      </c>
      <c r="BA161" s="80">
        <f t="shared" si="992"/>
        <v>633615.29583332303</v>
      </c>
      <c r="BB161" s="80">
        <f t="shared" si="992"/>
        <v>852682.43125000002</v>
      </c>
      <c r="BC161" s="80">
        <f t="shared" si="992"/>
        <v>1287714.5711111075</v>
      </c>
      <c r="BD161" s="80">
        <f t="shared" si="992"/>
        <v>269233.09166667698</v>
      </c>
      <c r="BE161" s="139">
        <f t="shared" si="992"/>
        <v>91394219.849419519</v>
      </c>
      <c r="BF161" s="79">
        <f t="shared" si="962"/>
        <v>167560.87708332224</v>
      </c>
      <c r="BG161" s="80">
        <f t="shared" si="938"/>
        <v>273402.0000000216</v>
      </c>
      <c r="BH161" s="80">
        <f t="shared" si="939"/>
        <v>633615.29583332303</v>
      </c>
      <c r="BI161" s="80">
        <f t="shared" si="940"/>
        <v>852682.43125000002</v>
      </c>
      <c r="BJ161" s="80">
        <f t="shared" si="941"/>
        <v>1287714.5711111075</v>
      </c>
      <c r="BK161" s="80">
        <f t="shared" si="942"/>
        <v>269233.09166667698</v>
      </c>
      <c r="BL161" s="82">
        <f>BL152+IFERROR((AX161-AX152)/(AX177-AX152)*(BL177-BL152),0)</f>
        <v>91243224.076061487</v>
      </c>
      <c r="BM161" s="79">
        <f t="shared" ref="BM161:BZ161" si="993">BM29</f>
        <v>43676701.258586884</v>
      </c>
      <c r="BN161" s="80">
        <f t="shared" si="993"/>
        <v>26164225.479951859</v>
      </c>
      <c r="BO161" s="80">
        <f t="shared" si="993"/>
        <v>4186363.6942211986</v>
      </c>
      <c r="BP161" s="80">
        <f t="shared" si="993"/>
        <v>6564990.0488166809</v>
      </c>
      <c r="BQ161" s="80">
        <f t="shared" si="993"/>
        <v>24045843.672350645</v>
      </c>
      <c r="BR161" s="80">
        <f t="shared" si="993"/>
        <v>13098647.467536926</v>
      </c>
      <c r="BS161" s="80">
        <f t="shared" si="993"/>
        <v>122903868.2039566</v>
      </c>
      <c r="BT161" s="79">
        <f t="shared" si="993"/>
        <v>57909261.403776646</v>
      </c>
      <c r="BU161" s="80">
        <f t="shared" si="993"/>
        <v>28003195.139127076</v>
      </c>
      <c r="BV161" s="80">
        <f t="shared" si="993"/>
        <v>4275457.5329999914</v>
      </c>
      <c r="BW161" s="80">
        <f t="shared" si="993"/>
        <v>6110667.6059152577</v>
      </c>
      <c r="BX161" s="80">
        <f t="shared" si="993"/>
        <v>22328800.760654829</v>
      </c>
      <c r="BY161" s="80">
        <f t="shared" si="993"/>
        <v>9337982.1697100122</v>
      </c>
      <c r="BZ161" s="139">
        <f t="shared" si="993"/>
        <v>118812485.80423985</v>
      </c>
      <c r="CA161" s="151">
        <f t="shared" ref="CA161:CG161" si="994">CA152+IFERROR((BM161-BM152)/(BM177-BM152)*(CA177-CA152),0)</f>
        <v>58373006.482354365</v>
      </c>
      <c r="CB161" s="151">
        <f t="shared" si="994"/>
        <v>28271506.195591569</v>
      </c>
      <c r="CC161" s="85">
        <f t="shared" si="994"/>
        <v>4281958.7632725909</v>
      </c>
      <c r="CD161" s="85">
        <f t="shared" si="994"/>
        <v>6199505.8902715296</v>
      </c>
      <c r="CE161" s="85">
        <f t="shared" si="994"/>
        <v>22381989.075450048</v>
      </c>
      <c r="CF161" s="85">
        <f t="shared" si="994"/>
        <v>9064321.6848895904</v>
      </c>
      <c r="CG161" s="82">
        <f t="shared" si="994"/>
        <v>118616191.29887475</v>
      </c>
    </row>
    <row r="162" spans="1:85" ht="15" customHeight="1" x14ac:dyDescent="0.25">
      <c r="A162" s="98">
        <v>2038</v>
      </c>
      <c r="B162" s="79">
        <f t="shared" ref="B162:O162" si="995">B30</f>
        <v>13702787.002489064</v>
      </c>
      <c r="C162" s="80">
        <f t="shared" si="995"/>
        <v>12449222.018510176</v>
      </c>
      <c r="D162" s="80">
        <f t="shared" si="995"/>
        <v>12000637.351500001</v>
      </c>
      <c r="E162" s="80">
        <f t="shared" si="995"/>
        <v>20230966.324500002</v>
      </c>
      <c r="F162" s="80">
        <f t="shared" si="995"/>
        <v>44227664.434111491</v>
      </c>
      <c r="G162" s="80">
        <f t="shared" si="995"/>
        <v>11898904.284639079</v>
      </c>
      <c r="H162" s="80">
        <f t="shared" si="995"/>
        <v>4326238295.8503418</v>
      </c>
      <c r="I162" s="79">
        <f t="shared" si="995"/>
        <v>16407165.516249999</v>
      </c>
      <c r="J162" s="80">
        <f t="shared" si="995"/>
        <v>14574575.915999999</v>
      </c>
      <c r="K162" s="80">
        <f t="shared" si="995"/>
        <v>12000637.351500001</v>
      </c>
      <c r="L162" s="80">
        <f t="shared" si="995"/>
        <v>20230966.324500002</v>
      </c>
      <c r="M162" s="80">
        <f t="shared" si="995"/>
        <v>43329688.371999994</v>
      </c>
      <c r="N162" s="80">
        <f t="shared" si="995"/>
        <v>11898811.064999999</v>
      </c>
      <c r="O162" s="139">
        <f t="shared" si="995"/>
        <v>4265105647.5454831</v>
      </c>
      <c r="P162" s="79">
        <f t="shared" si="958"/>
        <v>16527834.00825</v>
      </c>
      <c r="Q162" s="80">
        <f t="shared" si="929"/>
        <v>14874917.436000001</v>
      </c>
      <c r="R162" s="80">
        <f t="shared" si="930"/>
        <v>12000637.351500001</v>
      </c>
      <c r="S162" s="80">
        <f t="shared" si="931"/>
        <v>20230966.324500002</v>
      </c>
      <c r="T162" s="80">
        <f t="shared" si="932"/>
        <v>43329688.371999994</v>
      </c>
      <c r="U162" s="80">
        <f t="shared" si="933"/>
        <v>11898811.064999999</v>
      </c>
      <c r="V162" s="82">
        <f>V152+IFERROR((H162-H152)/(H177-H152)*(V177-V152),0)</f>
        <v>4255524874.8720732</v>
      </c>
      <c r="W162" s="79">
        <f t="shared" ref="W162:AJ162" si="996">W30</f>
        <v>1210644714.9459229</v>
      </c>
      <c r="X162" s="80">
        <f t="shared" si="996"/>
        <v>400968329.17831421</v>
      </c>
      <c r="Y162" s="80">
        <f t="shared" si="996"/>
        <v>23101508.536719561</v>
      </c>
      <c r="Z162" s="80">
        <f t="shared" si="996"/>
        <v>48285185.52737999</v>
      </c>
      <c r="AA162" s="80">
        <f t="shared" si="996"/>
        <v>253992271.03486252</v>
      </c>
      <c r="AB162" s="80">
        <f t="shared" si="996"/>
        <v>230674258.06260681</v>
      </c>
      <c r="AC162" s="80">
        <f t="shared" si="996"/>
        <v>5624109784.6057129</v>
      </c>
      <c r="AD162" s="79">
        <f t="shared" si="996"/>
        <v>1786745692.4284139</v>
      </c>
      <c r="AE162" s="80">
        <f t="shared" si="996"/>
        <v>465285995.9800657</v>
      </c>
      <c r="AF162" s="80">
        <f t="shared" si="996"/>
        <v>24346031.413838357</v>
      </c>
      <c r="AG162" s="80">
        <f t="shared" si="996"/>
        <v>46143066.54899592</v>
      </c>
      <c r="AH162" s="80">
        <f t="shared" si="996"/>
        <v>235281266.23428586</v>
      </c>
      <c r="AI162" s="80">
        <f t="shared" si="996"/>
        <v>161299927.34079942</v>
      </c>
      <c r="AJ162" s="139">
        <f t="shared" si="996"/>
        <v>5544637341.8092108</v>
      </c>
      <c r="AK162" s="151">
        <f t="shared" ref="AK162:AQ162" si="997">AK152+IFERROR((W162-W152)/(W177-W152)*(AK177-AK152),0)</f>
        <v>1808332248.5414507</v>
      </c>
      <c r="AL162" s="85">
        <f t="shared" si="997"/>
        <v>473708822.18512893</v>
      </c>
      <c r="AM162" s="85">
        <f t="shared" si="997"/>
        <v>24331739.79117588</v>
      </c>
      <c r="AN162" s="85">
        <f t="shared" si="997"/>
        <v>46496350.839190751</v>
      </c>
      <c r="AO162" s="85">
        <f t="shared" si="997"/>
        <v>234396414.71098113</v>
      </c>
      <c r="AP162" s="85">
        <f t="shared" si="997"/>
        <v>154247041.78498471</v>
      </c>
      <c r="AQ162" s="85">
        <f t="shared" si="997"/>
        <v>5532182337.3337688</v>
      </c>
      <c r="AR162" s="79">
        <f t="shared" ref="AR162:BE162" si="998">AR30</f>
        <v>150367.95416664446</v>
      </c>
      <c r="AS162" s="80">
        <f t="shared" si="998"/>
        <v>242878.68000001437</v>
      </c>
      <c r="AT162" s="80">
        <f t="shared" si="998"/>
        <v>633615.29583332303</v>
      </c>
      <c r="AU162" s="80">
        <f t="shared" si="998"/>
        <v>852682.43125000002</v>
      </c>
      <c r="AV162" s="80">
        <f t="shared" si="998"/>
        <v>1305767.3877777848</v>
      </c>
      <c r="AW162" s="80">
        <f t="shared" si="998"/>
        <v>269233.09166667698</v>
      </c>
      <c r="AX162" s="80">
        <f t="shared" si="998"/>
        <v>94863852.452011108</v>
      </c>
      <c r="AY162" s="79">
        <f t="shared" si="998"/>
        <v>167127.65208332223</v>
      </c>
      <c r="AZ162" s="80">
        <f t="shared" si="998"/>
        <v>270226.80000002158</v>
      </c>
      <c r="BA162" s="80">
        <f t="shared" si="998"/>
        <v>633615.29583332303</v>
      </c>
      <c r="BB162" s="80">
        <f t="shared" si="998"/>
        <v>852682.43125000002</v>
      </c>
      <c r="BC162" s="80">
        <f t="shared" si="998"/>
        <v>1287714.5711111075</v>
      </c>
      <c r="BD162" s="80">
        <f t="shared" si="998"/>
        <v>269233.09166667698</v>
      </c>
      <c r="BE162" s="139">
        <f t="shared" si="998"/>
        <v>91521431.797330722</v>
      </c>
      <c r="BF162" s="79">
        <f t="shared" si="962"/>
        <v>167560.87708332224</v>
      </c>
      <c r="BG162" s="80">
        <f t="shared" si="938"/>
        <v>273402.0000000216</v>
      </c>
      <c r="BH162" s="80">
        <f t="shared" si="939"/>
        <v>633615.29583332303</v>
      </c>
      <c r="BI162" s="80">
        <f t="shared" si="940"/>
        <v>852682.43125000002</v>
      </c>
      <c r="BJ162" s="80">
        <f t="shared" si="941"/>
        <v>1287714.5711111075</v>
      </c>
      <c r="BK162" s="80">
        <f t="shared" si="942"/>
        <v>269233.09166667698</v>
      </c>
      <c r="BL162" s="82">
        <f>BL152+IFERROR((AX162-AX152)/(AX177-AX152)*(BL177-BL152),0)</f>
        <v>91362464.806560203</v>
      </c>
      <c r="BM162" s="79">
        <f t="shared" ref="BM162:BZ162" si="999">BM30</f>
        <v>43887394.316669464</v>
      </c>
      <c r="BN162" s="80">
        <f t="shared" si="999"/>
        <v>26282581.53587532</v>
      </c>
      <c r="BO162" s="80">
        <f t="shared" si="999"/>
        <v>4188352.4882934391</v>
      </c>
      <c r="BP162" s="80">
        <f t="shared" si="999"/>
        <v>6574285.7196106911</v>
      </c>
      <c r="BQ162" s="80">
        <f t="shared" si="999"/>
        <v>24060103.052561283</v>
      </c>
      <c r="BR162" s="80">
        <f t="shared" si="999"/>
        <v>13138826.501569748</v>
      </c>
      <c r="BS162" s="80">
        <f t="shared" si="999"/>
        <v>123323008.18761444</v>
      </c>
      <c r="BT162" s="79">
        <f t="shared" si="999"/>
        <v>58416069.739414588</v>
      </c>
      <c r="BU162" s="80">
        <f t="shared" si="999"/>
        <v>28085447.062922526</v>
      </c>
      <c r="BV162" s="80">
        <f t="shared" si="999"/>
        <v>4278894.1323830234</v>
      </c>
      <c r="BW162" s="80">
        <f t="shared" si="999"/>
        <v>6119634.7567043994</v>
      </c>
      <c r="BX162" s="80">
        <f t="shared" si="999"/>
        <v>22343201.459141254</v>
      </c>
      <c r="BY162" s="80">
        <f t="shared" si="999"/>
        <v>9414531.9413003456</v>
      </c>
      <c r="BZ162" s="139">
        <f t="shared" si="999"/>
        <v>118977861.33653064</v>
      </c>
      <c r="CA162" s="151">
        <f t="shared" ref="CA162:CG162" si="1000">CA152+IFERROR((BM162-BM152)/(BM177-BM152)*(CA177-CA152),0)</f>
        <v>58875237.285198823</v>
      </c>
      <c r="CB162" s="151">
        <f t="shared" si="1000"/>
        <v>28344890.599644762</v>
      </c>
      <c r="CC162" s="85">
        <f t="shared" si="1000"/>
        <v>4284085.0302529102</v>
      </c>
      <c r="CD162" s="85">
        <f t="shared" si="1000"/>
        <v>6207447.7975730151</v>
      </c>
      <c r="CE162" s="85">
        <f t="shared" si="1000"/>
        <v>22397128.908114407</v>
      </c>
      <c r="CF162" s="85">
        <f t="shared" si="1000"/>
        <v>9145096.9110522978</v>
      </c>
      <c r="CG162" s="82">
        <f t="shared" si="1000"/>
        <v>118771204.24852893</v>
      </c>
    </row>
    <row r="163" spans="1:85" ht="15" customHeight="1" x14ac:dyDescent="0.25">
      <c r="A163" s="98">
        <v>2039</v>
      </c>
      <c r="B163" s="79">
        <f t="shared" ref="B163:O163" si="1001">B31</f>
        <v>13702787.002489064</v>
      </c>
      <c r="C163" s="80">
        <f t="shared" si="1001"/>
        <v>12449222.018510176</v>
      </c>
      <c r="D163" s="80">
        <f t="shared" si="1001"/>
        <v>12000637.351500001</v>
      </c>
      <c r="E163" s="80">
        <f t="shared" si="1001"/>
        <v>20230966.324500002</v>
      </c>
      <c r="F163" s="80">
        <f t="shared" si="1001"/>
        <v>44227664.434111491</v>
      </c>
      <c r="G163" s="80">
        <f t="shared" si="1001"/>
        <v>11898904.284639079</v>
      </c>
      <c r="H163" s="80">
        <f t="shared" si="1001"/>
        <v>4335238822.4467773</v>
      </c>
      <c r="I163" s="79">
        <f t="shared" si="1001"/>
        <v>16407165.516249999</v>
      </c>
      <c r="J163" s="80">
        <f t="shared" si="1001"/>
        <v>14574575.915999999</v>
      </c>
      <c r="K163" s="80">
        <f t="shared" si="1001"/>
        <v>12000637.351500001</v>
      </c>
      <c r="L163" s="80">
        <f t="shared" si="1001"/>
        <v>20230966.324500002</v>
      </c>
      <c r="M163" s="80">
        <f t="shared" si="1001"/>
        <v>43329688.371999994</v>
      </c>
      <c r="N163" s="80">
        <f t="shared" si="1001"/>
        <v>11898811.064999999</v>
      </c>
      <c r="O163" s="139">
        <f t="shared" si="1001"/>
        <v>4269201655.2274761</v>
      </c>
      <c r="P163" s="79">
        <f t="shared" si="958"/>
        <v>16527834.00825</v>
      </c>
      <c r="Q163" s="80">
        <f t="shared" si="929"/>
        <v>14874917.436000001</v>
      </c>
      <c r="R163" s="80">
        <f t="shared" si="930"/>
        <v>12000637.351500001</v>
      </c>
      <c r="S163" s="80">
        <f t="shared" si="931"/>
        <v>20230966.324500002</v>
      </c>
      <c r="T163" s="80">
        <f t="shared" si="932"/>
        <v>43329688.371999994</v>
      </c>
      <c r="U163" s="80">
        <f t="shared" si="933"/>
        <v>11898811.064999999</v>
      </c>
      <c r="V163" s="82">
        <f>V152+IFERROR((H163-H152)/(H177-H152)*(V177-V152),0)</f>
        <v>4259194270.8229742</v>
      </c>
      <c r="W163" s="79">
        <f t="shared" ref="W163:AJ163" si="1002">W31</f>
        <v>1216867019.387207</v>
      </c>
      <c r="X163" s="80">
        <f t="shared" si="1002"/>
        <v>402664869.69265747</v>
      </c>
      <c r="Y163" s="80">
        <f t="shared" si="1002"/>
        <v>23113909.368480444</v>
      </c>
      <c r="Z163" s="80">
        <f t="shared" si="1002"/>
        <v>48393144.61715889</v>
      </c>
      <c r="AA163" s="80">
        <f t="shared" si="1002"/>
        <v>254209679.4278717</v>
      </c>
      <c r="AB163" s="80">
        <f t="shared" si="1002"/>
        <v>231450040.82807922</v>
      </c>
      <c r="AC163" s="80">
        <f t="shared" si="1002"/>
        <v>5635810469.1816406</v>
      </c>
      <c r="AD163" s="79">
        <f t="shared" si="1002"/>
        <v>1804437898.9262056</v>
      </c>
      <c r="AE163" s="80">
        <f t="shared" si="1002"/>
        <v>466958843.02014685</v>
      </c>
      <c r="AF163" s="80">
        <f t="shared" si="1002"/>
        <v>24394221.226455677</v>
      </c>
      <c r="AG163" s="80">
        <f t="shared" si="1002"/>
        <v>46297171.484788075</v>
      </c>
      <c r="AH163" s="80">
        <f t="shared" si="1002"/>
        <v>235792396.50124729</v>
      </c>
      <c r="AI163" s="80">
        <f t="shared" si="1002"/>
        <v>162857833.78938603</v>
      </c>
      <c r="AJ163" s="139">
        <f t="shared" si="1002"/>
        <v>5549962151.7960615</v>
      </c>
      <c r="AK163" s="151">
        <f t="shared" ref="AK163:AQ163" si="1003">AK152+IFERROR((W163-W152)/(W177-W152)*(AK177-AK152),0)</f>
        <v>1825879579.150598</v>
      </c>
      <c r="AL163" s="85">
        <f t="shared" si="1003"/>
        <v>475203840.78315008</v>
      </c>
      <c r="AM163" s="85">
        <f t="shared" si="1003"/>
        <v>24371615.571770124</v>
      </c>
      <c r="AN163" s="85">
        <f t="shared" si="1003"/>
        <v>46642728.809741311</v>
      </c>
      <c r="AO163" s="85">
        <f t="shared" si="1003"/>
        <v>234906944.02716869</v>
      </c>
      <c r="AP163" s="85">
        <f t="shared" si="1003"/>
        <v>155845680.1191707</v>
      </c>
      <c r="AQ163" s="85">
        <f t="shared" si="1003"/>
        <v>5536952552.0701742</v>
      </c>
      <c r="AR163" s="79">
        <f t="shared" ref="AR163:BE163" si="1004">AR31</f>
        <v>150367.95416664446</v>
      </c>
      <c r="AS163" s="80">
        <f t="shared" si="1004"/>
        <v>242878.68000001437</v>
      </c>
      <c r="AT163" s="80">
        <f t="shared" si="1004"/>
        <v>633615.29583332303</v>
      </c>
      <c r="AU163" s="80">
        <f t="shared" si="1004"/>
        <v>852682.43125000002</v>
      </c>
      <c r="AV163" s="80">
        <f t="shared" si="1004"/>
        <v>1305767.3877777848</v>
      </c>
      <c r="AW163" s="80">
        <f t="shared" si="1004"/>
        <v>269233.09166667698</v>
      </c>
      <c r="AX163" s="80">
        <f t="shared" si="1004"/>
        <v>95167760.597267151</v>
      </c>
      <c r="AY163" s="79">
        <f t="shared" si="1004"/>
        <v>167127.65208332223</v>
      </c>
      <c r="AZ163" s="80">
        <f t="shared" si="1004"/>
        <v>270226.80000002158</v>
      </c>
      <c r="BA163" s="80">
        <f t="shared" si="1004"/>
        <v>633615.29583332303</v>
      </c>
      <c r="BB163" s="80">
        <f t="shared" si="1004"/>
        <v>852682.43125000002</v>
      </c>
      <c r="BC163" s="80">
        <f t="shared" si="1004"/>
        <v>1287714.5711111075</v>
      </c>
      <c r="BD163" s="80">
        <f t="shared" si="1004"/>
        <v>269233.09166667698</v>
      </c>
      <c r="BE163" s="139">
        <f t="shared" si="1004"/>
        <v>91641341.548842952</v>
      </c>
      <c r="BF163" s="79">
        <f t="shared" si="962"/>
        <v>167560.87708332224</v>
      </c>
      <c r="BG163" s="80">
        <f t="shared" si="938"/>
        <v>273402.0000000216</v>
      </c>
      <c r="BH163" s="80">
        <f t="shared" si="939"/>
        <v>633615.29583332303</v>
      </c>
      <c r="BI163" s="80">
        <f t="shared" si="940"/>
        <v>852682.43125000002</v>
      </c>
      <c r="BJ163" s="80">
        <f t="shared" si="941"/>
        <v>1287714.5711111075</v>
      </c>
      <c r="BK163" s="80">
        <f t="shared" si="942"/>
        <v>269233.09166667698</v>
      </c>
      <c r="BL163" s="82">
        <f>BL152+IFERROR((AX163-AX152)/(AX177-AX152)*(BL177-BL152),0)</f>
        <v>91474860.90298833</v>
      </c>
      <c r="BM163" s="79">
        <f t="shared" ref="BM163:BZ163" si="1005">BM31</f>
        <v>44085993.211296082</v>
      </c>
      <c r="BN163" s="80">
        <f t="shared" si="1005"/>
        <v>26394143.739645004</v>
      </c>
      <c r="BO163" s="80">
        <f t="shared" si="1005"/>
        <v>4190227.1219809055</v>
      </c>
      <c r="BP163" s="80">
        <f t="shared" si="1005"/>
        <v>6583047.8020508289</v>
      </c>
      <c r="BQ163" s="80">
        <f t="shared" si="1005"/>
        <v>24073543.918500423</v>
      </c>
      <c r="BR163" s="80">
        <f t="shared" si="1005"/>
        <v>13176699.186216354</v>
      </c>
      <c r="BS163" s="80">
        <f t="shared" si="1005"/>
        <v>123718088.77642822</v>
      </c>
      <c r="BT163" s="79">
        <f t="shared" si="1005"/>
        <v>58893786.357898526</v>
      </c>
      <c r="BU163" s="80">
        <f t="shared" si="1005"/>
        <v>28162977.577194232</v>
      </c>
      <c r="BV163" s="80">
        <f t="shared" si="1005"/>
        <v>4282133.4647320481</v>
      </c>
      <c r="BW163" s="80">
        <f t="shared" si="1005"/>
        <v>6128087.1767834583</v>
      </c>
      <c r="BX163" s="80">
        <f t="shared" si="1005"/>
        <v>22356775.531430986</v>
      </c>
      <c r="BY163" s="80">
        <f t="shared" si="1005"/>
        <v>9486687.6172392499</v>
      </c>
      <c r="BZ163" s="139">
        <f t="shared" si="1005"/>
        <v>119133744.01348893</v>
      </c>
      <c r="CA163" s="151">
        <f t="shared" ref="CA163:CG163" si="1006">CA152+IFERROR((BM163-BM152)/(BM177-BM152)*(CA177-CA152),0)</f>
        <v>59348639.129569292</v>
      </c>
      <c r="CB163" s="151">
        <f t="shared" si="1006"/>
        <v>28414062.605881546</v>
      </c>
      <c r="CC163" s="85">
        <f t="shared" si="1006"/>
        <v>4286089.245654338</v>
      </c>
      <c r="CD163" s="85">
        <f t="shared" si="1006"/>
        <v>6214933.8249990707</v>
      </c>
      <c r="CE163" s="85">
        <f t="shared" si="1006"/>
        <v>22411399.686940469</v>
      </c>
      <c r="CF163" s="85">
        <f t="shared" si="1006"/>
        <v>9221235.4928116202</v>
      </c>
      <c r="CG163" s="82">
        <f t="shared" si="1006"/>
        <v>118917319.17387837</v>
      </c>
    </row>
    <row r="164" spans="1:85" ht="15" customHeight="1" x14ac:dyDescent="0.25">
      <c r="A164" s="198">
        <v>2040</v>
      </c>
      <c r="B164" s="79">
        <f t="shared" ref="B164:O164" si="1007">B32</f>
        <v>13702787.002489064</v>
      </c>
      <c r="C164" s="80">
        <f t="shared" si="1007"/>
        <v>12449222.018510176</v>
      </c>
      <c r="D164" s="80">
        <f t="shared" si="1007"/>
        <v>12000637.351500001</v>
      </c>
      <c r="E164" s="80">
        <f t="shared" si="1007"/>
        <v>20230966.324500002</v>
      </c>
      <c r="F164" s="80">
        <f t="shared" si="1007"/>
        <v>44227664.434111491</v>
      </c>
      <c r="G164" s="80">
        <f t="shared" si="1007"/>
        <v>11898904.284639079</v>
      </c>
      <c r="H164" s="80">
        <f t="shared" si="1007"/>
        <v>4343691240.0524902</v>
      </c>
      <c r="I164" s="79">
        <f t="shared" si="1007"/>
        <v>16407165.516249999</v>
      </c>
      <c r="J164" s="80">
        <f t="shared" si="1007"/>
        <v>14574575.915999999</v>
      </c>
      <c r="K164" s="80">
        <f t="shared" si="1007"/>
        <v>12000637.351500001</v>
      </c>
      <c r="L164" s="80">
        <f t="shared" si="1007"/>
        <v>20230966.324500002</v>
      </c>
      <c r="M164" s="80">
        <f t="shared" si="1007"/>
        <v>43329688.371999994</v>
      </c>
      <c r="N164" s="80">
        <f t="shared" si="1007"/>
        <v>11898811.064999999</v>
      </c>
      <c r="O164" s="139">
        <f t="shared" si="1007"/>
        <v>4273048226.5445499</v>
      </c>
      <c r="P164" s="79">
        <f t="shared" si="958"/>
        <v>16527834.00825</v>
      </c>
      <c r="Q164" s="80">
        <f t="shared" si="929"/>
        <v>14874917.436000001</v>
      </c>
      <c r="R164" s="80">
        <f t="shared" si="930"/>
        <v>12000637.351500001</v>
      </c>
      <c r="S164" s="80">
        <f t="shared" si="931"/>
        <v>20230966.324500002</v>
      </c>
      <c r="T164" s="80">
        <f t="shared" si="932"/>
        <v>43329688.371999994</v>
      </c>
      <c r="U164" s="80">
        <f t="shared" si="933"/>
        <v>11898811.064999999</v>
      </c>
      <c r="V164" s="82">
        <f>V152+IFERROR((H164-H152)/(H177-H152)*(V177-V152),0)</f>
        <v>4262640209.9694695</v>
      </c>
      <c r="W164" s="79">
        <f t="shared" ref="W164:AJ164" si="1008">W32</f>
        <v>1222710401.4428711</v>
      </c>
      <c r="X164" s="80">
        <f t="shared" si="1008"/>
        <v>404258095.23983765</v>
      </c>
      <c r="Y164" s="80">
        <f t="shared" si="1008"/>
        <v>23125555.021384001</v>
      </c>
      <c r="Z164" s="80">
        <f t="shared" si="1008"/>
        <v>48494529.275186539</v>
      </c>
      <c r="AA164" s="80">
        <f t="shared" si="1008"/>
        <v>254413848.20719528</v>
      </c>
      <c r="AB164" s="80">
        <f t="shared" si="1008"/>
        <v>232178580.41233826</v>
      </c>
      <c r="AC164" s="80">
        <f t="shared" si="1008"/>
        <v>5646798612.0686035</v>
      </c>
      <c r="AD164" s="79">
        <f t="shared" si="1008"/>
        <v>1821052695.4135604</v>
      </c>
      <c r="AE164" s="80">
        <f t="shared" si="1008"/>
        <v>468529817.96489424</v>
      </c>
      <c r="AF164" s="80">
        <f t="shared" si="1008"/>
        <v>24439476.403047863</v>
      </c>
      <c r="AG164" s="80">
        <f t="shared" si="1008"/>
        <v>46441891.825128637</v>
      </c>
      <c r="AH164" s="80">
        <f t="shared" si="1008"/>
        <v>236272400.24552056</v>
      </c>
      <c r="AI164" s="80">
        <f t="shared" si="1008"/>
        <v>164320867.72992039</v>
      </c>
      <c r="AJ164" s="139">
        <f t="shared" si="1008"/>
        <v>5554962694.5080509</v>
      </c>
      <c r="AK164" s="151">
        <f t="shared" ref="AK164:AQ164" si="1009">AK152+IFERROR((W164-W152)/(W177-W152)*(AK177-AK152),0)</f>
        <v>1842358322.3194447</v>
      </c>
      <c r="AL164" s="85">
        <f t="shared" si="1009"/>
        <v>476607816.58198261</v>
      </c>
      <c r="AM164" s="85">
        <f t="shared" si="1009"/>
        <v>24409063.019571472</v>
      </c>
      <c r="AN164" s="85">
        <f t="shared" si="1009"/>
        <v>46780192.737210892</v>
      </c>
      <c r="AO164" s="85">
        <f t="shared" si="1009"/>
        <v>235386383.41702935</v>
      </c>
      <c r="AP164" s="85">
        <f t="shared" si="1009"/>
        <v>157346965.47791308</v>
      </c>
      <c r="AQ164" s="85">
        <f t="shared" si="1009"/>
        <v>5541432272.9604321</v>
      </c>
      <c r="AR164" s="79">
        <f t="shared" ref="AR164:BE164" si="1010">AR32</f>
        <v>150367.95416664446</v>
      </c>
      <c r="AS164" s="80">
        <f t="shared" si="1010"/>
        <v>242878.68000001437</v>
      </c>
      <c r="AT164" s="80">
        <f t="shared" si="1010"/>
        <v>633615.29583332303</v>
      </c>
      <c r="AU164" s="80">
        <f t="shared" si="1010"/>
        <v>852682.43125000002</v>
      </c>
      <c r="AV164" s="80">
        <f t="shared" si="1010"/>
        <v>1305767.3877777848</v>
      </c>
      <c r="AW164" s="80">
        <f t="shared" si="1010"/>
        <v>269233.09166667698</v>
      </c>
      <c r="AX164" s="80">
        <f t="shared" si="1010"/>
        <v>95453161.515708923</v>
      </c>
      <c r="AY164" s="79">
        <f t="shared" si="1010"/>
        <v>167127.65208332223</v>
      </c>
      <c r="AZ164" s="80">
        <f t="shared" si="1010"/>
        <v>270226.80000002158</v>
      </c>
      <c r="BA164" s="80">
        <f t="shared" si="1010"/>
        <v>633615.29583332303</v>
      </c>
      <c r="BB164" s="80">
        <f t="shared" si="1010"/>
        <v>852682.43125000002</v>
      </c>
      <c r="BC164" s="80">
        <f t="shared" si="1010"/>
        <v>1287714.5711111075</v>
      </c>
      <c r="BD164" s="80">
        <f t="shared" si="1010"/>
        <v>269233.09166667698</v>
      </c>
      <c r="BE164" s="139">
        <f t="shared" si="1010"/>
        <v>91753949.103941157</v>
      </c>
      <c r="BF164" s="79">
        <f t="shared" si="962"/>
        <v>167560.87708332224</v>
      </c>
      <c r="BG164" s="80">
        <f t="shared" si="938"/>
        <v>273402.0000000216</v>
      </c>
      <c r="BH164" s="80">
        <f t="shared" si="939"/>
        <v>633615.29583332303</v>
      </c>
      <c r="BI164" s="80">
        <f t="shared" si="940"/>
        <v>852682.43125000002</v>
      </c>
      <c r="BJ164" s="80">
        <f t="shared" si="941"/>
        <v>1287714.5711111075</v>
      </c>
      <c r="BK164" s="80">
        <f t="shared" si="942"/>
        <v>269233.09166667698</v>
      </c>
      <c r="BL164" s="82">
        <f>BL152+IFERROR((AX164-AX152)/(AX177-AX152)*(BL177-BL152),0)</f>
        <v>91580412.365331784</v>
      </c>
      <c r="BM164" s="79">
        <f t="shared" ref="BM164:BZ164" si="1011">BM32</f>
        <v>44272497.942459106</v>
      </c>
      <c r="BN164" s="80">
        <f t="shared" si="1011"/>
        <v>26498912.09126091</v>
      </c>
      <c r="BO164" s="80">
        <f t="shared" si="1011"/>
        <v>4191987.5952835679</v>
      </c>
      <c r="BP164" s="80">
        <f t="shared" si="1011"/>
        <v>6591276.2961370945</v>
      </c>
      <c r="BQ164" s="80">
        <f t="shared" si="1011"/>
        <v>24086166.270167589</v>
      </c>
      <c r="BR164" s="80">
        <f t="shared" si="1011"/>
        <v>13212265.521478653</v>
      </c>
      <c r="BS164" s="80">
        <f t="shared" si="1011"/>
        <v>124089109.97042084</v>
      </c>
      <c r="BT164" s="79">
        <f t="shared" si="1011"/>
        <v>59342411.259210117</v>
      </c>
      <c r="BU164" s="80">
        <f t="shared" si="1011"/>
        <v>28235786.681942195</v>
      </c>
      <c r="BV164" s="80">
        <f t="shared" si="1011"/>
        <v>4285175.5300470144</v>
      </c>
      <c r="BW164" s="80">
        <f t="shared" si="1011"/>
        <v>6136024.8661524327</v>
      </c>
      <c r="BX164" s="80">
        <f t="shared" si="1011"/>
        <v>22369522.97752355</v>
      </c>
      <c r="BY164" s="80">
        <f t="shared" si="1011"/>
        <v>9554449.197530359</v>
      </c>
      <c r="BZ164" s="139">
        <f t="shared" si="1011"/>
        <v>119280133.83512376</v>
      </c>
      <c r="CA164" s="151">
        <f t="shared" ref="CA164:CG164" si="1012">CA152+IFERROR((BM164-BM152)/(BM177-BM152)*(CA177-CA152),0)</f>
        <v>59793212.015447587</v>
      </c>
      <c r="CB164" s="151">
        <f t="shared" si="1012"/>
        <v>28479022.214301925</v>
      </c>
      <c r="CC164" s="85">
        <f t="shared" si="1012"/>
        <v>4287971.4094768427</v>
      </c>
      <c r="CD164" s="85">
        <f t="shared" si="1012"/>
        <v>6221963.9725496974</v>
      </c>
      <c r="CE164" s="85">
        <f t="shared" si="1012"/>
        <v>22424801.411927719</v>
      </c>
      <c r="CF164" s="85">
        <f t="shared" si="1012"/>
        <v>9292737.4301713891</v>
      </c>
      <c r="CG164" s="82">
        <f t="shared" si="1012"/>
        <v>119054536.07493155</v>
      </c>
    </row>
    <row r="165" spans="1:85" ht="15" customHeight="1" x14ac:dyDescent="0.25">
      <c r="A165" s="98">
        <v>2041</v>
      </c>
      <c r="B165" s="79">
        <f t="shared" ref="B165:O165" si="1013">B33</f>
        <v>13702787.002489064</v>
      </c>
      <c r="C165" s="80">
        <f t="shared" si="1013"/>
        <v>12449222.018510176</v>
      </c>
      <c r="D165" s="80">
        <f t="shared" si="1013"/>
        <v>12000637.351500001</v>
      </c>
      <c r="E165" s="80">
        <f t="shared" si="1013"/>
        <v>20230966.324500002</v>
      </c>
      <c r="F165" s="80">
        <f t="shared" si="1013"/>
        <v>44227664.434111491</v>
      </c>
      <c r="G165" s="80">
        <f t="shared" si="1013"/>
        <v>11898904.284639079</v>
      </c>
      <c r="H165" s="80">
        <f t="shared" si="1013"/>
        <v>4351595548.6665039</v>
      </c>
      <c r="I165" s="79">
        <f t="shared" si="1013"/>
        <v>16407165.516249999</v>
      </c>
      <c r="J165" s="80">
        <f t="shared" si="1013"/>
        <v>14574575.915999999</v>
      </c>
      <c r="K165" s="80">
        <f t="shared" si="1013"/>
        <v>12000637.351500001</v>
      </c>
      <c r="L165" s="80">
        <f t="shared" si="1013"/>
        <v>20230966.324500002</v>
      </c>
      <c r="M165" s="80">
        <f t="shared" si="1013"/>
        <v>43329688.371999994</v>
      </c>
      <c r="N165" s="80">
        <f t="shared" si="1013"/>
        <v>11898811.064999999</v>
      </c>
      <c r="O165" s="139">
        <f t="shared" si="1013"/>
        <v>4276645361.4962611</v>
      </c>
      <c r="P165" s="79">
        <f t="shared" si="958"/>
        <v>16527834.00825</v>
      </c>
      <c r="Q165" s="80">
        <f t="shared" si="929"/>
        <v>14874917.436000001</v>
      </c>
      <c r="R165" s="80">
        <f t="shared" si="930"/>
        <v>12000637.351500001</v>
      </c>
      <c r="S165" s="80">
        <f t="shared" si="931"/>
        <v>20230966.324500002</v>
      </c>
      <c r="T165" s="80">
        <f t="shared" si="932"/>
        <v>43329688.371999994</v>
      </c>
      <c r="U165" s="80">
        <f t="shared" si="933"/>
        <v>11898811.064999999</v>
      </c>
      <c r="V165" s="82">
        <f>V152+IFERROR((H165-H152)/(H177-H152)*(V177-V152),0)</f>
        <v>4265862692.311161</v>
      </c>
      <c r="W165" s="79">
        <f t="shared" ref="W165:AJ165" si="1014">W33</f>
        <v>1228174861.1126709</v>
      </c>
      <c r="X165" s="80">
        <f t="shared" si="1014"/>
        <v>405748005.81973267</v>
      </c>
      <c r="Y165" s="80">
        <f t="shared" si="1014"/>
        <v>23136445.495430231</v>
      </c>
      <c r="Z165" s="80">
        <f t="shared" si="1014"/>
        <v>48589339.501464844</v>
      </c>
      <c r="AA165" s="80">
        <f t="shared" si="1014"/>
        <v>254604777.3728447</v>
      </c>
      <c r="AB165" s="80">
        <f t="shared" si="1014"/>
        <v>232859876.81536865</v>
      </c>
      <c r="AC165" s="80">
        <f t="shared" si="1014"/>
        <v>5657074213.2663574</v>
      </c>
      <c r="AD165" s="79">
        <f t="shared" si="1014"/>
        <v>1836590081.8897834</v>
      </c>
      <c r="AE165" s="80">
        <f t="shared" si="1014"/>
        <v>469998920.81418741</v>
      </c>
      <c r="AF165" s="80">
        <f t="shared" si="1014"/>
        <v>24481796.943614911</v>
      </c>
      <c r="AG165" s="80">
        <f t="shared" si="1014"/>
        <v>46577227.57002034</v>
      </c>
      <c r="AH165" s="80">
        <f t="shared" si="1014"/>
        <v>236721277.46713263</v>
      </c>
      <c r="AI165" s="80">
        <f t="shared" si="1014"/>
        <v>165689029.16237184</v>
      </c>
      <c r="AJ165" s="139">
        <f t="shared" si="1014"/>
        <v>5559638969.9450684</v>
      </c>
      <c r="AK165" s="151">
        <f t="shared" ref="AK165:AQ165" si="1015">AK152+IFERROR((W165-W152)/(W177-W152)*(AK177-AK152),0)</f>
        <v>1857768478.0473022</v>
      </c>
      <c r="AL165" s="85">
        <f t="shared" si="1015"/>
        <v>477920749.58151889</v>
      </c>
      <c r="AM165" s="85">
        <f t="shared" si="1015"/>
        <v>24444082.134579923</v>
      </c>
      <c r="AN165" s="85">
        <f t="shared" si="1015"/>
        <v>46908742.621602103</v>
      </c>
      <c r="AO165" s="85">
        <f t="shared" si="1015"/>
        <v>235834732.88058999</v>
      </c>
      <c r="AP165" s="85">
        <f t="shared" si="1015"/>
        <v>158750897.86118039</v>
      </c>
      <c r="AQ165" s="85">
        <f t="shared" si="1015"/>
        <v>5545621500.004446</v>
      </c>
      <c r="AR165" s="79">
        <f t="shared" ref="AR165:BE165" si="1016">AR33</f>
        <v>150367.95416664446</v>
      </c>
      <c r="AS165" s="80">
        <f t="shared" si="1016"/>
        <v>242878.68000001437</v>
      </c>
      <c r="AT165" s="80">
        <f t="shared" si="1016"/>
        <v>633615.29583332303</v>
      </c>
      <c r="AU165" s="80">
        <f t="shared" si="1016"/>
        <v>852682.43125000002</v>
      </c>
      <c r="AV165" s="80">
        <f t="shared" si="1016"/>
        <v>1305767.3877777848</v>
      </c>
      <c r="AW165" s="80">
        <f t="shared" si="1016"/>
        <v>269233.09166667698</v>
      </c>
      <c r="AX165" s="80">
        <f t="shared" si="1016"/>
        <v>95720055.207374573</v>
      </c>
      <c r="AY165" s="79">
        <f t="shared" si="1016"/>
        <v>167127.65208332223</v>
      </c>
      <c r="AZ165" s="80">
        <f t="shared" si="1016"/>
        <v>270226.80000002158</v>
      </c>
      <c r="BA165" s="80">
        <f t="shared" si="1016"/>
        <v>633615.29583332303</v>
      </c>
      <c r="BB165" s="80">
        <f t="shared" si="1016"/>
        <v>852682.43125000002</v>
      </c>
      <c r="BC165" s="80">
        <f t="shared" si="1016"/>
        <v>1287714.5711111075</v>
      </c>
      <c r="BD165" s="80">
        <f t="shared" si="1016"/>
        <v>269233.09166667698</v>
      </c>
      <c r="BE165" s="139">
        <f t="shared" si="1016"/>
        <v>91859254.462640405</v>
      </c>
      <c r="BF165" s="79">
        <f t="shared" si="962"/>
        <v>167560.87708332224</v>
      </c>
      <c r="BG165" s="80">
        <f t="shared" si="938"/>
        <v>273402.0000000216</v>
      </c>
      <c r="BH165" s="80">
        <f t="shared" si="939"/>
        <v>633615.29583332303</v>
      </c>
      <c r="BI165" s="80">
        <f t="shared" si="940"/>
        <v>852682.43125000002</v>
      </c>
      <c r="BJ165" s="80">
        <f t="shared" si="941"/>
        <v>1287714.5711111075</v>
      </c>
      <c r="BK165" s="80">
        <f t="shared" si="942"/>
        <v>269233.09166667698</v>
      </c>
      <c r="BL165" s="82">
        <f>BL152+IFERROR((AX165-AX152)/(AX177-AX152)*(BL177-BL152),0)</f>
        <v>91679119.193604648</v>
      </c>
      <c r="BM165" s="79">
        <f t="shared" ref="BM165:BZ165" si="1017">BM33</f>
        <v>44446908.510173798</v>
      </c>
      <c r="BN165" s="80">
        <f t="shared" si="1017"/>
        <v>26596886.590726852</v>
      </c>
      <c r="BO165" s="80">
        <f t="shared" si="1017"/>
        <v>4193633.9082013965</v>
      </c>
      <c r="BP165" s="80">
        <f t="shared" si="1017"/>
        <v>6598971.2018697262</v>
      </c>
      <c r="BQ165" s="80">
        <f t="shared" si="1017"/>
        <v>24097970.107562542</v>
      </c>
      <c r="BR165" s="80">
        <f t="shared" si="1017"/>
        <v>13245525.507354736</v>
      </c>
      <c r="BS165" s="80">
        <f t="shared" si="1017"/>
        <v>124436071.76958466</v>
      </c>
      <c r="BT165" s="79">
        <f t="shared" si="1017"/>
        <v>59761944.443386056</v>
      </c>
      <c r="BU165" s="80">
        <f t="shared" si="1017"/>
        <v>28303874.377169058</v>
      </c>
      <c r="BV165" s="80">
        <f t="shared" si="1017"/>
        <v>4288020.32832787</v>
      </c>
      <c r="BW165" s="80">
        <f t="shared" si="1017"/>
        <v>6143447.8248115545</v>
      </c>
      <c r="BX165" s="80">
        <f t="shared" si="1017"/>
        <v>22381443.797418699</v>
      </c>
      <c r="BY165" s="80">
        <f t="shared" si="1017"/>
        <v>9617816.6821700353</v>
      </c>
      <c r="BZ165" s="139">
        <f t="shared" si="1017"/>
        <v>119417030.8014321</v>
      </c>
      <c r="CA165" s="151">
        <f t="shared" ref="CA165:CG165" si="1018">CA152+IFERROR((BM165-BM152)/(BM177-BM152)*(CA177-CA152),0)</f>
        <v>60208955.942870073</v>
      </c>
      <c r="CB165" s="151">
        <f t="shared" si="1018"/>
        <v>28539769.424908262</v>
      </c>
      <c r="CC165" s="85">
        <f t="shared" si="1018"/>
        <v>4289731.5217203936</v>
      </c>
      <c r="CD165" s="85">
        <f t="shared" si="1018"/>
        <v>6228538.2402250981</v>
      </c>
      <c r="CE165" s="85">
        <f t="shared" si="1018"/>
        <v>22437334.083075907</v>
      </c>
      <c r="CF165" s="85">
        <f t="shared" si="1018"/>
        <v>9359602.723127773</v>
      </c>
      <c r="CG165" s="82">
        <f t="shared" si="1018"/>
        <v>119182854.95168564</v>
      </c>
    </row>
    <row r="166" spans="1:85" ht="15" customHeight="1" x14ac:dyDescent="0.25">
      <c r="A166" s="98">
        <v>2042</v>
      </c>
      <c r="B166" s="79">
        <f t="shared" ref="B166:O166" si="1019">B34</f>
        <v>13702787.002489064</v>
      </c>
      <c r="C166" s="80">
        <f t="shared" si="1019"/>
        <v>12449222.018510176</v>
      </c>
      <c r="D166" s="80">
        <f t="shared" si="1019"/>
        <v>12000637.351500001</v>
      </c>
      <c r="E166" s="80">
        <f t="shared" si="1019"/>
        <v>20230966.324500002</v>
      </c>
      <c r="F166" s="80">
        <f t="shared" si="1019"/>
        <v>44227664.434111491</v>
      </c>
      <c r="G166" s="80">
        <f t="shared" si="1019"/>
        <v>11898904.284639079</v>
      </c>
      <c r="H166" s="80">
        <f t="shared" si="1019"/>
        <v>4358951748.2885742</v>
      </c>
      <c r="I166" s="79">
        <f t="shared" si="1019"/>
        <v>16407165.516249999</v>
      </c>
      <c r="J166" s="80">
        <f t="shared" si="1019"/>
        <v>14574575.915999999</v>
      </c>
      <c r="K166" s="80">
        <f t="shared" si="1019"/>
        <v>12000637.351500001</v>
      </c>
      <c r="L166" s="80">
        <f t="shared" si="1019"/>
        <v>20230966.324500002</v>
      </c>
      <c r="M166" s="80">
        <f t="shared" si="1019"/>
        <v>43329688.371999994</v>
      </c>
      <c r="N166" s="80">
        <f t="shared" si="1019"/>
        <v>11898811.064999999</v>
      </c>
      <c r="O166" s="139">
        <f t="shared" si="1019"/>
        <v>4279993060.0824976</v>
      </c>
      <c r="P166" s="79">
        <f t="shared" si="958"/>
        <v>16527834.00825</v>
      </c>
      <c r="Q166" s="80">
        <f t="shared" si="929"/>
        <v>14874917.436000001</v>
      </c>
      <c r="R166" s="80">
        <f t="shared" si="930"/>
        <v>12000637.351500001</v>
      </c>
      <c r="S166" s="80">
        <f t="shared" si="931"/>
        <v>20230966.324500002</v>
      </c>
      <c r="T166" s="80">
        <f t="shared" si="932"/>
        <v>43329688.371999994</v>
      </c>
      <c r="U166" s="80">
        <f t="shared" si="933"/>
        <v>11898811.064999999</v>
      </c>
      <c r="V166" s="82">
        <f>V152+IFERROR((H166-H152)/(H177-H152)*(V177-V152),0)</f>
        <v>4268861717.8479486</v>
      </c>
      <c r="W166" s="79">
        <f t="shared" ref="W166:AJ166" si="1020">W34</f>
        <v>1233260398.3966064</v>
      </c>
      <c r="X166" s="80">
        <f t="shared" si="1020"/>
        <v>407134601.43240356</v>
      </c>
      <c r="Y166" s="80">
        <f t="shared" si="1020"/>
        <v>23146580.790619612</v>
      </c>
      <c r="Z166" s="80">
        <f t="shared" si="1020"/>
        <v>48677575.295993805</v>
      </c>
      <c r="AA166" s="80">
        <f t="shared" si="1020"/>
        <v>254782466.92481613</v>
      </c>
      <c r="AB166" s="80">
        <f t="shared" si="1020"/>
        <v>233493930.03717041</v>
      </c>
      <c r="AC166" s="80">
        <f t="shared" si="1020"/>
        <v>5666637272.7756348</v>
      </c>
      <c r="AD166" s="79">
        <f t="shared" si="1020"/>
        <v>1851050058.3548756</v>
      </c>
      <c r="AE166" s="80">
        <f t="shared" si="1020"/>
        <v>471366151.56808656</v>
      </c>
      <c r="AF166" s="80">
        <f t="shared" si="1020"/>
        <v>24521182.84815868</v>
      </c>
      <c r="AG166" s="80">
        <f t="shared" si="1020"/>
        <v>46703178.719463177</v>
      </c>
      <c r="AH166" s="80">
        <f t="shared" si="1020"/>
        <v>237139028.16607448</v>
      </c>
      <c r="AI166" s="80">
        <f t="shared" si="1020"/>
        <v>166962318.08674046</v>
      </c>
      <c r="AJ166" s="139">
        <f t="shared" si="1020"/>
        <v>5563990978.1074467</v>
      </c>
      <c r="AK166" s="151">
        <f t="shared" ref="AK166:AQ166" si="1021">AK152+IFERROR((W166-W152)/(W177-W152)*(AK177-AK152),0)</f>
        <v>1872110046.3341708</v>
      </c>
      <c r="AL166" s="85">
        <f t="shared" si="1021"/>
        <v>479142639.78181273</v>
      </c>
      <c r="AM166" s="85">
        <f t="shared" si="1021"/>
        <v>24476672.916797008</v>
      </c>
      <c r="AN166" s="85">
        <f t="shared" si="1021"/>
        <v>47028378.462914921</v>
      </c>
      <c r="AO166" s="85">
        <f t="shared" si="1021"/>
        <v>236251992.41784167</v>
      </c>
      <c r="AP166" s="85">
        <f t="shared" si="1021"/>
        <v>160057477.26897269</v>
      </c>
      <c r="AQ166" s="85">
        <f t="shared" si="1021"/>
        <v>5549520233.2025118</v>
      </c>
      <c r="AR166" s="79">
        <f t="shared" ref="AR166:BE166" si="1022">AR34</f>
        <v>150367.95416664446</v>
      </c>
      <c r="AS166" s="80">
        <f t="shared" si="1022"/>
        <v>242878.68000001437</v>
      </c>
      <c r="AT166" s="80">
        <f t="shared" si="1022"/>
        <v>633615.29583332303</v>
      </c>
      <c r="AU166" s="80">
        <f t="shared" si="1022"/>
        <v>852682.43125000002</v>
      </c>
      <c r="AV166" s="80">
        <f t="shared" si="1022"/>
        <v>1305767.3877777848</v>
      </c>
      <c r="AW166" s="80">
        <f t="shared" si="1022"/>
        <v>269233.09166667698</v>
      </c>
      <c r="AX166" s="80">
        <f t="shared" si="1022"/>
        <v>95968441.672225952</v>
      </c>
      <c r="AY166" s="79">
        <f t="shared" si="1022"/>
        <v>167127.65208332223</v>
      </c>
      <c r="AZ166" s="80">
        <f t="shared" si="1022"/>
        <v>270226.80000002158</v>
      </c>
      <c r="BA166" s="80">
        <f t="shared" si="1022"/>
        <v>633615.29583332303</v>
      </c>
      <c r="BB166" s="80">
        <f t="shared" si="1022"/>
        <v>852682.43125000002</v>
      </c>
      <c r="BC166" s="80">
        <f t="shared" si="1022"/>
        <v>1287714.5711111075</v>
      </c>
      <c r="BD166" s="80">
        <f t="shared" si="1022"/>
        <v>269233.09166667698</v>
      </c>
      <c r="BE166" s="139">
        <f t="shared" si="1022"/>
        <v>91957257.624925643</v>
      </c>
      <c r="BF166" s="79">
        <f t="shared" si="962"/>
        <v>167560.87708332224</v>
      </c>
      <c r="BG166" s="80">
        <f t="shared" si="938"/>
        <v>273402.0000000216</v>
      </c>
      <c r="BH166" s="80">
        <f t="shared" si="939"/>
        <v>633615.29583332303</v>
      </c>
      <c r="BI166" s="80">
        <f t="shared" si="940"/>
        <v>852682.43125000002</v>
      </c>
      <c r="BJ166" s="80">
        <f t="shared" si="941"/>
        <v>1287714.5711111075</v>
      </c>
      <c r="BK166" s="80">
        <f t="shared" si="942"/>
        <v>269233.09166667698</v>
      </c>
      <c r="BL166" s="82">
        <f>BL152+IFERROR((AX166-AX152)/(AX177-AX152)*(BL177-BL152),0)</f>
        <v>91770981.387792826</v>
      </c>
      <c r="BM166" s="79">
        <f t="shared" ref="BM166:BZ166" si="1023">BM34</f>
        <v>44609224.914440155</v>
      </c>
      <c r="BN166" s="80">
        <f t="shared" si="1023"/>
        <v>26688067.238039017</v>
      </c>
      <c r="BO166" s="80">
        <f t="shared" si="1023"/>
        <v>4195166.0607343912</v>
      </c>
      <c r="BP166" s="80">
        <f t="shared" si="1023"/>
        <v>6606132.5192484856</v>
      </c>
      <c r="BQ166" s="80">
        <f t="shared" si="1023"/>
        <v>24108955.430685759</v>
      </c>
      <c r="BR166" s="80">
        <f t="shared" si="1023"/>
        <v>13276479.143846512</v>
      </c>
      <c r="BS166" s="80">
        <f t="shared" si="1023"/>
        <v>124758974.17391205</v>
      </c>
      <c r="BT166" s="79">
        <f t="shared" si="1023"/>
        <v>60152385.910426348</v>
      </c>
      <c r="BU166" s="80">
        <f t="shared" si="1023"/>
        <v>28367240.662872177</v>
      </c>
      <c r="BV166" s="80">
        <f t="shared" si="1023"/>
        <v>4290667.859574616</v>
      </c>
      <c r="BW166" s="80">
        <f t="shared" si="1023"/>
        <v>6150356.0527605927</v>
      </c>
      <c r="BX166" s="80">
        <f t="shared" si="1023"/>
        <v>22392537.991116919</v>
      </c>
      <c r="BY166" s="80">
        <f t="shared" si="1023"/>
        <v>9676790.0711619183</v>
      </c>
      <c r="BZ166" s="139">
        <f t="shared" si="1023"/>
        <v>119544434.91241096</v>
      </c>
      <c r="CA166" s="151">
        <f t="shared" ref="CA166:CG166" si="1024">CA152+IFERROR((BM166-BM152)/(BM177-BM152)*(CA177-CA152),0)</f>
        <v>60595870.911836758</v>
      </c>
      <c r="CB166" s="151">
        <f t="shared" si="1024"/>
        <v>28596304.237698194</v>
      </c>
      <c r="CC166" s="85">
        <f t="shared" si="1024"/>
        <v>4291369.5823849887</v>
      </c>
      <c r="CD166" s="85">
        <f t="shared" si="1024"/>
        <v>6234656.6280250689</v>
      </c>
      <c r="CE166" s="85">
        <f t="shared" si="1024"/>
        <v>22448997.700385544</v>
      </c>
      <c r="CF166" s="85">
        <f t="shared" si="1024"/>
        <v>9421831.3716846034</v>
      </c>
      <c r="CG166" s="82">
        <f t="shared" si="1024"/>
        <v>119302275.80413781</v>
      </c>
    </row>
    <row r="167" spans="1:85" ht="15" customHeight="1" x14ac:dyDescent="0.25">
      <c r="A167" s="98">
        <v>2043</v>
      </c>
      <c r="B167" s="79">
        <f t="shared" ref="B167:O167" si="1025">B35</f>
        <v>13702787.002489064</v>
      </c>
      <c r="C167" s="80">
        <f t="shared" si="1025"/>
        <v>12449222.018510176</v>
      </c>
      <c r="D167" s="80">
        <f t="shared" si="1025"/>
        <v>12000637.351500001</v>
      </c>
      <c r="E167" s="80">
        <f t="shared" si="1025"/>
        <v>20230966.324500002</v>
      </c>
      <c r="F167" s="80">
        <f t="shared" si="1025"/>
        <v>44227664.434111491</v>
      </c>
      <c r="G167" s="80">
        <f t="shared" si="1025"/>
        <v>11898904.284639079</v>
      </c>
      <c r="H167" s="80">
        <f t="shared" si="1025"/>
        <v>4365759838.9196777</v>
      </c>
      <c r="I167" s="79">
        <f t="shared" si="1025"/>
        <v>16407165.516249999</v>
      </c>
      <c r="J167" s="80">
        <f t="shared" si="1025"/>
        <v>14574575.915999999</v>
      </c>
      <c r="K167" s="80">
        <f t="shared" si="1025"/>
        <v>12000637.351500001</v>
      </c>
      <c r="L167" s="80">
        <f t="shared" si="1025"/>
        <v>20230966.324500002</v>
      </c>
      <c r="M167" s="80">
        <f t="shared" si="1025"/>
        <v>43329688.371999994</v>
      </c>
      <c r="N167" s="80">
        <f t="shared" si="1025"/>
        <v>11898811.064999999</v>
      </c>
      <c r="O167" s="139">
        <f t="shared" si="1025"/>
        <v>4283091322.3037047</v>
      </c>
      <c r="P167" s="79">
        <f t="shared" si="958"/>
        <v>16527834.00825</v>
      </c>
      <c r="Q167" s="80">
        <f t="shared" si="929"/>
        <v>14874917.436000001</v>
      </c>
      <c r="R167" s="80">
        <f t="shared" si="930"/>
        <v>12000637.351500001</v>
      </c>
      <c r="S167" s="80">
        <f t="shared" si="931"/>
        <v>20230966.324500002</v>
      </c>
      <c r="T167" s="80">
        <f t="shared" si="932"/>
        <v>43329688.371999994</v>
      </c>
      <c r="U167" s="80">
        <f t="shared" si="933"/>
        <v>11898811.064999999</v>
      </c>
      <c r="V167" s="82">
        <f>V152+IFERROR((H167-H152)/(H177-H152)*(V177-V152),0)</f>
        <v>4271637286.5802307</v>
      </c>
      <c r="W167" s="79">
        <f t="shared" ref="W167:AJ167" si="1026">W35</f>
        <v>1237967013.2943115</v>
      </c>
      <c r="X167" s="80">
        <f t="shared" si="1026"/>
        <v>408417882.07788086</v>
      </c>
      <c r="Y167" s="80">
        <f t="shared" si="1026"/>
        <v>23155960.906951427</v>
      </c>
      <c r="Z167" s="80">
        <f t="shared" si="1026"/>
        <v>48759236.65877533</v>
      </c>
      <c r="AA167" s="80">
        <f t="shared" si="1026"/>
        <v>254946916.86311722</v>
      </c>
      <c r="AB167" s="80">
        <f t="shared" si="1026"/>
        <v>234080740.07774353</v>
      </c>
      <c r="AC167" s="80">
        <f t="shared" si="1026"/>
        <v>5675487790.5957031</v>
      </c>
      <c r="AD167" s="79">
        <f t="shared" si="1026"/>
        <v>1864432624.807795</v>
      </c>
      <c r="AE167" s="80">
        <f t="shared" si="1026"/>
        <v>472631510.22662187</v>
      </c>
      <c r="AF167" s="80">
        <f t="shared" si="1026"/>
        <v>24557634.116676386</v>
      </c>
      <c r="AG167" s="80">
        <f t="shared" si="1026"/>
        <v>46819745.273459874</v>
      </c>
      <c r="AH167" s="80">
        <f t="shared" si="1026"/>
        <v>237525652.3423641</v>
      </c>
      <c r="AI167" s="80">
        <f t="shared" si="1026"/>
        <v>168140734.50302619</v>
      </c>
      <c r="AJ167" s="139">
        <f t="shared" si="1026"/>
        <v>5568018718.9948521</v>
      </c>
      <c r="AK167" s="151">
        <f t="shared" ref="AK167:AQ167" si="1027">AK152+IFERROR((W167-W152)/(W177-W152)*(AK177-AK152),0)</f>
        <v>1885383027.1790175</v>
      </c>
      <c r="AL167" s="85">
        <f t="shared" si="1027"/>
        <v>480273487.18289107</v>
      </c>
      <c r="AM167" s="85">
        <f t="shared" si="1027"/>
        <v>24506835.366220426</v>
      </c>
      <c r="AN167" s="85">
        <f t="shared" si="1027"/>
        <v>47139100.261151947</v>
      </c>
      <c r="AO167" s="85">
        <f t="shared" si="1027"/>
        <v>236638162.02880234</v>
      </c>
      <c r="AP167" s="85">
        <f t="shared" si="1027"/>
        <v>161266703.70128995</v>
      </c>
      <c r="AQ167" s="85">
        <f t="shared" si="1027"/>
        <v>5553128472.5543318</v>
      </c>
      <c r="AR167" s="79">
        <f t="shared" ref="AR167:BE167" si="1028">AR35</f>
        <v>150367.95416664446</v>
      </c>
      <c r="AS167" s="80">
        <f t="shared" si="1028"/>
        <v>242878.68000001437</v>
      </c>
      <c r="AT167" s="80">
        <f t="shared" si="1028"/>
        <v>633615.29583332303</v>
      </c>
      <c r="AU167" s="80">
        <f t="shared" si="1028"/>
        <v>852682.43125000002</v>
      </c>
      <c r="AV167" s="80">
        <f t="shared" si="1028"/>
        <v>1305767.3877777848</v>
      </c>
      <c r="AW167" s="80">
        <f t="shared" si="1028"/>
        <v>269233.09166667698</v>
      </c>
      <c r="AX167" s="80">
        <f t="shared" si="1028"/>
        <v>96198320.910308838</v>
      </c>
      <c r="AY167" s="79">
        <f t="shared" si="1028"/>
        <v>167127.65208332223</v>
      </c>
      <c r="AZ167" s="80">
        <f t="shared" si="1028"/>
        <v>270226.80000002158</v>
      </c>
      <c r="BA167" s="80">
        <f t="shared" si="1028"/>
        <v>633615.29583332303</v>
      </c>
      <c r="BB167" s="80">
        <f t="shared" si="1028"/>
        <v>852682.43125000002</v>
      </c>
      <c r="BC167" s="80">
        <f t="shared" si="1028"/>
        <v>1287714.5711111075</v>
      </c>
      <c r="BD167" s="80">
        <f t="shared" si="1028"/>
        <v>269233.09166667698</v>
      </c>
      <c r="BE167" s="139">
        <f t="shared" si="1028"/>
        <v>92047958.590814903</v>
      </c>
      <c r="BF167" s="79">
        <f t="shared" si="962"/>
        <v>167560.87708332224</v>
      </c>
      <c r="BG167" s="80">
        <f t="shared" si="938"/>
        <v>273402.0000000216</v>
      </c>
      <c r="BH167" s="80">
        <f t="shared" si="939"/>
        <v>633615.29583332303</v>
      </c>
      <c r="BI167" s="80">
        <f t="shared" si="940"/>
        <v>852682.43125000002</v>
      </c>
      <c r="BJ167" s="80">
        <f t="shared" si="941"/>
        <v>1287714.5711111075</v>
      </c>
      <c r="BK167" s="80">
        <f t="shared" si="942"/>
        <v>269233.09166667698</v>
      </c>
      <c r="BL167" s="82">
        <f>BL152+IFERROR((AX167-AX152)/(AX177-AX152)*(BL177-BL152),0)</f>
        <v>91855998.947913229</v>
      </c>
      <c r="BM167" s="79">
        <f t="shared" ref="BM167:BZ167" si="1029">BM35</f>
        <v>44759447.15524292</v>
      </c>
      <c r="BN167" s="80">
        <f t="shared" si="1029"/>
        <v>26772454.033195496</v>
      </c>
      <c r="BO167" s="80">
        <f t="shared" si="1029"/>
        <v>4196584.0528825521</v>
      </c>
      <c r="BP167" s="80">
        <f t="shared" si="1029"/>
        <v>6612760.2482740879</v>
      </c>
      <c r="BQ167" s="80">
        <f t="shared" si="1029"/>
        <v>24119122.239537477</v>
      </c>
      <c r="BR167" s="80">
        <f t="shared" si="1029"/>
        <v>13305126.430951118</v>
      </c>
      <c r="BS167" s="80">
        <f t="shared" si="1029"/>
        <v>125057817.18339539</v>
      </c>
      <c r="BT167" s="79">
        <f t="shared" si="1029"/>
        <v>60513735.660294287</v>
      </c>
      <c r="BU167" s="80">
        <f t="shared" si="1029"/>
        <v>28425885.539050221</v>
      </c>
      <c r="BV167" s="80">
        <f t="shared" si="1029"/>
        <v>4293118.1237872522</v>
      </c>
      <c r="BW167" s="80">
        <f t="shared" si="1029"/>
        <v>6156749.5500002373</v>
      </c>
      <c r="BX167" s="80">
        <f t="shared" si="1029"/>
        <v>22402805.558618449</v>
      </c>
      <c r="BY167" s="80">
        <f t="shared" si="1029"/>
        <v>9731369.3645005524</v>
      </c>
      <c r="BZ167" s="139">
        <f t="shared" si="1029"/>
        <v>119662346.16805732</v>
      </c>
      <c r="CA167" s="151">
        <f t="shared" ref="CA167:CG167" si="1030">CA152+IFERROR((BM167-BM152)/(BM177-BM152)*(CA177-CA152),0)</f>
        <v>60953956.922311276</v>
      </c>
      <c r="CB167" s="151">
        <f t="shared" si="1030"/>
        <v>28648626.652670532</v>
      </c>
      <c r="CC167" s="85">
        <f t="shared" si="1030"/>
        <v>4292885.5914706299</v>
      </c>
      <c r="CD167" s="85">
        <f t="shared" si="1030"/>
        <v>6240319.1359502217</v>
      </c>
      <c r="CE167" s="85">
        <f t="shared" si="1030"/>
        <v>22459792.263856873</v>
      </c>
      <c r="CF167" s="85">
        <f t="shared" si="1030"/>
        <v>9479423.3758361302</v>
      </c>
      <c r="CG167" s="82">
        <f t="shared" si="1030"/>
        <v>119412798.63228527</v>
      </c>
    </row>
    <row r="168" spans="1:85" ht="15" customHeight="1" x14ac:dyDescent="0.25">
      <c r="A168" s="98">
        <v>2044</v>
      </c>
      <c r="B168" s="79">
        <f t="shared" ref="B168:O168" si="1031">B36</f>
        <v>13702787.002489064</v>
      </c>
      <c r="C168" s="80">
        <f t="shared" si="1031"/>
        <v>12449222.018510176</v>
      </c>
      <c r="D168" s="80">
        <f t="shared" si="1031"/>
        <v>12000637.351500001</v>
      </c>
      <c r="E168" s="80">
        <f t="shared" si="1031"/>
        <v>20230966.324500002</v>
      </c>
      <c r="F168" s="80">
        <f t="shared" si="1031"/>
        <v>44227664.434111491</v>
      </c>
      <c r="G168" s="80">
        <f t="shared" si="1031"/>
        <v>11898904.284639079</v>
      </c>
      <c r="H168" s="80">
        <f t="shared" si="1031"/>
        <v>4372019820.5588379</v>
      </c>
      <c r="I168" s="79">
        <f t="shared" si="1031"/>
        <v>16407165.516249999</v>
      </c>
      <c r="J168" s="80">
        <f t="shared" si="1031"/>
        <v>14574575.915999999</v>
      </c>
      <c r="K168" s="80">
        <f t="shared" si="1031"/>
        <v>12000637.351500001</v>
      </c>
      <c r="L168" s="80">
        <f t="shared" si="1031"/>
        <v>20230966.324500002</v>
      </c>
      <c r="M168" s="80">
        <f t="shared" si="1031"/>
        <v>43329688.371999994</v>
      </c>
      <c r="N168" s="80">
        <f t="shared" si="1031"/>
        <v>11898811.064999999</v>
      </c>
      <c r="O168" s="139">
        <f t="shared" si="1031"/>
        <v>4285940148.1594372</v>
      </c>
      <c r="P168" s="79">
        <f t="shared" si="958"/>
        <v>16527834.00825</v>
      </c>
      <c r="Q168" s="80">
        <f t="shared" si="929"/>
        <v>14874917.436000001</v>
      </c>
      <c r="R168" s="80">
        <f t="shared" si="930"/>
        <v>12000637.351500001</v>
      </c>
      <c r="S168" s="80">
        <f t="shared" si="931"/>
        <v>20230966.324500002</v>
      </c>
      <c r="T168" s="80">
        <f t="shared" si="932"/>
        <v>43329688.371999994</v>
      </c>
      <c r="U168" s="80">
        <f t="shared" si="933"/>
        <v>11898811.064999999</v>
      </c>
      <c r="V168" s="82">
        <f>V152+IFERROR((H168-H152)/(H177-H152)*(V177-V152),0)</f>
        <v>4274189398.5076089</v>
      </c>
      <c r="W168" s="79">
        <f t="shared" ref="W168:AJ168" si="1032">W36</f>
        <v>1242294705.8065186</v>
      </c>
      <c r="X168" s="80">
        <f t="shared" si="1032"/>
        <v>409597847.75616455</v>
      </c>
      <c r="Y168" s="80">
        <f t="shared" si="1032"/>
        <v>23164585.844426155</v>
      </c>
      <c r="Z168" s="80">
        <f t="shared" si="1032"/>
        <v>48834323.589809418</v>
      </c>
      <c r="AA168" s="80">
        <f t="shared" si="1032"/>
        <v>255098127.18774033</v>
      </c>
      <c r="AB168" s="80">
        <f t="shared" si="1032"/>
        <v>234620306.93707275</v>
      </c>
      <c r="AC168" s="80">
        <f t="shared" si="1032"/>
        <v>5683625766.7270508</v>
      </c>
      <c r="AD168" s="79">
        <f t="shared" si="1032"/>
        <v>1876737781.2506244</v>
      </c>
      <c r="AE168" s="80">
        <f t="shared" si="1032"/>
        <v>473794996.78979325</v>
      </c>
      <c r="AF168" s="80">
        <f t="shared" si="1032"/>
        <v>24591150.749169882</v>
      </c>
      <c r="AG168" s="80">
        <f t="shared" si="1032"/>
        <v>46926927.232010424</v>
      </c>
      <c r="AH168" s="80">
        <f t="shared" si="1032"/>
        <v>237881149.99598351</v>
      </c>
      <c r="AI168" s="80">
        <f t="shared" si="1032"/>
        <v>169224278.41119838</v>
      </c>
      <c r="AJ168" s="139">
        <f t="shared" si="1032"/>
        <v>5571722192.6075077</v>
      </c>
      <c r="AK168" s="151">
        <f t="shared" ref="AK168:AQ168" si="1033">AK152+IFERROR((W168-W152)/(W177-W152)*(AK177-AK152),0)</f>
        <v>1897587420.5839076</v>
      </c>
      <c r="AL168" s="85">
        <f t="shared" si="1033"/>
        <v>481313291.7847538</v>
      </c>
      <c r="AM168" s="85">
        <f t="shared" si="1033"/>
        <v>24534569.482851714</v>
      </c>
      <c r="AN168" s="85">
        <f t="shared" si="1033"/>
        <v>47240908.01631318</v>
      </c>
      <c r="AO168" s="85">
        <f t="shared" si="1033"/>
        <v>236993241.71345401</v>
      </c>
      <c r="AP168" s="85">
        <f t="shared" si="1033"/>
        <v>162378577.15810072</v>
      </c>
      <c r="AQ168" s="85">
        <f t="shared" si="1033"/>
        <v>5556446218.0601063</v>
      </c>
      <c r="AR168" s="79">
        <f t="shared" ref="AR168:BE168" si="1034">AR36</f>
        <v>150367.95416664446</v>
      </c>
      <c r="AS168" s="80">
        <f t="shared" si="1034"/>
        <v>242878.68000001437</v>
      </c>
      <c r="AT168" s="80">
        <f t="shared" si="1034"/>
        <v>633615.29583332303</v>
      </c>
      <c r="AU168" s="80">
        <f t="shared" si="1034"/>
        <v>852682.43125000002</v>
      </c>
      <c r="AV168" s="80">
        <f t="shared" si="1034"/>
        <v>1305767.3877777848</v>
      </c>
      <c r="AW168" s="80">
        <f t="shared" si="1034"/>
        <v>269233.09166667698</v>
      </c>
      <c r="AX168" s="80">
        <f t="shared" si="1034"/>
        <v>96409692.921592712</v>
      </c>
      <c r="AY168" s="79">
        <f t="shared" si="1034"/>
        <v>167127.65208332223</v>
      </c>
      <c r="AZ168" s="80">
        <f t="shared" si="1034"/>
        <v>270226.80000002158</v>
      </c>
      <c r="BA168" s="80">
        <f t="shared" si="1034"/>
        <v>633615.29583332303</v>
      </c>
      <c r="BB168" s="80">
        <f t="shared" si="1034"/>
        <v>852682.43125000002</v>
      </c>
      <c r="BC168" s="80">
        <f t="shared" si="1034"/>
        <v>1287714.5711111075</v>
      </c>
      <c r="BD168" s="80">
        <f t="shared" si="1034"/>
        <v>269233.09166667698</v>
      </c>
      <c r="BE168" s="139">
        <f t="shared" si="1034"/>
        <v>92131357.360296175</v>
      </c>
      <c r="BF168" s="79">
        <f t="shared" si="962"/>
        <v>167560.87708332224</v>
      </c>
      <c r="BG168" s="80">
        <f t="shared" si="938"/>
        <v>273402.0000000216</v>
      </c>
      <c r="BH168" s="80">
        <f t="shared" si="939"/>
        <v>633615.29583332303</v>
      </c>
      <c r="BI168" s="80">
        <f t="shared" si="940"/>
        <v>852682.43125000002</v>
      </c>
      <c r="BJ168" s="80">
        <f t="shared" si="941"/>
        <v>1287714.5711111075</v>
      </c>
      <c r="BK168" s="80">
        <f t="shared" si="942"/>
        <v>269233.09166667698</v>
      </c>
      <c r="BL168" s="82">
        <f>BL152+IFERROR((AX168-AX152)/(AX177-AX152)*(BL177-BL152),0)</f>
        <v>91934171.873954609</v>
      </c>
      <c r="BM168" s="79">
        <f t="shared" ref="BM168:BZ168" si="1035">BM36</f>
        <v>44897575.232597351</v>
      </c>
      <c r="BN168" s="80">
        <f t="shared" si="1035"/>
        <v>26850046.976203918</v>
      </c>
      <c r="BO168" s="80">
        <f t="shared" si="1035"/>
        <v>4197887.8846459389</v>
      </c>
      <c r="BP168" s="80">
        <f t="shared" si="1035"/>
        <v>6618854.3889451027</v>
      </c>
      <c r="BQ168" s="80">
        <f t="shared" si="1035"/>
        <v>24128470.534116507</v>
      </c>
      <c r="BR168" s="80">
        <f t="shared" si="1035"/>
        <v>13331467.368670464</v>
      </c>
      <c r="BS168" s="80">
        <f t="shared" si="1035"/>
        <v>125332600.79806519</v>
      </c>
      <c r="BT168" s="79">
        <f t="shared" si="1035"/>
        <v>60845993.693026572</v>
      </c>
      <c r="BU168" s="80">
        <f t="shared" si="1035"/>
        <v>28479809.005708497</v>
      </c>
      <c r="BV168" s="80">
        <f t="shared" si="1035"/>
        <v>4295371.1209658813</v>
      </c>
      <c r="BW168" s="80">
        <f t="shared" si="1035"/>
        <v>6162628.3165291091</v>
      </c>
      <c r="BX168" s="80">
        <f t="shared" si="1035"/>
        <v>22412246.499922086</v>
      </c>
      <c r="BY168" s="80">
        <f t="shared" si="1035"/>
        <v>9781554.5621895753</v>
      </c>
      <c r="BZ168" s="139">
        <f t="shared" si="1035"/>
        <v>119770764.56838322</v>
      </c>
      <c r="CA168" s="151">
        <f t="shared" ref="CA168:CG168" si="1036">CA152+IFERROR((BM168-BM152)/(BM177-BM152)*(CA177-CA152),0)</f>
        <v>61283213.974329978</v>
      </c>
      <c r="CB168" s="151">
        <f t="shared" si="1036"/>
        <v>28696736.669830017</v>
      </c>
      <c r="CC168" s="85">
        <f t="shared" si="1036"/>
        <v>4294279.5489773806</v>
      </c>
      <c r="CD168" s="85">
        <f t="shared" si="1036"/>
        <v>6245525.7639993345</v>
      </c>
      <c r="CE168" s="85">
        <f t="shared" si="1036"/>
        <v>22469717.773488637</v>
      </c>
      <c r="CF168" s="85">
        <f t="shared" si="1036"/>
        <v>9532378.7355861887</v>
      </c>
      <c r="CG168" s="82">
        <f t="shared" si="1036"/>
        <v>119514423.43613929</v>
      </c>
    </row>
    <row r="169" spans="1:85" ht="15" customHeight="1" x14ac:dyDescent="0.25">
      <c r="A169" s="98">
        <v>2045</v>
      </c>
      <c r="B169" s="79">
        <f t="shared" ref="B169:O169" si="1037">B37</f>
        <v>13702787.002489064</v>
      </c>
      <c r="C169" s="80">
        <f t="shared" si="1037"/>
        <v>12449222.018510176</v>
      </c>
      <c r="D169" s="80">
        <f t="shared" si="1037"/>
        <v>12000637.351500001</v>
      </c>
      <c r="E169" s="80">
        <f t="shared" si="1037"/>
        <v>20230966.324500002</v>
      </c>
      <c r="F169" s="80">
        <f t="shared" si="1037"/>
        <v>44227664.434111491</v>
      </c>
      <c r="G169" s="80">
        <f t="shared" si="1037"/>
        <v>11898904.284639079</v>
      </c>
      <c r="H169" s="80">
        <f t="shared" si="1037"/>
        <v>4377731693.2067871</v>
      </c>
      <c r="I169" s="79">
        <f t="shared" si="1037"/>
        <v>16407165.516249999</v>
      </c>
      <c r="J169" s="80">
        <f t="shared" si="1037"/>
        <v>14574575.915999999</v>
      </c>
      <c r="K169" s="80">
        <f t="shared" si="1037"/>
        <v>12000637.351500001</v>
      </c>
      <c r="L169" s="80">
        <f t="shared" si="1037"/>
        <v>20230966.324500002</v>
      </c>
      <c r="M169" s="80">
        <f t="shared" si="1037"/>
        <v>43329688.371999994</v>
      </c>
      <c r="N169" s="80">
        <f t="shared" si="1037"/>
        <v>11898811.064999999</v>
      </c>
      <c r="O169" s="139">
        <f t="shared" si="1037"/>
        <v>4288539537.6500287</v>
      </c>
      <c r="P169" s="79">
        <f t="shared" si="958"/>
        <v>16527834.00825</v>
      </c>
      <c r="Q169" s="80">
        <f t="shared" si="929"/>
        <v>14874917.436000001</v>
      </c>
      <c r="R169" s="80">
        <f t="shared" si="930"/>
        <v>12000637.351500001</v>
      </c>
      <c r="S169" s="80">
        <f t="shared" si="931"/>
        <v>20230966.324500002</v>
      </c>
      <c r="T169" s="80">
        <f t="shared" si="932"/>
        <v>43329688.371999994</v>
      </c>
      <c r="U169" s="80">
        <f t="shared" si="933"/>
        <v>11898811.064999999</v>
      </c>
      <c r="V169" s="82">
        <f>V152+IFERROR((H169-H152)/(H177-H152)*(V177-V152),0)</f>
        <v>4276518053.6303825</v>
      </c>
      <c r="W169" s="79">
        <f t="shared" ref="W169:AJ169" si="1038">W37</f>
        <v>1246243475.9328613</v>
      </c>
      <c r="X169" s="80">
        <f t="shared" si="1038"/>
        <v>410674498.4671936</v>
      </c>
      <c r="Y169" s="80">
        <f t="shared" si="1038"/>
        <v>23172455.603043079</v>
      </c>
      <c r="Z169" s="80">
        <f t="shared" si="1038"/>
        <v>48902836.08908844</v>
      </c>
      <c r="AA169" s="80">
        <f t="shared" si="1038"/>
        <v>255236097.89868164</v>
      </c>
      <c r="AB169" s="80">
        <f t="shared" si="1038"/>
        <v>235112630.61515808</v>
      </c>
      <c r="AC169" s="80">
        <f t="shared" si="1038"/>
        <v>5691051201.1694336</v>
      </c>
      <c r="AD169" s="79">
        <f t="shared" si="1038"/>
        <v>1887965527.6823225</v>
      </c>
      <c r="AE169" s="80">
        <f t="shared" si="1038"/>
        <v>474856611.25754052</v>
      </c>
      <c r="AF169" s="80">
        <f t="shared" si="1038"/>
        <v>24621732.745636392</v>
      </c>
      <c r="AG169" s="80">
        <f t="shared" si="1038"/>
        <v>47024724.595103949</v>
      </c>
      <c r="AH169" s="80">
        <f t="shared" si="1038"/>
        <v>238205521.12692374</v>
      </c>
      <c r="AI169" s="80">
        <f t="shared" si="1038"/>
        <v>170212949.81125706</v>
      </c>
      <c r="AJ169" s="139">
        <f t="shared" si="1038"/>
        <v>5575101398.945302</v>
      </c>
      <c r="AK169" s="151">
        <f t="shared" ref="AK169:AQ169" si="1039">AK152+IFERROR((W169-W152)/(W177-W152)*(AK177-AK152),0)</f>
        <v>1908723226.5478089</v>
      </c>
      <c r="AL169" s="85">
        <f t="shared" si="1039"/>
        <v>482262053.58734727</v>
      </c>
      <c r="AM169" s="85">
        <f t="shared" si="1039"/>
        <v>24559875.266688574</v>
      </c>
      <c r="AN169" s="85">
        <f t="shared" si="1039"/>
        <v>47333801.728388265</v>
      </c>
      <c r="AO169" s="85">
        <f t="shared" si="1039"/>
        <v>237317231.47178778</v>
      </c>
      <c r="AP169" s="85">
        <f t="shared" si="1039"/>
        <v>163393097.63940501</v>
      </c>
      <c r="AQ169" s="85">
        <f t="shared" si="1039"/>
        <v>5559473469.7197342</v>
      </c>
      <c r="AR169" s="79">
        <f t="shared" ref="AR169:BE169" si="1040">AR37</f>
        <v>150367.95416664446</v>
      </c>
      <c r="AS169" s="80">
        <f t="shared" si="1040"/>
        <v>242878.68000001437</v>
      </c>
      <c r="AT169" s="80">
        <f t="shared" si="1040"/>
        <v>633615.29583332303</v>
      </c>
      <c r="AU169" s="80">
        <f t="shared" si="1040"/>
        <v>852682.43125000002</v>
      </c>
      <c r="AV169" s="80">
        <f t="shared" si="1040"/>
        <v>1305767.3877777848</v>
      </c>
      <c r="AW169" s="80">
        <f t="shared" si="1040"/>
        <v>269233.09166667698</v>
      </c>
      <c r="AX169" s="80">
        <f t="shared" si="1040"/>
        <v>96602557.706069946</v>
      </c>
      <c r="AY169" s="79">
        <f t="shared" si="1040"/>
        <v>167127.65208332223</v>
      </c>
      <c r="AZ169" s="80">
        <f t="shared" si="1040"/>
        <v>270226.80000002158</v>
      </c>
      <c r="BA169" s="80">
        <f t="shared" si="1040"/>
        <v>633615.29583332303</v>
      </c>
      <c r="BB169" s="80">
        <f t="shared" si="1040"/>
        <v>852682.43125000002</v>
      </c>
      <c r="BC169" s="80">
        <f t="shared" si="1040"/>
        <v>1287714.5711111075</v>
      </c>
      <c r="BD169" s="80">
        <f t="shared" si="1040"/>
        <v>269233.09166667698</v>
      </c>
      <c r="BE169" s="139">
        <f t="shared" si="1040"/>
        <v>92207453.933366448</v>
      </c>
      <c r="BF169" s="79">
        <f t="shared" si="962"/>
        <v>167560.87708332224</v>
      </c>
      <c r="BG169" s="80">
        <f t="shared" si="938"/>
        <v>273402.0000000216</v>
      </c>
      <c r="BH169" s="80">
        <f t="shared" si="939"/>
        <v>633615.29583332303</v>
      </c>
      <c r="BI169" s="80">
        <f t="shared" si="940"/>
        <v>852682.43125000002</v>
      </c>
      <c r="BJ169" s="80">
        <f t="shared" si="941"/>
        <v>1287714.5711111075</v>
      </c>
      <c r="BK169" s="80">
        <f t="shared" si="942"/>
        <v>269233.09166667698</v>
      </c>
      <c r="BL169" s="82">
        <f>BL152+IFERROR((AX169-AX152)/(AX177-AX152)*(BL177-BL152),0)</f>
        <v>92005500.165914103</v>
      </c>
      <c r="BM169" s="79">
        <f t="shared" ref="BM169:BZ169" si="1041">BM37</f>
        <v>45023609.146492004</v>
      </c>
      <c r="BN169" s="80">
        <f t="shared" si="1041"/>
        <v>26920846.067058563</v>
      </c>
      <c r="BO169" s="80">
        <f t="shared" si="1041"/>
        <v>4199077.5560244918</v>
      </c>
      <c r="BP169" s="80">
        <f t="shared" si="1041"/>
        <v>6624414.9412631989</v>
      </c>
      <c r="BQ169" s="80">
        <f t="shared" si="1041"/>
        <v>24137000.314424038</v>
      </c>
      <c r="BR169" s="80">
        <f t="shared" si="1041"/>
        <v>13355501.957004547</v>
      </c>
      <c r="BS169" s="80">
        <f t="shared" si="1041"/>
        <v>125583325.01789093</v>
      </c>
      <c r="BT169" s="79">
        <f t="shared" si="1041"/>
        <v>61149160.00859569</v>
      </c>
      <c r="BU169" s="80">
        <f t="shared" si="1041"/>
        <v>28529011.062843025</v>
      </c>
      <c r="BV169" s="80">
        <f t="shared" si="1041"/>
        <v>4297426.8511104006</v>
      </c>
      <c r="BW169" s="80">
        <f t="shared" si="1041"/>
        <v>6167992.3523488166</v>
      </c>
      <c r="BX169" s="80">
        <f t="shared" si="1041"/>
        <v>22420860.815029033</v>
      </c>
      <c r="BY169" s="80">
        <f t="shared" si="1041"/>
        <v>9827345.6642289832</v>
      </c>
      <c r="BZ169" s="139">
        <f t="shared" si="1041"/>
        <v>119869690.11337662</v>
      </c>
      <c r="CA169" s="151">
        <f t="shared" ref="CA169:CG169" si="1042">CA152+IFERROR((BM169-BM152)/(BM177-BM152)*(CA177-CA152),0)</f>
        <v>61583642.06786561</v>
      </c>
      <c r="CB169" s="151">
        <f t="shared" si="1042"/>
        <v>28740634.289173093</v>
      </c>
      <c r="CC169" s="85">
        <f t="shared" si="1042"/>
        <v>4295551.4549051756</v>
      </c>
      <c r="CD169" s="85">
        <f t="shared" si="1042"/>
        <v>6250276.5121738324</v>
      </c>
      <c r="CE169" s="85">
        <f t="shared" si="1042"/>
        <v>22478774.2292821</v>
      </c>
      <c r="CF169" s="85">
        <f t="shared" si="1042"/>
        <v>9580697.4509347789</v>
      </c>
      <c r="CG169" s="82">
        <f t="shared" si="1042"/>
        <v>119607150.21568856</v>
      </c>
    </row>
    <row r="170" spans="1:85" ht="15" customHeight="1" x14ac:dyDescent="0.25">
      <c r="A170" s="98">
        <v>2046</v>
      </c>
      <c r="B170" s="79">
        <f t="shared" ref="B170:O170" si="1043">B38</f>
        <v>13702787.002489064</v>
      </c>
      <c r="C170" s="80">
        <f t="shared" si="1043"/>
        <v>12449222.018510176</v>
      </c>
      <c r="D170" s="80">
        <f t="shared" si="1043"/>
        <v>12000637.351500001</v>
      </c>
      <c r="E170" s="80">
        <f t="shared" si="1043"/>
        <v>20230966.324500002</v>
      </c>
      <c r="F170" s="80">
        <f t="shared" si="1043"/>
        <v>44227664.434111491</v>
      </c>
      <c r="G170" s="80">
        <f t="shared" si="1043"/>
        <v>11898904.284639079</v>
      </c>
      <c r="H170" s="80">
        <f t="shared" si="1043"/>
        <v>4382895456.8637695</v>
      </c>
      <c r="I170" s="79">
        <f t="shared" si="1043"/>
        <v>16407165.516249999</v>
      </c>
      <c r="J170" s="80">
        <f t="shared" si="1043"/>
        <v>14574575.915999999</v>
      </c>
      <c r="K170" s="80">
        <f t="shared" si="1043"/>
        <v>12000637.351500001</v>
      </c>
      <c r="L170" s="80">
        <f t="shared" si="1043"/>
        <v>20230966.324500002</v>
      </c>
      <c r="M170" s="80">
        <f t="shared" si="1043"/>
        <v>43329688.371999994</v>
      </c>
      <c r="N170" s="80">
        <f t="shared" si="1043"/>
        <v>11898811.064999999</v>
      </c>
      <c r="O170" s="139">
        <f t="shared" si="1043"/>
        <v>4290889490.7755904</v>
      </c>
      <c r="P170" s="79">
        <f t="shared" si="958"/>
        <v>16527834.00825</v>
      </c>
      <c r="Q170" s="80">
        <f t="shared" si="929"/>
        <v>14874917.436000001</v>
      </c>
      <c r="R170" s="80">
        <f t="shared" si="930"/>
        <v>12000637.351500001</v>
      </c>
      <c r="S170" s="80">
        <f t="shared" si="931"/>
        <v>20230966.324500002</v>
      </c>
      <c r="T170" s="80">
        <f t="shared" si="932"/>
        <v>43329688.371999994</v>
      </c>
      <c r="U170" s="80">
        <f t="shared" si="933"/>
        <v>11898811.064999999</v>
      </c>
      <c r="V170" s="82">
        <f>V152+IFERROR((H170-H152)/(H177-H152)*(V177-V152),0)</f>
        <v>4278623251.9486504</v>
      </c>
      <c r="W170" s="79">
        <f t="shared" ref="W170:AJ170" si="1044">W38</f>
        <v>1249813323.6733398</v>
      </c>
      <c r="X170" s="80">
        <f t="shared" si="1044"/>
        <v>411647834.21102905</v>
      </c>
      <c r="Y170" s="80">
        <f t="shared" si="1044"/>
        <v>23179570.182803154</v>
      </c>
      <c r="Z170" s="80">
        <f t="shared" si="1044"/>
        <v>48964774.15662384</v>
      </c>
      <c r="AA170" s="80">
        <f t="shared" si="1044"/>
        <v>255360828.99594498</v>
      </c>
      <c r="AB170" s="80">
        <f t="shared" si="1044"/>
        <v>235557711.11203003</v>
      </c>
      <c r="AC170" s="80">
        <f t="shared" si="1044"/>
        <v>5697764093.9228516</v>
      </c>
      <c r="AD170" s="79">
        <f t="shared" si="1044"/>
        <v>1898115864.1028891</v>
      </c>
      <c r="AE170" s="80">
        <f t="shared" si="1044"/>
        <v>475816353.62992388</v>
      </c>
      <c r="AF170" s="80">
        <f t="shared" si="1044"/>
        <v>24649380.106079619</v>
      </c>
      <c r="AG170" s="80">
        <f t="shared" si="1044"/>
        <v>47113137.362756781</v>
      </c>
      <c r="AH170" s="80">
        <f t="shared" si="1044"/>
        <v>238498765.73519379</v>
      </c>
      <c r="AI170" s="80">
        <f t="shared" si="1044"/>
        <v>171106748.70326349</v>
      </c>
      <c r="AJ170" s="139">
        <f t="shared" si="1044"/>
        <v>5578156338.008235</v>
      </c>
      <c r="AK170" s="151">
        <f t="shared" ref="AK170:AQ170" si="1045">AK152+IFERROR((W170-W152)/(W177-W152)*(AK177-AK152),0)</f>
        <v>1918790445.0707209</v>
      </c>
      <c r="AL170" s="85">
        <f t="shared" si="1045"/>
        <v>483119772.59072518</v>
      </c>
      <c r="AM170" s="85">
        <f t="shared" si="1045"/>
        <v>24582752.717734065</v>
      </c>
      <c r="AN170" s="85">
        <f t="shared" si="1045"/>
        <v>47417781.397392727</v>
      </c>
      <c r="AO170" s="85">
        <f t="shared" si="1045"/>
        <v>237610131.30381259</v>
      </c>
      <c r="AP170" s="85">
        <f t="shared" si="1045"/>
        <v>164310265.1452657</v>
      </c>
      <c r="AQ170" s="85">
        <f t="shared" si="1045"/>
        <v>5562210227.5332165</v>
      </c>
      <c r="AR170" s="79">
        <f t="shared" ref="AR170:BE170" si="1046">AR38</f>
        <v>150367.95416664446</v>
      </c>
      <c r="AS170" s="80">
        <f t="shared" si="1046"/>
        <v>242878.68000001437</v>
      </c>
      <c r="AT170" s="80">
        <f t="shared" si="1046"/>
        <v>633615.29583332303</v>
      </c>
      <c r="AU170" s="80">
        <f t="shared" si="1046"/>
        <v>852682.43125000002</v>
      </c>
      <c r="AV170" s="80">
        <f t="shared" si="1046"/>
        <v>1305767.3877777848</v>
      </c>
      <c r="AW170" s="80">
        <f t="shared" si="1046"/>
        <v>269233.09166667698</v>
      </c>
      <c r="AX170" s="80">
        <f t="shared" si="1046"/>
        <v>96776915.263763428</v>
      </c>
      <c r="AY170" s="79">
        <f t="shared" si="1046"/>
        <v>167127.65208332223</v>
      </c>
      <c r="AZ170" s="80">
        <f t="shared" si="1046"/>
        <v>270226.80000002158</v>
      </c>
      <c r="BA170" s="80">
        <f t="shared" si="1046"/>
        <v>633615.29583332303</v>
      </c>
      <c r="BB170" s="80">
        <f t="shared" si="1046"/>
        <v>852682.43125000002</v>
      </c>
      <c r="BC170" s="80">
        <f t="shared" si="1046"/>
        <v>1287714.5711111075</v>
      </c>
      <c r="BD170" s="80">
        <f t="shared" si="1046"/>
        <v>269233.09166667698</v>
      </c>
      <c r="BE170" s="139">
        <f t="shared" si="1046"/>
        <v>92276248.310034737</v>
      </c>
      <c r="BF170" s="79">
        <f t="shared" si="962"/>
        <v>167560.87708332224</v>
      </c>
      <c r="BG170" s="80">
        <f t="shared" si="938"/>
        <v>273402.0000000216</v>
      </c>
      <c r="BH170" s="80">
        <f t="shared" si="939"/>
        <v>633615.29583332303</v>
      </c>
      <c r="BI170" s="80">
        <f t="shared" si="940"/>
        <v>852682.43125000002</v>
      </c>
      <c r="BJ170" s="80">
        <f t="shared" si="941"/>
        <v>1287714.5711111075</v>
      </c>
      <c r="BK170" s="80">
        <f t="shared" si="942"/>
        <v>269233.09166667698</v>
      </c>
      <c r="BL170" s="82">
        <f>BL152+IFERROR((AX170-AX152)/(AX177-AX152)*(BL177-BL152),0)</f>
        <v>92069983.823800206</v>
      </c>
      <c r="BM170" s="79">
        <f t="shared" ref="BM170:BZ170" si="1047">BM38</f>
        <v>45137548.896930695</v>
      </c>
      <c r="BN170" s="80">
        <f t="shared" si="1047"/>
        <v>26984851.305761337</v>
      </c>
      <c r="BO170" s="80">
        <f t="shared" si="1047"/>
        <v>4200153.0670183301</v>
      </c>
      <c r="BP170" s="80">
        <f t="shared" si="1047"/>
        <v>6629441.9052271843</v>
      </c>
      <c r="BQ170" s="80">
        <f t="shared" si="1047"/>
        <v>24144711.580459595</v>
      </c>
      <c r="BR170" s="80">
        <f t="shared" si="1047"/>
        <v>13377230.195952415</v>
      </c>
      <c r="BS170" s="80">
        <f t="shared" si="1047"/>
        <v>125809989.84289551</v>
      </c>
      <c r="BT170" s="79">
        <f t="shared" si="1047"/>
        <v>61423234.607010797</v>
      </c>
      <c r="BU170" s="80">
        <f t="shared" si="1047"/>
        <v>28573491.710455131</v>
      </c>
      <c r="BV170" s="80">
        <f t="shared" si="1047"/>
        <v>4299285.3142210152</v>
      </c>
      <c r="BW170" s="80">
        <f t="shared" si="1047"/>
        <v>6172841.6574582104</v>
      </c>
      <c r="BX170" s="80">
        <f t="shared" si="1047"/>
        <v>22428648.503938805</v>
      </c>
      <c r="BY170" s="80">
        <f t="shared" si="1047"/>
        <v>9868742.670616962</v>
      </c>
      <c r="BZ170" s="139">
        <f t="shared" si="1047"/>
        <v>119959122.80304655</v>
      </c>
      <c r="CA170" s="151">
        <f t="shared" ref="CA170:CG170" si="1048">CA152+IFERROR((BM170-BM152)/(BM177-BM152)*(CA177-CA152),0)</f>
        <v>61855241.202927247</v>
      </c>
      <c r="CB170" s="151">
        <f t="shared" si="1048"/>
        <v>28780319.510700945</v>
      </c>
      <c r="CC170" s="85">
        <f t="shared" si="1048"/>
        <v>4296701.3092541443</v>
      </c>
      <c r="CD170" s="85">
        <f t="shared" si="1048"/>
        <v>6254571.3804726973</v>
      </c>
      <c r="CE170" s="85">
        <f t="shared" si="1048"/>
        <v>22486961.631236751</v>
      </c>
      <c r="CF170" s="85">
        <f t="shared" si="1048"/>
        <v>9624379.5218799803</v>
      </c>
      <c r="CG170" s="82">
        <f t="shared" si="1048"/>
        <v>119690978.97094157</v>
      </c>
    </row>
    <row r="171" spans="1:85" ht="15" customHeight="1" x14ac:dyDescent="0.25">
      <c r="A171" s="98">
        <v>2047</v>
      </c>
      <c r="B171" s="79">
        <f t="shared" ref="B171:O171" si="1049">B39</f>
        <v>13702787.002489064</v>
      </c>
      <c r="C171" s="80">
        <f t="shared" si="1049"/>
        <v>12449222.018510176</v>
      </c>
      <c r="D171" s="80">
        <f t="shared" si="1049"/>
        <v>12000637.351500001</v>
      </c>
      <c r="E171" s="80">
        <f t="shared" si="1049"/>
        <v>20230966.324500002</v>
      </c>
      <c r="F171" s="80">
        <f t="shared" si="1049"/>
        <v>44227664.434111491</v>
      </c>
      <c r="G171" s="80">
        <f t="shared" si="1049"/>
        <v>11898904.284639079</v>
      </c>
      <c r="H171" s="80">
        <f t="shared" si="1049"/>
        <v>4387511111.5283203</v>
      </c>
      <c r="I171" s="79">
        <f t="shared" si="1049"/>
        <v>16407165.516249999</v>
      </c>
      <c r="J171" s="80">
        <f t="shared" si="1049"/>
        <v>14574575.915999999</v>
      </c>
      <c r="K171" s="80">
        <f t="shared" si="1049"/>
        <v>12000637.351500001</v>
      </c>
      <c r="L171" s="80">
        <f t="shared" si="1049"/>
        <v>20230966.324500002</v>
      </c>
      <c r="M171" s="80">
        <f t="shared" si="1049"/>
        <v>43329688.371999994</v>
      </c>
      <c r="N171" s="80">
        <f t="shared" si="1049"/>
        <v>11898811.064999999</v>
      </c>
      <c r="O171" s="139">
        <f t="shared" si="1049"/>
        <v>4292990007.5354557</v>
      </c>
      <c r="P171" s="79">
        <f t="shared" si="958"/>
        <v>16527834.00825</v>
      </c>
      <c r="Q171" s="80">
        <f t="shared" si="929"/>
        <v>14874917.436000001</v>
      </c>
      <c r="R171" s="80">
        <f t="shared" si="930"/>
        <v>12000637.351500001</v>
      </c>
      <c r="S171" s="80">
        <f t="shared" si="931"/>
        <v>20230966.324500002</v>
      </c>
      <c r="T171" s="80">
        <f t="shared" si="932"/>
        <v>43329688.371999994</v>
      </c>
      <c r="U171" s="80">
        <f t="shared" si="933"/>
        <v>11898811.064999999</v>
      </c>
      <c r="V171" s="82">
        <f>V152+IFERROR((H171-H152)/(H177-H152)*(V177-V152),0)</f>
        <v>4280504993.4618158</v>
      </c>
      <c r="W171" s="79">
        <f t="shared" ref="W171:AJ171" si="1050">W39</f>
        <v>1253004249.027832</v>
      </c>
      <c r="X171" s="80">
        <f t="shared" si="1050"/>
        <v>412517854.98760986</v>
      </c>
      <c r="Y171" s="80">
        <f t="shared" si="1050"/>
        <v>23185929.583706379</v>
      </c>
      <c r="Z171" s="80">
        <f t="shared" si="1050"/>
        <v>49020137.792404175</v>
      </c>
      <c r="AA171" s="80">
        <f t="shared" si="1050"/>
        <v>255472320.47954559</v>
      </c>
      <c r="AB171" s="80">
        <f t="shared" si="1050"/>
        <v>235955548.42767334</v>
      </c>
      <c r="AC171" s="80">
        <f t="shared" si="1050"/>
        <v>5703764444.9873047</v>
      </c>
      <c r="AD171" s="79">
        <f t="shared" si="1050"/>
        <v>1907188790.5119777</v>
      </c>
      <c r="AE171" s="80">
        <f t="shared" si="1050"/>
        <v>476674223.90688318</v>
      </c>
      <c r="AF171" s="80">
        <f t="shared" si="1050"/>
        <v>24674092.830499567</v>
      </c>
      <c r="AG171" s="80">
        <f t="shared" si="1050"/>
        <v>47192165.534952581</v>
      </c>
      <c r="AH171" s="80">
        <f t="shared" si="1050"/>
        <v>238760883.82082954</v>
      </c>
      <c r="AI171" s="80">
        <f t="shared" si="1050"/>
        <v>171905675.08718705</v>
      </c>
      <c r="AJ171" s="139">
        <f t="shared" si="1050"/>
        <v>5580887009.7963066</v>
      </c>
      <c r="AK171" s="151">
        <f t="shared" ref="AK171:AQ171" si="1051">AK152+IFERROR((W171-W152)/(W177-W152)*(AK177-AK152),0)</f>
        <v>1927789076.1522996</v>
      </c>
      <c r="AL171" s="85">
        <f t="shared" si="1051"/>
        <v>483886448.79483378</v>
      </c>
      <c r="AM171" s="85">
        <f t="shared" si="1051"/>
        <v>24603201.835988194</v>
      </c>
      <c r="AN171" s="85">
        <f t="shared" si="1051"/>
        <v>47492847.023311049</v>
      </c>
      <c r="AO171" s="85">
        <f t="shared" si="1051"/>
        <v>237871941.20956427</v>
      </c>
      <c r="AP171" s="85">
        <f t="shared" si="1051"/>
        <v>165130079.67565134</v>
      </c>
      <c r="AQ171" s="85">
        <f t="shared" si="1051"/>
        <v>5564656491.5005522</v>
      </c>
      <c r="AR171" s="79">
        <f t="shared" ref="AR171:BE171" si="1052">AR39</f>
        <v>150367.95416664446</v>
      </c>
      <c r="AS171" s="80">
        <f t="shared" si="1052"/>
        <v>242878.68000001437</v>
      </c>
      <c r="AT171" s="80">
        <f t="shared" si="1052"/>
        <v>633615.29583332303</v>
      </c>
      <c r="AU171" s="80">
        <f t="shared" si="1052"/>
        <v>852682.43125000002</v>
      </c>
      <c r="AV171" s="80">
        <f t="shared" si="1052"/>
        <v>1305767.3877777848</v>
      </c>
      <c r="AW171" s="80">
        <f t="shared" si="1052"/>
        <v>269233.09166667698</v>
      </c>
      <c r="AX171" s="80">
        <f t="shared" si="1052"/>
        <v>96932765.594657898</v>
      </c>
      <c r="AY171" s="79">
        <f t="shared" si="1052"/>
        <v>167127.65208332223</v>
      </c>
      <c r="AZ171" s="80">
        <f t="shared" si="1052"/>
        <v>270226.80000002158</v>
      </c>
      <c r="BA171" s="80">
        <f t="shared" si="1052"/>
        <v>633615.29583332303</v>
      </c>
      <c r="BB171" s="80">
        <f t="shared" si="1052"/>
        <v>852682.43125000002</v>
      </c>
      <c r="BC171" s="80">
        <f t="shared" si="1052"/>
        <v>1287714.5711111075</v>
      </c>
      <c r="BD171" s="80">
        <f t="shared" si="1052"/>
        <v>269233.09166667698</v>
      </c>
      <c r="BE171" s="139">
        <f t="shared" si="1052"/>
        <v>92337740.490295023</v>
      </c>
      <c r="BF171" s="79">
        <f t="shared" si="962"/>
        <v>167560.87708332224</v>
      </c>
      <c r="BG171" s="80">
        <f t="shared" si="938"/>
        <v>273402.0000000216</v>
      </c>
      <c r="BH171" s="80">
        <f t="shared" si="939"/>
        <v>633615.29583332303</v>
      </c>
      <c r="BI171" s="80">
        <f t="shared" si="940"/>
        <v>852682.43125000002</v>
      </c>
      <c r="BJ171" s="80">
        <f t="shared" si="941"/>
        <v>1287714.5711111075</v>
      </c>
      <c r="BK171" s="80">
        <f t="shared" si="942"/>
        <v>269233.09166667698</v>
      </c>
      <c r="BL171" s="82">
        <f>BL152+IFERROR((AX171-AX152)/(AX177-AX152)*(BL177-BL152),0)</f>
        <v>92127622.84760727</v>
      </c>
      <c r="BM171" s="79">
        <f t="shared" ref="BM171:BZ171" si="1053">BM39</f>
        <v>45239394.483917236</v>
      </c>
      <c r="BN171" s="80">
        <f t="shared" si="1053"/>
        <v>27042062.692306519</v>
      </c>
      <c r="BO171" s="80">
        <f t="shared" si="1053"/>
        <v>4201114.4176272452</v>
      </c>
      <c r="BP171" s="80">
        <f t="shared" si="1053"/>
        <v>6633935.2808375359</v>
      </c>
      <c r="BQ171" s="80">
        <f t="shared" si="1053"/>
        <v>24151604.332222939</v>
      </c>
      <c r="BR171" s="80">
        <f t="shared" si="1053"/>
        <v>13396652.085515022</v>
      </c>
      <c r="BS171" s="80">
        <f t="shared" si="1053"/>
        <v>126012595.27305603</v>
      </c>
      <c r="BT171" s="79">
        <f t="shared" si="1053"/>
        <v>61668217.488281086</v>
      </c>
      <c r="BU171" s="80">
        <f t="shared" si="1053"/>
        <v>28613250.94854084</v>
      </c>
      <c r="BV171" s="80">
        <f t="shared" si="1053"/>
        <v>4300946.5102973655</v>
      </c>
      <c r="BW171" s="80">
        <f t="shared" si="1053"/>
        <v>6177176.2318577515</v>
      </c>
      <c r="BX171" s="80">
        <f t="shared" si="1053"/>
        <v>22435609.566651169</v>
      </c>
      <c r="BY171" s="80">
        <f t="shared" si="1053"/>
        <v>9905745.5813553277</v>
      </c>
      <c r="BZ171" s="139">
        <f t="shared" si="1053"/>
        <v>120039062.63738398</v>
      </c>
      <c r="CA171" s="151">
        <f t="shared" ref="CA171:CG171" si="1054">CA152+IFERROR((BM171-BM152)/(BM177-BM152)*(CA177-CA152),0)</f>
        <v>62098011.379523993</v>
      </c>
      <c r="CB171" s="151">
        <f t="shared" si="1054"/>
        <v>28815792.334410023</v>
      </c>
      <c r="CC171" s="85">
        <f t="shared" si="1054"/>
        <v>4297729.1120240623</v>
      </c>
      <c r="CD171" s="85">
        <f t="shared" si="1054"/>
        <v>6258410.3688963363</v>
      </c>
      <c r="CE171" s="85">
        <f t="shared" si="1054"/>
        <v>22494279.97935234</v>
      </c>
      <c r="CF171" s="85">
        <f t="shared" si="1054"/>
        <v>9663424.9484237134</v>
      </c>
      <c r="CG171" s="82">
        <f t="shared" si="1054"/>
        <v>119765909.70188986</v>
      </c>
    </row>
    <row r="172" spans="1:85" ht="15" customHeight="1" x14ac:dyDescent="0.25">
      <c r="A172" s="98">
        <v>2048</v>
      </c>
      <c r="B172" s="79">
        <f t="shared" ref="B172:O172" si="1055">B40</f>
        <v>13702787.002489064</v>
      </c>
      <c r="C172" s="80">
        <f t="shared" si="1055"/>
        <v>12449222.018510176</v>
      </c>
      <c r="D172" s="80">
        <f t="shared" si="1055"/>
        <v>12000637.351500001</v>
      </c>
      <c r="E172" s="80">
        <f t="shared" si="1055"/>
        <v>20230966.324500002</v>
      </c>
      <c r="F172" s="80">
        <f t="shared" si="1055"/>
        <v>44227664.434111491</v>
      </c>
      <c r="G172" s="80">
        <f t="shared" si="1055"/>
        <v>11898904.284639079</v>
      </c>
      <c r="H172" s="80">
        <f t="shared" si="1055"/>
        <v>4391578657.2021484</v>
      </c>
      <c r="I172" s="79">
        <f t="shared" si="1055"/>
        <v>16407165.516249999</v>
      </c>
      <c r="J172" s="80">
        <f t="shared" si="1055"/>
        <v>14574575.915999999</v>
      </c>
      <c r="K172" s="80">
        <f t="shared" si="1055"/>
        <v>12000637.351500001</v>
      </c>
      <c r="L172" s="80">
        <f t="shared" si="1055"/>
        <v>20230966.324500002</v>
      </c>
      <c r="M172" s="80">
        <f t="shared" si="1055"/>
        <v>43329688.371999994</v>
      </c>
      <c r="N172" s="80">
        <f t="shared" si="1055"/>
        <v>11898811.064999999</v>
      </c>
      <c r="O172" s="139">
        <f t="shared" si="1055"/>
        <v>4294841087.9304023</v>
      </c>
      <c r="P172" s="79">
        <f t="shared" si="958"/>
        <v>16527834.00825</v>
      </c>
      <c r="Q172" s="80">
        <f t="shared" si="929"/>
        <v>14874917.436000001</v>
      </c>
      <c r="R172" s="80">
        <f t="shared" si="930"/>
        <v>12000637.351500001</v>
      </c>
      <c r="S172" s="80">
        <f t="shared" si="931"/>
        <v>20230966.324500002</v>
      </c>
      <c r="T172" s="80">
        <f t="shared" si="932"/>
        <v>43329688.371999994</v>
      </c>
      <c r="U172" s="80">
        <f t="shared" si="933"/>
        <v>11898811.064999999</v>
      </c>
      <c r="V172" s="82">
        <f>V152+IFERROR((H172-H152)/(H177-H152)*(V177-V152),0)</f>
        <v>4282163278.1705751</v>
      </c>
      <c r="W172" s="79">
        <f t="shared" ref="W172:AJ172" si="1056">W40</f>
        <v>1255816251.996582</v>
      </c>
      <c r="X172" s="80">
        <f t="shared" si="1056"/>
        <v>413284560.79696655</v>
      </c>
      <c r="Y172" s="80">
        <f t="shared" si="1056"/>
        <v>23191533.805752039</v>
      </c>
      <c r="Z172" s="80">
        <f t="shared" si="1056"/>
        <v>49068926.996440887</v>
      </c>
      <c r="AA172" s="80">
        <f t="shared" si="1056"/>
        <v>255570572.34945679</v>
      </c>
      <c r="AB172" s="80">
        <f t="shared" si="1056"/>
        <v>236306142.56207275</v>
      </c>
      <c r="AC172" s="80">
        <f t="shared" si="1056"/>
        <v>5709052254.3630371</v>
      </c>
      <c r="AD172" s="79">
        <f t="shared" si="1056"/>
        <v>1915184306.9102817</v>
      </c>
      <c r="AE172" s="80">
        <f t="shared" si="1056"/>
        <v>477430222.08844852</v>
      </c>
      <c r="AF172" s="80">
        <f t="shared" si="1056"/>
        <v>24695870.918893449</v>
      </c>
      <c r="AG172" s="80">
        <f t="shared" si="1056"/>
        <v>47261809.11170768</v>
      </c>
      <c r="AH172" s="80">
        <f t="shared" si="1056"/>
        <v>238991875.38376814</v>
      </c>
      <c r="AI172" s="80">
        <f t="shared" si="1056"/>
        <v>172609728.96299708</v>
      </c>
      <c r="AJ172" s="139">
        <f t="shared" si="1056"/>
        <v>5583293414.3096285</v>
      </c>
      <c r="AK172" s="151">
        <f t="shared" ref="AK172:AQ172" si="1057">AK152+IFERROR((W172-W152)/(W177-W152)*(AK177-AK152),0)</f>
        <v>1935719119.7932334</v>
      </c>
      <c r="AL172" s="85">
        <f t="shared" si="1057"/>
        <v>484562082.19969994</v>
      </c>
      <c r="AM172" s="85">
        <f t="shared" si="1057"/>
        <v>24621222.621448655</v>
      </c>
      <c r="AN172" s="85">
        <f t="shared" si="1057"/>
        <v>47558998.606158748</v>
      </c>
      <c r="AO172" s="85">
        <f t="shared" si="1057"/>
        <v>238102661.1889801</v>
      </c>
      <c r="AP172" s="85">
        <f t="shared" si="1057"/>
        <v>165852541.2305305</v>
      </c>
      <c r="AQ172" s="85">
        <f t="shared" si="1057"/>
        <v>5566812261.6218414</v>
      </c>
      <c r="AR172" s="79">
        <f t="shared" ref="AR172:BE172" si="1058">AR40</f>
        <v>150367.95416664446</v>
      </c>
      <c r="AS172" s="80">
        <f t="shared" si="1058"/>
        <v>242878.68000001437</v>
      </c>
      <c r="AT172" s="80">
        <f t="shared" si="1058"/>
        <v>633615.29583332303</v>
      </c>
      <c r="AU172" s="80">
        <f t="shared" si="1058"/>
        <v>852682.43125000002</v>
      </c>
      <c r="AV172" s="80">
        <f t="shared" si="1058"/>
        <v>1305767.3877777848</v>
      </c>
      <c r="AW172" s="80">
        <f t="shared" si="1058"/>
        <v>269233.09166667698</v>
      </c>
      <c r="AX172" s="80">
        <f t="shared" si="1058"/>
        <v>97070108.698760986</v>
      </c>
      <c r="AY172" s="79">
        <f t="shared" si="1058"/>
        <v>167127.65208332223</v>
      </c>
      <c r="AZ172" s="80">
        <f t="shared" si="1058"/>
        <v>270226.80000002158</v>
      </c>
      <c r="BA172" s="80">
        <f t="shared" si="1058"/>
        <v>633615.29583332303</v>
      </c>
      <c r="BB172" s="80">
        <f t="shared" si="1058"/>
        <v>852682.43125000002</v>
      </c>
      <c r="BC172" s="80">
        <f t="shared" si="1058"/>
        <v>1287714.5711111075</v>
      </c>
      <c r="BD172" s="80">
        <f t="shared" si="1058"/>
        <v>269233.09166667698</v>
      </c>
      <c r="BE172" s="139">
        <f t="shared" si="1058"/>
        <v>92391930.47415033</v>
      </c>
      <c r="BF172" s="79">
        <f t="shared" si="962"/>
        <v>167560.87708332224</v>
      </c>
      <c r="BG172" s="80">
        <f t="shared" si="938"/>
        <v>273402.0000000216</v>
      </c>
      <c r="BH172" s="80">
        <f t="shared" si="939"/>
        <v>633615.29583332303</v>
      </c>
      <c r="BI172" s="80">
        <f t="shared" si="940"/>
        <v>852682.43125000002</v>
      </c>
      <c r="BJ172" s="80">
        <f t="shared" si="941"/>
        <v>1287714.5711111075</v>
      </c>
      <c r="BK172" s="80">
        <f t="shared" si="942"/>
        <v>269233.09166667698</v>
      </c>
      <c r="BL172" s="82">
        <f>BL152+IFERROR((AX172-AX152)/(AX177-AX152)*(BL177-BL152),0)</f>
        <v>92178417.237338096</v>
      </c>
      <c r="BM172" s="79">
        <f t="shared" ref="BM172:BZ172" si="1059">BM40</f>
        <v>45329145.90745163</v>
      </c>
      <c r="BN172" s="80">
        <f t="shared" si="1059"/>
        <v>27092480.226703644</v>
      </c>
      <c r="BO172" s="80">
        <f t="shared" si="1059"/>
        <v>4201961.6078513861</v>
      </c>
      <c r="BP172" s="80">
        <f t="shared" si="1059"/>
        <v>6637895.0680940151</v>
      </c>
      <c r="BQ172" s="80">
        <f t="shared" si="1059"/>
        <v>24157678.569714785</v>
      </c>
      <c r="BR172" s="80">
        <f t="shared" si="1059"/>
        <v>13413767.625692368</v>
      </c>
      <c r="BS172" s="80">
        <f t="shared" si="1059"/>
        <v>126191141.30838776</v>
      </c>
      <c r="BT172" s="79">
        <f t="shared" si="1059"/>
        <v>61884108.652406551</v>
      </c>
      <c r="BU172" s="80">
        <f t="shared" si="1059"/>
        <v>28648288.777106781</v>
      </c>
      <c r="BV172" s="80">
        <f t="shared" si="1059"/>
        <v>4302410.4393397085</v>
      </c>
      <c r="BW172" s="80">
        <f t="shared" si="1059"/>
        <v>6180996.075547209</v>
      </c>
      <c r="BX172" s="80">
        <f t="shared" si="1059"/>
        <v>22441744.003166843</v>
      </c>
      <c r="BY172" s="80">
        <f t="shared" si="1059"/>
        <v>9938354.3964440785</v>
      </c>
      <c r="BZ172" s="139">
        <f t="shared" si="1059"/>
        <v>120109509.61639494</v>
      </c>
      <c r="CA172" s="151">
        <f t="shared" ref="CA172:CG172" si="1060">CA152+IFERROR((BM172-BM152)/(BM177-BM152)*(CA177-CA152),0)</f>
        <v>62311952.597655833</v>
      </c>
      <c r="CB172" s="151">
        <f t="shared" si="1060"/>
        <v>28847052.760306243</v>
      </c>
      <c r="CC172" s="85">
        <f t="shared" si="1060"/>
        <v>4298634.8632150888</v>
      </c>
      <c r="CD172" s="85">
        <f t="shared" si="1060"/>
        <v>6261793.4774445463</v>
      </c>
      <c r="CE172" s="85">
        <f t="shared" si="1060"/>
        <v>22500729.273629628</v>
      </c>
      <c r="CF172" s="85">
        <f t="shared" si="1060"/>
        <v>9697833.7305659782</v>
      </c>
      <c r="CG172" s="82">
        <f t="shared" si="1060"/>
        <v>119831942.40853906</v>
      </c>
    </row>
    <row r="173" spans="1:85" ht="15" customHeight="1" x14ac:dyDescent="0.25">
      <c r="A173" s="98">
        <v>2049</v>
      </c>
      <c r="B173" s="79">
        <f t="shared" ref="B173:O173" si="1061">B41</f>
        <v>13702787.002489064</v>
      </c>
      <c r="C173" s="80">
        <f t="shared" si="1061"/>
        <v>12449222.018510176</v>
      </c>
      <c r="D173" s="80">
        <f t="shared" si="1061"/>
        <v>12000637.351500001</v>
      </c>
      <c r="E173" s="80">
        <f t="shared" si="1061"/>
        <v>20230966.324500002</v>
      </c>
      <c r="F173" s="80">
        <f t="shared" si="1061"/>
        <v>44227664.434111491</v>
      </c>
      <c r="G173" s="80">
        <f t="shared" si="1061"/>
        <v>11898904.284639079</v>
      </c>
      <c r="H173" s="80">
        <f t="shared" si="1061"/>
        <v>4395098093.8845215</v>
      </c>
      <c r="I173" s="79">
        <f t="shared" si="1061"/>
        <v>16407165.516249999</v>
      </c>
      <c r="J173" s="80">
        <f t="shared" si="1061"/>
        <v>14574575.915999999</v>
      </c>
      <c r="K173" s="80">
        <f t="shared" si="1061"/>
        <v>12000637.351500001</v>
      </c>
      <c r="L173" s="80">
        <f t="shared" si="1061"/>
        <v>20230966.324500002</v>
      </c>
      <c r="M173" s="80">
        <f t="shared" si="1061"/>
        <v>43329688.371999994</v>
      </c>
      <c r="N173" s="80">
        <f t="shared" si="1061"/>
        <v>11898811.064999999</v>
      </c>
      <c r="O173" s="139">
        <f t="shared" si="1061"/>
        <v>4296442731.9600973</v>
      </c>
      <c r="P173" s="79">
        <f t="shared" si="958"/>
        <v>16527834.00825</v>
      </c>
      <c r="Q173" s="80">
        <f t="shared" si="929"/>
        <v>14874917.436000001</v>
      </c>
      <c r="R173" s="80">
        <f t="shared" si="930"/>
        <v>12000637.351500001</v>
      </c>
      <c r="S173" s="80">
        <f t="shared" si="931"/>
        <v>20230966.324500002</v>
      </c>
      <c r="T173" s="80">
        <f t="shared" si="932"/>
        <v>43329688.371999994</v>
      </c>
      <c r="U173" s="80">
        <f t="shared" si="933"/>
        <v>11898811.064999999</v>
      </c>
      <c r="V173" s="82">
        <f>V152+IFERROR((H173-H152)/(H177-H152)*(V177-V152),0)</f>
        <v>4283598106.0746298</v>
      </c>
      <c r="W173" s="79">
        <f t="shared" ref="W173:AJ173" si="1062">W41</f>
        <v>1258249332.5794678</v>
      </c>
      <c r="X173" s="80">
        <f t="shared" si="1062"/>
        <v>413947951.63909912</v>
      </c>
      <c r="Y173" s="80">
        <f t="shared" si="1062"/>
        <v>23196382.848940611</v>
      </c>
      <c r="Z173" s="80">
        <f t="shared" si="1062"/>
        <v>49111141.768728256</v>
      </c>
      <c r="AA173" s="80">
        <f t="shared" si="1062"/>
        <v>255655584.60569382</v>
      </c>
      <c r="AB173" s="80">
        <f t="shared" si="1062"/>
        <v>236609493.51524353</v>
      </c>
      <c r="AC173" s="80">
        <f t="shared" si="1062"/>
        <v>5713627522.0498047</v>
      </c>
      <c r="AD173" s="79">
        <f t="shared" si="1062"/>
        <v>1922102413.2974546</v>
      </c>
      <c r="AE173" s="80">
        <f t="shared" si="1062"/>
        <v>478084348.17461979</v>
      </c>
      <c r="AF173" s="80">
        <f t="shared" si="1062"/>
        <v>24714714.371263128</v>
      </c>
      <c r="AG173" s="80">
        <f t="shared" si="1062"/>
        <v>47322068.09301392</v>
      </c>
      <c r="AH173" s="80">
        <f t="shared" si="1062"/>
        <v>239191740.42404556</v>
      </c>
      <c r="AI173" s="80">
        <f t="shared" si="1062"/>
        <v>173218910.33072424</v>
      </c>
      <c r="AJ173" s="139">
        <f t="shared" si="1062"/>
        <v>5585375551.5480881</v>
      </c>
      <c r="AK173" s="151">
        <f t="shared" ref="AK173:AQ173" si="1063">AK152+IFERROR((W173-W152)/(W177-W152)*(AK177-AK152),0)</f>
        <v>1942580575.9931781</v>
      </c>
      <c r="AL173" s="85">
        <f t="shared" si="1063"/>
        <v>485146672.80532366</v>
      </c>
      <c r="AM173" s="85">
        <f t="shared" si="1063"/>
        <v>24636815.074116986</v>
      </c>
      <c r="AN173" s="85">
        <f t="shared" si="1063"/>
        <v>47616236.145928062</v>
      </c>
      <c r="AO173" s="85">
        <f t="shared" si="1063"/>
        <v>238302291.24209592</v>
      </c>
      <c r="AP173" s="85">
        <f t="shared" si="1063"/>
        <v>166477649.80993462</v>
      </c>
      <c r="AQ173" s="85">
        <f t="shared" si="1063"/>
        <v>5568677537.8969851</v>
      </c>
      <c r="AR173" s="79">
        <f t="shared" ref="AR173:BE173" si="1064">AR41</f>
        <v>150367.95416664446</v>
      </c>
      <c r="AS173" s="80">
        <f t="shared" si="1064"/>
        <v>242878.68000001437</v>
      </c>
      <c r="AT173" s="80">
        <f t="shared" si="1064"/>
        <v>633615.29583332303</v>
      </c>
      <c r="AU173" s="80">
        <f t="shared" si="1064"/>
        <v>852682.43125000002</v>
      </c>
      <c r="AV173" s="80">
        <f t="shared" si="1064"/>
        <v>1305767.3877777848</v>
      </c>
      <c r="AW173" s="80">
        <f t="shared" si="1064"/>
        <v>269233.09166667698</v>
      </c>
      <c r="AX173" s="80">
        <f t="shared" si="1064"/>
        <v>97188944.576072693</v>
      </c>
      <c r="AY173" s="79">
        <f t="shared" si="1064"/>
        <v>167127.65208332223</v>
      </c>
      <c r="AZ173" s="80">
        <f t="shared" si="1064"/>
        <v>270226.80000002158</v>
      </c>
      <c r="BA173" s="80">
        <f t="shared" si="1064"/>
        <v>633615.29583332303</v>
      </c>
      <c r="BB173" s="80">
        <f t="shared" si="1064"/>
        <v>852682.43125000002</v>
      </c>
      <c r="BC173" s="80">
        <f t="shared" si="1064"/>
        <v>1287714.5711111075</v>
      </c>
      <c r="BD173" s="80">
        <f t="shared" si="1064"/>
        <v>269233.09166667698</v>
      </c>
      <c r="BE173" s="139">
        <f t="shared" si="1064"/>
        <v>92438818.261600643</v>
      </c>
      <c r="BF173" s="79">
        <f t="shared" si="962"/>
        <v>167560.87708332224</v>
      </c>
      <c r="BG173" s="80">
        <f t="shared" si="938"/>
        <v>273402.0000000216</v>
      </c>
      <c r="BH173" s="80">
        <f t="shared" si="939"/>
        <v>633615.29583332303</v>
      </c>
      <c r="BI173" s="80">
        <f t="shared" si="940"/>
        <v>852682.43125000002</v>
      </c>
      <c r="BJ173" s="80">
        <f t="shared" si="941"/>
        <v>1287714.5711111075</v>
      </c>
      <c r="BK173" s="80">
        <f t="shared" si="942"/>
        <v>269233.09166667698</v>
      </c>
      <c r="BL173" s="82">
        <f>BL152+IFERROR((AX173-AX152)/(AX177-AX152)*(BL177-BL152),0)</f>
        <v>92222366.992992714</v>
      </c>
      <c r="BM173" s="79">
        <f t="shared" ref="BM173:BZ173" si="1065">BM41</f>
        <v>45406803.16753006</v>
      </c>
      <c r="BN173" s="80">
        <f t="shared" si="1065"/>
        <v>27136103.908948898</v>
      </c>
      <c r="BO173" s="80">
        <f t="shared" si="1065"/>
        <v>4202694.6376906931</v>
      </c>
      <c r="BP173" s="80">
        <f t="shared" si="1065"/>
        <v>6641321.2669968605</v>
      </c>
      <c r="BQ173" s="80">
        <f t="shared" si="1065"/>
        <v>24162934.292934656</v>
      </c>
      <c r="BR173" s="80">
        <f t="shared" si="1065"/>
        <v>13428576.816483498</v>
      </c>
      <c r="BS173" s="80">
        <f t="shared" si="1065"/>
        <v>126345627.94889069</v>
      </c>
      <c r="BT173" s="79">
        <f t="shared" si="1065"/>
        <v>62070908.099378012</v>
      </c>
      <c r="BU173" s="80">
        <f t="shared" si="1065"/>
        <v>28678605.196150299</v>
      </c>
      <c r="BV173" s="80">
        <f t="shared" si="1065"/>
        <v>4303677.1013479419</v>
      </c>
      <c r="BW173" s="80">
        <f t="shared" si="1065"/>
        <v>6184301.1885268129</v>
      </c>
      <c r="BX173" s="80">
        <f t="shared" si="1065"/>
        <v>22447051.813485343</v>
      </c>
      <c r="BY173" s="80">
        <f t="shared" si="1065"/>
        <v>9966569.115881402</v>
      </c>
      <c r="BZ173" s="139">
        <f t="shared" si="1065"/>
        <v>120170463.7400794</v>
      </c>
      <c r="CA173" s="151">
        <f t="shared" ref="CA173:CG173" si="1066">CA152+IFERROR((BM173-BM152)/(BM177-BM152)*(CA177-CA152),0)</f>
        <v>62497064.857313693</v>
      </c>
      <c r="CB173" s="151">
        <f t="shared" si="1066"/>
        <v>28874100.788387239</v>
      </c>
      <c r="CC173" s="85">
        <f t="shared" si="1066"/>
        <v>4299418.5628271615</v>
      </c>
      <c r="CD173" s="85">
        <f t="shared" si="1066"/>
        <v>6264720.7061175304</v>
      </c>
      <c r="CE173" s="85">
        <f t="shared" si="1066"/>
        <v>22506309.514068108</v>
      </c>
      <c r="CF173" s="85">
        <f t="shared" si="1066"/>
        <v>9727605.8683048561</v>
      </c>
      <c r="CG173" s="82">
        <f t="shared" si="1066"/>
        <v>119889077.09088917</v>
      </c>
    </row>
    <row r="174" spans="1:85" ht="15" customHeight="1" x14ac:dyDescent="0.25">
      <c r="A174" s="98">
        <v>2050</v>
      </c>
      <c r="B174" s="79">
        <f t="shared" ref="B174:O174" si="1067">B42</f>
        <v>13702787.002489064</v>
      </c>
      <c r="C174" s="80">
        <f t="shared" si="1067"/>
        <v>12449222.018510176</v>
      </c>
      <c r="D174" s="80">
        <f t="shared" si="1067"/>
        <v>12000637.351500001</v>
      </c>
      <c r="E174" s="80">
        <f t="shared" si="1067"/>
        <v>20230966.324500002</v>
      </c>
      <c r="F174" s="80">
        <f t="shared" si="1067"/>
        <v>44227664.434111491</v>
      </c>
      <c r="G174" s="80">
        <f t="shared" si="1067"/>
        <v>11898904.284639079</v>
      </c>
      <c r="H174" s="80">
        <f t="shared" si="1067"/>
        <v>4398069421.574707</v>
      </c>
      <c r="I174" s="79">
        <f t="shared" si="1067"/>
        <v>16407165.516249999</v>
      </c>
      <c r="J174" s="80">
        <f t="shared" si="1067"/>
        <v>14574575.915999999</v>
      </c>
      <c r="K174" s="80">
        <f t="shared" si="1067"/>
        <v>12000637.351500001</v>
      </c>
      <c r="L174" s="80">
        <f t="shared" si="1067"/>
        <v>20230966.324500002</v>
      </c>
      <c r="M174" s="80">
        <f t="shared" si="1067"/>
        <v>43329688.371999994</v>
      </c>
      <c r="N174" s="80">
        <f t="shared" si="1067"/>
        <v>11898811.064999999</v>
      </c>
      <c r="O174" s="139">
        <f t="shared" si="1067"/>
        <v>4297794939.6242065</v>
      </c>
      <c r="P174" s="79">
        <f t="shared" si="958"/>
        <v>16527834.00825</v>
      </c>
      <c r="Q174" s="80">
        <f t="shared" si="929"/>
        <v>14874917.436000001</v>
      </c>
      <c r="R174" s="80">
        <f t="shared" si="930"/>
        <v>12000637.351500001</v>
      </c>
      <c r="S174" s="80">
        <f t="shared" si="931"/>
        <v>20230966.324500002</v>
      </c>
      <c r="T174" s="80">
        <f t="shared" si="932"/>
        <v>43329688.371999994</v>
      </c>
      <c r="U174" s="80">
        <f t="shared" si="933"/>
        <v>11898811.064999999</v>
      </c>
      <c r="V174" s="82">
        <f>V152+IFERROR((H174-H152)/(H177-H152)*(V177-V152),0)</f>
        <v>4284809477.1736813</v>
      </c>
      <c r="W174" s="79">
        <f t="shared" ref="W174:AJ174" si="1068">W42</f>
        <v>1260303490.7763672</v>
      </c>
      <c r="X174" s="80">
        <f t="shared" si="1068"/>
        <v>414508027.51403809</v>
      </c>
      <c r="Y174" s="80">
        <f t="shared" si="1068"/>
        <v>23200476.713272095</v>
      </c>
      <c r="Z174" s="80">
        <f t="shared" si="1068"/>
        <v>49146782.109260559</v>
      </c>
      <c r="AA174" s="80">
        <f t="shared" si="1068"/>
        <v>255727357.2482605</v>
      </c>
      <c r="AB174" s="80">
        <f t="shared" si="1068"/>
        <v>236865601.28718567</v>
      </c>
      <c r="AC174" s="80">
        <f t="shared" si="1068"/>
        <v>5717490248.0476074</v>
      </c>
      <c r="AD174" s="79">
        <f t="shared" si="1068"/>
        <v>1927943109.6731491</v>
      </c>
      <c r="AE174" s="80">
        <f t="shared" si="1068"/>
        <v>478636602.16542721</v>
      </c>
      <c r="AF174" s="80">
        <f t="shared" si="1068"/>
        <v>24730623.187608596</v>
      </c>
      <c r="AG174" s="80">
        <f t="shared" si="1068"/>
        <v>47372942.478863128</v>
      </c>
      <c r="AH174" s="80">
        <f t="shared" si="1068"/>
        <v>239360478.94167069</v>
      </c>
      <c r="AI174" s="80">
        <f t="shared" si="1068"/>
        <v>173733219.19036853</v>
      </c>
      <c r="AJ174" s="139">
        <f t="shared" si="1068"/>
        <v>5587133421.5116873</v>
      </c>
      <c r="AK174" s="151">
        <f t="shared" ref="AK174:AQ174" si="1069">AK152+IFERROR((W174-W152)/(W177-W152)*(AK177-AK152),0)</f>
        <v>1948373444.7517896</v>
      </c>
      <c r="AL174" s="85">
        <f t="shared" si="1069"/>
        <v>485640220.61173183</v>
      </c>
      <c r="AM174" s="85">
        <f t="shared" si="1069"/>
        <v>24649979.193993188</v>
      </c>
      <c r="AN174" s="85">
        <f t="shared" si="1069"/>
        <v>47664559.642611243</v>
      </c>
      <c r="AO174" s="85">
        <f t="shared" si="1069"/>
        <v>238470831.36892071</v>
      </c>
      <c r="AP174" s="85">
        <f t="shared" si="1069"/>
        <v>167005405.41386372</v>
      </c>
      <c r="AQ174" s="85">
        <f t="shared" si="1069"/>
        <v>5570252320.3259821</v>
      </c>
      <c r="AR174" s="79">
        <f t="shared" ref="AR174:BE174" si="1070">AR42</f>
        <v>150367.95416664446</v>
      </c>
      <c r="AS174" s="80">
        <f t="shared" si="1070"/>
        <v>242878.68000001437</v>
      </c>
      <c r="AT174" s="80">
        <f t="shared" si="1070"/>
        <v>633615.29583332303</v>
      </c>
      <c r="AU174" s="80">
        <f t="shared" si="1070"/>
        <v>852682.43125000002</v>
      </c>
      <c r="AV174" s="80">
        <f t="shared" si="1070"/>
        <v>1305767.3877777848</v>
      </c>
      <c r="AW174" s="80">
        <f t="shared" si="1070"/>
        <v>269233.09166667698</v>
      </c>
      <c r="AX174" s="80">
        <f t="shared" si="1070"/>
        <v>97289273.226585388</v>
      </c>
      <c r="AY174" s="79">
        <f t="shared" si="1070"/>
        <v>167127.65208332223</v>
      </c>
      <c r="AZ174" s="80">
        <f t="shared" si="1070"/>
        <v>270226.80000002158</v>
      </c>
      <c r="BA174" s="80">
        <f t="shared" si="1070"/>
        <v>633615.29583332303</v>
      </c>
      <c r="BB174" s="80">
        <f t="shared" si="1070"/>
        <v>852682.43125000002</v>
      </c>
      <c r="BC174" s="80">
        <f t="shared" si="1070"/>
        <v>1287714.5711111075</v>
      </c>
      <c r="BD174" s="80">
        <f t="shared" si="1070"/>
        <v>269233.09166667698</v>
      </c>
      <c r="BE174" s="139">
        <f t="shared" si="1070"/>
        <v>92478403.852642953</v>
      </c>
      <c r="BF174" s="79">
        <f t="shared" si="962"/>
        <v>167560.87708332224</v>
      </c>
      <c r="BG174" s="80">
        <f t="shared" si="938"/>
        <v>273402.0000000216</v>
      </c>
      <c r="BH174" s="80">
        <f t="shared" si="939"/>
        <v>633615.29583332303</v>
      </c>
      <c r="BI174" s="80">
        <f t="shared" si="940"/>
        <v>852682.43125000002</v>
      </c>
      <c r="BJ174" s="80">
        <f t="shared" si="941"/>
        <v>1287714.5711111075</v>
      </c>
      <c r="BK174" s="80">
        <f t="shared" si="942"/>
        <v>269233.09166667698</v>
      </c>
      <c r="BL174" s="82">
        <f>BL152+IFERROR((AX174-AX152)/(AX177-AX152)*(BL177-BL152),0)</f>
        <v>92259472.114568263</v>
      </c>
      <c r="BM174" s="79">
        <f t="shared" ref="BM174:BZ174" si="1071">BM42</f>
        <v>45472366.264152527</v>
      </c>
      <c r="BN174" s="80">
        <f t="shared" si="1071"/>
        <v>27172933.739034653</v>
      </c>
      <c r="BO174" s="80">
        <f t="shared" si="1071"/>
        <v>4203313.5071451962</v>
      </c>
      <c r="BP174" s="80">
        <f t="shared" si="1071"/>
        <v>6644213.877546072</v>
      </c>
      <c r="BQ174" s="80">
        <f t="shared" si="1071"/>
        <v>24167371.501882315</v>
      </c>
      <c r="BR174" s="80">
        <f t="shared" si="1071"/>
        <v>13441079.657889366</v>
      </c>
      <c r="BS174" s="80">
        <f t="shared" si="1071"/>
        <v>126476055.19455719</v>
      </c>
      <c r="BT174" s="79">
        <f t="shared" si="1071"/>
        <v>62228615.82919547</v>
      </c>
      <c r="BU174" s="80">
        <f t="shared" si="1071"/>
        <v>28704200.205666091</v>
      </c>
      <c r="BV174" s="80">
        <f t="shared" si="1071"/>
        <v>4304746.4963221168</v>
      </c>
      <c r="BW174" s="80">
        <f t="shared" si="1071"/>
        <v>6187091.5707965633</v>
      </c>
      <c r="BX174" s="80">
        <f t="shared" si="1071"/>
        <v>22451532.997606434</v>
      </c>
      <c r="BY174" s="80">
        <f t="shared" si="1071"/>
        <v>9990389.7396691106</v>
      </c>
      <c r="BZ174" s="139">
        <f t="shared" si="1071"/>
        <v>120221925.00843439</v>
      </c>
      <c r="CA174" s="151">
        <f t="shared" ref="CA174:CG174" si="1072">CA152+IFERROR((BM174-BM152)/(BM177-BM152)*(CA177-CA152),0)</f>
        <v>62653348.158497564</v>
      </c>
      <c r="CB174" s="151">
        <f t="shared" si="1072"/>
        <v>28896936.418648284</v>
      </c>
      <c r="CC174" s="85">
        <f t="shared" si="1072"/>
        <v>4300080.2108603111</v>
      </c>
      <c r="CD174" s="85">
        <f t="shared" si="1072"/>
        <v>6267192.0549152894</v>
      </c>
      <c r="CE174" s="85">
        <f t="shared" si="1072"/>
        <v>22511020.700667527</v>
      </c>
      <c r="CF174" s="85">
        <f t="shared" si="1072"/>
        <v>9752741.3616422638</v>
      </c>
      <c r="CG174" s="82">
        <f t="shared" si="1072"/>
        <v>119937313.74893738</v>
      </c>
    </row>
    <row r="175" spans="1:85" ht="15" customHeight="1" x14ac:dyDescent="0.25">
      <c r="A175" s="98">
        <v>2051</v>
      </c>
      <c r="B175" s="79">
        <f t="shared" ref="B175:O175" si="1073">B43</f>
        <v>13702787.002489064</v>
      </c>
      <c r="C175" s="80">
        <f t="shared" si="1073"/>
        <v>12449222.018510176</v>
      </c>
      <c r="D175" s="80">
        <f t="shared" si="1073"/>
        <v>12000637.351500001</v>
      </c>
      <c r="E175" s="80">
        <f t="shared" si="1073"/>
        <v>20230966.324500002</v>
      </c>
      <c r="F175" s="80">
        <f t="shared" si="1073"/>
        <v>44227664.434111491</v>
      </c>
      <c r="G175" s="80">
        <f t="shared" si="1073"/>
        <v>11898904.284639079</v>
      </c>
      <c r="H175" s="80">
        <f t="shared" si="1073"/>
        <v>4400492640.2741699</v>
      </c>
      <c r="I175" s="79">
        <f t="shared" si="1073"/>
        <v>16407165.516249999</v>
      </c>
      <c r="J175" s="80">
        <f t="shared" si="1073"/>
        <v>14574575.915999999</v>
      </c>
      <c r="K175" s="80">
        <f t="shared" si="1073"/>
        <v>12000637.351500001</v>
      </c>
      <c r="L175" s="80">
        <f t="shared" si="1073"/>
        <v>20230966.324500002</v>
      </c>
      <c r="M175" s="80">
        <f t="shared" si="1073"/>
        <v>43329688.371999994</v>
      </c>
      <c r="N175" s="80">
        <f t="shared" si="1073"/>
        <v>11898811.064999999</v>
      </c>
      <c r="O175" s="139">
        <f t="shared" si="1073"/>
        <v>4298897710.9233961</v>
      </c>
      <c r="P175" s="79">
        <f t="shared" si="958"/>
        <v>16527834.00825</v>
      </c>
      <c r="Q175" s="80">
        <f t="shared" si="929"/>
        <v>14874917.436000001</v>
      </c>
      <c r="R175" s="80">
        <f t="shared" si="930"/>
        <v>12000637.351500001</v>
      </c>
      <c r="S175" s="80">
        <f t="shared" si="931"/>
        <v>20230966.324500002</v>
      </c>
      <c r="T175" s="80">
        <f t="shared" si="932"/>
        <v>43329688.371999994</v>
      </c>
      <c r="U175" s="80">
        <f t="shared" si="933"/>
        <v>11898811.064999999</v>
      </c>
      <c r="V175" s="82">
        <f>V152+IFERROR((H175-H152)/(H177-H152)*(V177-V152),0)</f>
        <v>4285797391.468327</v>
      </c>
      <c r="W175" s="79">
        <f t="shared" ref="W175:AJ175" si="1074">W43</f>
        <v>1261978726.5876465</v>
      </c>
      <c r="X175" s="80">
        <f t="shared" si="1074"/>
        <v>414964788.42175293</v>
      </c>
      <c r="Y175" s="80">
        <f t="shared" si="1074"/>
        <v>23203815.398746014</v>
      </c>
      <c r="Z175" s="80">
        <f t="shared" si="1074"/>
        <v>49175848.01804924</v>
      </c>
      <c r="AA175" s="80">
        <f t="shared" si="1074"/>
        <v>255785890.27714539</v>
      </c>
      <c r="AB175" s="80">
        <f t="shared" si="1074"/>
        <v>237074465.87789917</v>
      </c>
      <c r="AC175" s="80">
        <f t="shared" si="1074"/>
        <v>5720640432.3562012</v>
      </c>
      <c r="AD175" s="79">
        <f t="shared" si="1074"/>
        <v>1932706396.0384064</v>
      </c>
      <c r="AE175" s="80">
        <f t="shared" si="1074"/>
        <v>479086984.06084061</v>
      </c>
      <c r="AF175" s="80">
        <f t="shared" si="1074"/>
        <v>24743597.367928002</v>
      </c>
      <c r="AG175" s="80">
        <f t="shared" si="1074"/>
        <v>47414432.269271635</v>
      </c>
      <c r="AH175" s="80">
        <f t="shared" si="1074"/>
        <v>239498090.93661666</v>
      </c>
      <c r="AI175" s="80">
        <f t="shared" si="1074"/>
        <v>174152655.54192993</v>
      </c>
      <c r="AJ175" s="139">
        <f t="shared" si="1074"/>
        <v>5588567024.2003136</v>
      </c>
      <c r="AK175" s="151">
        <f t="shared" ref="AK175:AQ175" si="1075">AK152+IFERROR((W175-W152)/(W177-W152)*(AK177-AK152),0)</f>
        <v>1953097726.0701003</v>
      </c>
      <c r="AL175" s="85">
        <f t="shared" si="1075"/>
        <v>486042725.61889756</v>
      </c>
      <c r="AM175" s="85">
        <f t="shared" si="1075"/>
        <v>24660714.981075723</v>
      </c>
      <c r="AN175" s="85">
        <f t="shared" si="1075"/>
        <v>47703969.096223786</v>
      </c>
      <c r="AO175" s="85">
        <f t="shared" si="1075"/>
        <v>238608281.56942755</v>
      </c>
      <c r="AP175" s="85">
        <f t="shared" si="1075"/>
        <v>167435808.04231775</v>
      </c>
      <c r="AQ175" s="85">
        <f t="shared" si="1075"/>
        <v>5571536608.9087343</v>
      </c>
      <c r="AR175" s="79">
        <f t="shared" ref="AR175:BE175" si="1076">AR43</f>
        <v>150367.95416664446</v>
      </c>
      <c r="AS175" s="80">
        <f t="shared" si="1076"/>
        <v>242878.68000001437</v>
      </c>
      <c r="AT175" s="80">
        <f t="shared" si="1076"/>
        <v>633615.29583332303</v>
      </c>
      <c r="AU175" s="80">
        <f t="shared" si="1076"/>
        <v>852682.43125000002</v>
      </c>
      <c r="AV175" s="80">
        <f t="shared" si="1076"/>
        <v>1305767.3877777848</v>
      </c>
      <c r="AW175" s="80">
        <f t="shared" si="1076"/>
        <v>269233.09166667698</v>
      </c>
      <c r="AX175" s="80">
        <f t="shared" si="1076"/>
        <v>97371094.650306702</v>
      </c>
      <c r="AY175" s="79">
        <f t="shared" si="1076"/>
        <v>167127.65208332223</v>
      </c>
      <c r="AZ175" s="80">
        <f t="shared" si="1076"/>
        <v>270226.80000002158</v>
      </c>
      <c r="BA175" s="80">
        <f t="shared" si="1076"/>
        <v>633615.29583332303</v>
      </c>
      <c r="BB175" s="80">
        <f t="shared" si="1076"/>
        <v>852682.43125000002</v>
      </c>
      <c r="BC175" s="80">
        <f t="shared" si="1076"/>
        <v>1287714.5711111075</v>
      </c>
      <c r="BD175" s="80">
        <f t="shared" si="1076"/>
        <v>269233.09166667698</v>
      </c>
      <c r="BE175" s="139">
        <f t="shared" si="1076"/>
        <v>92510687.247280285</v>
      </c>
      <c r="BF175" s="79">
        <f t="shared" si="962"/>
        <v>167560.87708332224</v>
      </c>
      <c r="BG175" s="80">
        <f t="shared" si="938"/>
        <v>273402.0000000216</v>
      </c>
      <c r="BH175" s="80">
        <f t="shared" si="939"/>
        <v>633615.29583332303</v>
      </c>
      <c r="BI175" s="80">
        <f t="shared" si="940"/>
        <v>852682.43125000002</v>
      </c>
      <c r="BJ175" s="80">
        <f t="shared" si="941"/>
        <v>1287714.5711111075</v>
      </c>
      <c r="BK175" s="80">
        <f t="shared" si="942"/>
        <v>269233.09166667698</v>
      </c>
      <c r="BL175" s="82">
        <f>BL152+IFERROR((AX175-AX152)/(AX177-AX152)*(BL177-BL152),0)</f>
        <v>92289732.602067605</v>
      </c>
      <c r="BM175" s="79">
        <f t="shared" ref="BM175:BZ175" si="1077">BM43</f>
        <v>45525835.197319031</v>
      </c>
      <c r="BN175" s="80">
        <f t="shared" si="1077"/>
        <v>27202969.716976166</v>
      </c>
      <c r="BO175" s="80">
        <f t="shared" si="1077"/>
        <v>4203818.2162149549</v>
      </c>
      <c r="BP175" s="80">
        <f t="shared" si="1077"/>
        <v>6646572.8997411728</v>
      </c>
      <c r="BQ175" s="80">
        <f t="shared" si="1077"/>
        <v>24170990.196558237</v>
      </c>
      <c r="BR175" s="80">
        <f t="shared" si="1077"/>
        <v>13451276.149909973</v>
      </c>
      <c r="BS175" s="80">
        <f t="shared" si="1077"/>
        <v>126582423.0453949</v>
      </c>
      <c r="BT175" s="79">
        <f t="shared" si="1077"/>
        <v>62357231.841858931</v>
      </c>
      <c r="BU175" s="80">
        <f t="shared" si="1077"/>
        <v>28725073.80566477</v>
      </c>
      <c r="BV175" s="80">
        <f t="shared" si="1077"/>
        <v>4305618.6242623357</v>
      </c>
      <c r="BW175" s="80">
        <f t="shared" si="1077"/>
        <v>6189367.222356</v>
      </c>
      <c r="BX175" s="80">
        <f t="shared" si="1077"/>
        <v>22455187.555530593</v>
      </c>
      <c r="BY175" s="80">
        <f t="shared" si="1077"/>
        <v>10009816.267807206</v>
      </c>
      <c r="BZ175" s="139">
        <f t="shared" si="1077"/>
        <v>120263893.42146289</v>
      </c>
      <c r="CA175" s="151">
        <f t="shared" ref="CA175:CG175" si="1078">CA152+IFERROR((BM175-BM152)/(BM177-BM152)*(CA177-CA152),0)</f>
        <v>62780802.501207441</v>
      </c>
      <c r="CB175" s="151">
        <f t="shared" si="1078"/>
        <v>28915559.651098832</v>
      </c>
      <c r="CC175" s="85">
        <f t="shared" si="1078"/>
        <v>4300619.8073146017</v>
      </c>
      <c r="CD175" s="85">
        <f t="shared" si="1078"/>
        <v>6269207.5238374146</v>
      </c>
      <c r="CE175" s="85">
        <f t="shared" si="1078"/>
        <v>22514862.83342839</v>
      </c>
      <c r="CF175" s="85">
        <f t="shared" si="1078"/>
        <v>9773240.2105782032</v>
      </c>
      <c r="CG175" s="82">
        <f t="shared" si="1078"/>
        <v>119976652.38268651</v>
      </c>
    </row>
    <row r="176" spans="1:85" ht="15" customHeight="1" x14ac:dyDescent="0.25">
      <c r="A176" s="98">
        <v>2052</v>
      </c>
      <c r="B176" s="79">
        <f t="shared" ref="B176:O176" si="1079">B44</f>
        <v>13702787.002489064</v>
      </c>
      <c r="C176" s="80">
        <f t="shared" si="1079"/>
        <v>12449222.018510176</v>
      </c>
      <c r="D176" s="80">
        <f t="shared" si="1079"/>
        <v>12000637.351500001</v>
      </c>
      <c r="E176" s="80">
        <f t="shared" si="1079"/>
        <v>20230966.324500002</v>
      </c>
      <c r="F176" s="80">
        <f t="shared" si="1079"/>
        <v>44227664.434111491</v>
      </c>
      <c r="G176" s="80">
        <f t="shared" si="1079"/>
        <v>11898904.284639079</v>
      </c>
      <c r="H176" s="80">
        <f t="shared" si="1079"/>
        <v>4402367749.9819336</v>
      </c>
      <c r="I176" s="79">
        <f t="shared" si="1079"/>
        <v>16407165.516249999</v>
      </c>
      <c r="J176" s="80">
        <f t="shared" si="1079"/>
        <v>14574575.915999999</v>
      </c>
      <c r="K176" s="80">
        <f t="shared" si="1079"/>
        <v>12000637.351500001</v>
      </c>
      <c r="L176" s="80">
        <f t="shared" si="1079"/>
        <v>20230966.324500002</v>
      </c>
      <c r="M176" s="80">
        <f t="shared" si="1079"/>
        <v>43329688.371999994</v>
      </c>
      <c r="N176" s="80">
        <f t="shared" si="1079"/>
        <v>11898811.064999999</v>
      </c>
      <c r="O176" s="139">
        <f t="shared" si="1079"/>
        <v>4299751045.8572235</v>
      </c>
      <c r="P176" s="79">
        <f t="shared" si="958"/>
        <v>16527834.00825</v>
      </c>
      <c r="Q176" s="80">
        <f t="shared" si="929"/>
        <v>14874917.436000001</v>
      </c>
      <c r="R176" s="80">
        <f t="shared" si="930"/>
        <v>12000637.351500001</v>
      </c>
      <c r="S176" s="80">
        <f t="shared" si="931"/>
        <v>20230966.324500002</v>
      </c>
      <c r="T176" s="80">
        <f t="shared" si="932"/>
        <v>43329688.371999994</v>
      </c>
      <c r="U176" s="80">
        <f t="shared" si="933"/>
        <v>11898811.064999999</v>
      </c>
      <c r="V176" s="82">
        <f>V152+IFERROR((H176-H152)/(H177-H152)*(V177-V152),0)</f>
        <v>4286561848.9581685</v>
      </c>
      <c r="W176" s="79">
        <f t="shared" ref="W176:AJ176" si="1080">W44</f>
        <v>1263275040.0129395</v>
      </c>
      <c r="X176" s="80">
        <f t="shared" si="1080"/>
        <v>415318234.36224365</v>
      </c>
      <c r="Y176" s="80">
        <f t="shared" si="1080"/>
        <v>23206398.905362368</v>
      </c>
      <c r="Z176" s="80">
        <f t="shared" si="1080"/>
        <v>49198339.495082855</v>
      </c>
      <c r="AA176" s="80">
        <f t="shared" si="1080"/>
        <v>255831183.69234848</v>
      </c>
      <c r="AB176" s="80">
        <f t="shared" si="1080"/>
        <v>237236087.28736877</v>
      </c>
      <c r="AC176" s="80">
        <f t="shared" si="1080"/>
        <v>5723078074.9763184</v>
      </c>
      <c r="AD176" s="79">
        <f t="shared" si="1080"/>
        <v>1936392272.3921852</v>
      </c>
      <c r="AE176" s="80">
        <f t="shared" si="1080"/>
        <v>479435493.86086005</v>
      </c>
      <c r="AF176" s="80">
        <f t="shared" si="1080"/>
        <v>24753636.912221346</v>
      </c>
      <c r="AG176" s="80">
        <f t="shared" si="1080"/>
        <v>47446537.464223117</v>
      </c>
      <c r="AH176" s="80">
        <f t="shared" si="1080"/>
        <v>239604576.40888348</v>
      </c>
      <c r="AI176" s="80">
        <f t="shared" si="1080"/>
        <v>174477219.38537782</v>
      </c>
      <c r="AJ176" s="139">
        <f t="shared" si="1080"/>
        <v>5589676359.6143007</v>
      </c>
      <c r="AK176" s="151">
        <f t="shared" ref="AK176:AQ176" si="1081">AK152+IFERROR((W176-W152)/(W177-W152)*(AK177-AK152),0)</f>
        <v>1956753419.9470778</v>
      </c>
      <c r="AL176" s="85">
        <f t="shared" si="1081"/>
        <v>486354187.82682085</v>
      </c>
      <c r="AM176" s="85">
        <f t="shared" si="1081"/>
        <v>24669022.435364593</v>
      </c>
      <c r="AN176" s="85">
        <f t="shared" si="1081"/>
        <v>47734464.506750196</v>
      </c>
      <c r="AO176" s="85">
        <f t="shared" si="1081"/>
        <v>238714641.84361652</v>
      </c>
      <c r="AP176" s="85">
        <f t="shared" si="1081"/>
        <v>167768857.69526529</v>
      </c>
      <c r="AQ176" s="85">
        <f t="shared" si="1081"/>
        <v>5572530403.6455393</v>
      </c>
      <c r="AR176" s="79">
        <f t="shared" ref="AR176:BE176" si="1082">AR44</f>
        <v>150367.95416664446</v>
      </c>
      <c r="AS176" s="80">
        <f t="shared" si="1082"/>
        <v>242878.68000001437</v>
      </c>
      <c r="AT176" s="80">
        <f t="shared" si="1082"/>
        <v>633615.29583332303</v>
      </c>
      <c r="AU176" s="80">
        <f t="shared" si="1082"/>
        <v>852682.43125000002</v>
      </c>
      <c r="AV176" s="80">
        <f t="shared" si="1082"/>
        <v>1305767.3877777848</v>
      </c>
      <c r="AW176" s="80">
        <f t="shared" si="1082"/>
        <v>269233.09166667698</v>
      </c>
      <c r="AX176" s="80">
        <f t="shared" si="1082"/>
        <v>97434408.847221375</v>
      </c>
      <c r="AY176" s="79">
        <f t="shared" si="1082"/>
        <v>167127.65208332223</v>
      </c>
      <c r="AZ176" s="80">
        <f t="shared" si="1082"/>
        <v>270226.80000002158</v>
      </c>
      <c r="BA176" s="80">
        <f t="shared" si="1082"/>
        <v>633615.29583332303</v>
      </c>
      <c r="BB176" s="80">
        <f t="shared" si="1082"/>
        <v>852682.43125000002</v>
      </c>
      <c r="BC176" s="80">
        <f t="shared" si="1082"/>
        <v>1287714.5711111075</v>
      </c>
      <c r="BD176" s="80">
        <f t="shared" si="1082"/>
        <v>269233.09166667698</v>
      </c>
      <c r="BE176" s="139">
        <f t="shared" si="1082"/>
        <v>92535668.445506603</v>
      </c>
      <c r="BF176" s="79">
        <f t="shared" si="962"/>
        <v>167560.87708332224</v>
      </c>
      <c r="BG176" s="80">
        <f t="shared" si="938"/>
        <v>273402.0000000216</v>
      </c>
      <c r="BH176" s="80">
        <f t="shared" si="939"/>
        <v>633615.29583332303</v>
      </c>
      <c r="BI176" s="80">
        <f t="shared" si="940"/>
        <v>852682.43125000002</v>
      </c>
      <c r="BJ176" s="80">
        <f t="shared" si="941"/>
        <v>1287714.5711111075</v>
      </c>
      <c r="BK176" s="80">
        <f t="shared" si="942"/>
        <v>269233.09166667698</v>
      </c>
      <c r="BL176" s="82">
        <f>BL152+IFERROR((AX176-AX152)/(AX177-AX152)*(BL177-BL152),0)</f>
        <v>92313148.455485076</v>
      </c>
      <c r="BM176" s="79">
        <f t="shared" ref="BM176:BZ176" si="1083">BM44</f>
        <v>45567209.967033386</v>
      </c>
      <c r="BN176" s="80">
        <f t="shared" si="1083"/>
        <v>27226211.842760086</v>
      </c>
      <c r="BO176" s="80">
        <f t="shared" si="1083"/>
        <v>4204208.7648998201</v>
      </c>
      <c r="BP176" s="80">
        <f t="shared" si="1083"/>
        <v>6648398.3335833549</v>
      </c>
      <c r="BQ176" s="80">
        <f t="shared" si="1083"/>
        <v>24173790.376962423</v>
      </c>
      <c r="BR176" s="80">
        <f t="shared" si="1083"/>
        <v>13459166.292544365</v>
      </c>
      <c r="BS176" s="80">
        <f t="shared" si="1083"/>
        <v>126664731.50140381</v>
      </c>
      <c r="BT176" s="79">
        <f t="shared" si="1083"/>
        <v>62456756.137377568</v>
      </c>
      <c r="BU176" s="80">
        <f t="shared" si="1083"/>
        <v>28741225.996137045</v>
      </c>
      <c r="BV176" s="80">
        <f t="shared" si="1083"/>
        <v>4306293.4851683415</v>
      </c>
      <c r="BW176" s="80">
        <f t="shared" si="1083"/>
        <v>6191128.1432062732</v>
      </c>
      <c r="BX176" s="80">
        <f t="shared" si="1083"/>
        <v>22458015.48725782</v>
      </c>
      <c r="BY176" s="80">
        <f t="shared" si="1083"/>
        <v>10024848.700293873</v>
      </c>
      <c r="BZ176" s="139">
        <f t="shared" si="1083"/>
        <v>120296368.97916493</v>
      </c>
      <c r="CA176" s="151">
        <f t="shared" ref="CA176:CG176" si="1084">CA152+IFERROR((BM176-BM152)/(BM177-BM152)*(CA177-CA152),0)</f>
        <v>62879427.885452427</v>
      </c>
      <c r="CB176" s="151">
        <f t="shared" si="1084"/>
        <v>28929970.485730607</v>
      </c>
      <c r="CC176" s="85">
        <f t="shared" si="1084"/>
        <v>4301037.3521898743</v>
      </c>
      <c r="CD176" s="85">
        <f t="shared" si="1084"/>
        <v>6270767.1128849257</v>
      </c>
      <c r="CE176" s="85">
        <f t="shared" si="1084"/>
        <v>22517835.912350696</v>
      </c>
      <c r="CF176" s="85">
        <f t="shared" si="1084"/>
        <v>9789102.4151107557</v>
      </c>
      <c r="CG176" s="82">
        <f t="shared" si="1084"/>
        <v>120007092.99213654</v>
      </c>
    </row>
    <row r="177" spans="1:85" s="160" customFormat="1" ht="15" customHeight="1" x14ac:dyDescent="0.25">
      <c r="A177" s="153">
        <v>2053</v>
      </c>
      <c r="B177" s="154">
        <f t="shared" ref="B177:O177" si="1085">B45</f>
        <v>13702787.002489064</v>
      </c>
      <c r="C177" s="155">
        <f t="shared" si="1085"/>
        <v>12449222.018510176</v>
      </c>
      <c r="D177" s="155">
        <f t="shared" si="1085"/>
        <v>12000637.351500001</v>
      </c>
      <c r="E177" s="155">
        <f t="shared" si="1085"/>
        <v>20230966.324500002</v>
      </c>
      <c r="F177" s="155">
        <f t="shared" si="1085"/>
        <v>44227664.434111491</v>
      </c>
      <c r="G177" s="155">
        <f t="shared" si="1085"/>
        <v>11898904.284639079</v>
      </c>
      <c r="H177" s="155">
        <f t="shared" si="1085"/>
        <v>4403694750.6982622</v>
      </c>
      <c r="I177" s="154">
        <f t="shared" si="1085"/>
        <v>16407165.516249999</v>
      </c>
      <c r="J177" s="155">
        <f t="shared" si="1085"/>
        <v>14574575.915999999</v>
      </c>
      <c r="K177" s="155">
        <f t="shared" si="1085"/>
        <v>12000637.351500001</v>
      </c>
      <c r="L177" s="155">
        <f t="shared" si="1085"/>
        <v>20230966.324500002</v>
      </c>
      <c r="M177" s="155">
        <f t="shared" si="1085"/>
        <v>43329688.371999994</v>
      </c>
      <c r="N177" s="155">
        <f t="shared" si="1085"/>
        <v>11898811.064999999</v>
      </c>
      <c r="O177" s="156">
        <f t="shared" si="1085"/>
        <v>4300354944.425808</v>
      </c>
      <c r="P177" s="157">
        <f>'výkony-model'!K291</f>
        <v>16527834.00825</v>
      </c>
      <c r="Q177" s="158">
        <f>'výkony-model'!K292</f>
        <v>14874917.436000001</v>
      </c>
      <c r="R177" s="158">
        <f>'výkony-model'!K289</f>
        <v>12000637.351500001</v>
      </c>
      <c r="S177" s="158">
        <f>'výkony-model'!K286</f>
        <v>20230966.324500002</v>
      </c>
      <c r="T177" s="158">
        <f>'výkony-model'!K287</f>
        <v>43329688.371999994</v>
      </c>
      <c r="U177" s="158">
        <f>'výkony-model'!K288</f>
        <v>11898811.064999999</v>
      </c>
      <c r="V177" s="159">
        <f>'výkony-model'!K294</f>
        <v>4287102849.6433139</v>
      </c>
      <c r="W177" s="154">
        <f t="shared" ref="W177:AJ177" si="1086">W45</f>
        <v>1264192431.0525134</v>
      </c>
      <c r="X177" s="155">
        <f t="shared" si="1086"/>
        <v>415568365.33556539</v>
      </c>
      <c r="Y177" s="155">
        <f t="shared" si="1086"/>
        <v>23208227.233121879</v>
      </c>
      <c r="Z177" s="155">
        <f t="shared" si="1086"/>
        <v>49214256.540372409</v>
      </c>
      <c r="AA177" s="155">
        <f t="shared" si="1086"/>
        <v>255863237.49388003</v>
      </c>
      <c r="AB177" s="155">
        <f t="shared" si="1086"/>
        <v>237350465.51564062</v>
      </c>
      <c r="AC177" s="155">
        <f t="shared" si="1086"/>
        <v>5724803175.9077415</v>
      </c>
      <c r="AD177" s="154">
        <f t="shared" si="1086"/>
        <v>1939000738.7352457</v>
      </c>
      <c r="AE177" s="155">
        <f t="shared" si="1086"/>
        <v>479682131.56553984</v>
      </c>
      <c r="AF177" s="155">
        <f t="shared" si="1086"/>
        <v>24760741.820491437</v>
      </c>
      <c r="AG177" s="155">
        <f t="shared" si="1086"/>
        <v>47469258.063733272</v>
      </c>
      <c r="AH177" s="155">
        <f t="shared" si="1086"/>
        <v>239679935.35849524</v>
      </c>
      <c r="AI177" s="155">
        <f t="shared" si="1086"/>
        <v>174706910.72080481</v>
      </c>
      <c r="AJ177" s="156">
        <f t="shared" si="1086"/>
        <v>5590461427.7535505</v>
      </c>
      <c r="AK177" s="157">
        <f>'výkony-model'!M291</f>
        <v>1959340526.3834755</v>
      </c>
      <c r="AL177" s="158">
        <f>'výkony-model'!M292</f>
        <v>486574607.23555034</v>
      </c>
      <c r="AM177" s="158">
        <f>'výkony-model'!M289</f>
        <v>24674901.556862123</v>
      </c>
      <c r="AN177" s="158">
        <f>'výkony-model'!M286</f>
        <v>47756045.874205388</v>
      </c>
      <c r="AO177" s="158">
        <f>'výkony-model'!M287</f>
        <v>238789912.1915116</v>
      </c>
      <c r="AP177" s="158">
        <f>'výkony-model'!M288</f>
        <v>168004554.37280142</v>
      </c>
      <c r="AQ177" s="158">
        <f>'výkony-model'!M294</f>
        <v>5573233704.5363083</v>
      </c>
      <c r="AR177" s="154">
        <f t="shared" ref="AR177:BE177" si="1087">AR45</f>
        <v>150367.95416664446</v>
      </c>
      <c r="AS177" s="155">
        <f t="shared" si="1087"/>
        <v>242878.68000001437</v>
      </c>
      <c r="AT177" s="155">
        <f t="shared" si="1087"/>
        <v>633615.29583332303</v>
      </c>
      <c r="AU177" s="155">
        <f t="shared" si="1087"/>
        <v>852682.43125000002</v>
      </c>
      <c r="AV177" s="155">
        <f t="shared" si="1087"/>
        <v>1305767.3877777848</v>
      </c>
      <c r="AW177" s="155">
        <f t="shared" si="1087"/>
        <v>269233.09166667698</v>
      </c>
      <c r="AX177" s="155">
        <f t="shared" si="1087"/>
        <v>97479215.817359999</v>
      </c>
      <c r="AY177" s="154">
        <f t="shared" si="1087"/>
        <v>167127.65208332223</v>
      </c>
      <c r="AZ177" s="155">
        <f t="shared" si="1087"/>
        <v>270226.80000002158</v>
      </c>
      <c r="BA177" s="155">
        <f t="shared" si="1087"/>
        <v>633615.29583332303</v>
      </c>
      <c r="BB177" s="155">
        <f t="shared" si="1087"/>
        <v>852682.43125000002</v>
      </c>
      <c r="BC177" s="155">
        <f t="shared" si="1087"/>
        <v>1287714.5711111075</v>
      </c>
      <c r="BD177" s="155">
        <f t="shared" si="1087"/>
        <v>269233.09166667698</v>
      </c>
      <c r="BE177" s="156">
        <f t="shared" si="1087"/>
        <v>92553347.447333992</v>
      </c>
      <c r="BF177" s="157">
        <f>'výkony-model'!L291</f>
        <v>167560.87708332224</v>
      </c>
      <c r="BG177" s="158">
        <f>'výkony-model'!L292</f>
        <v>273402.0000000216</v>
      </c>
      <c r="BH177" s="158">
        <f>'výkony-model'!L289</f>
        <v>633615.29583332303</v>
      </c>
      <c r="BI177" s="158">
        <f>'výkony-model'!L286</f>
        <v>852682.43125000002</v>
      </c>
      <c r="BJ177" s="158">
        <f>'výkony-model'!L287</f>
        <v>1287714.5711111075</v>
      </c>
      <c r="BK177" s="158">
        <f>'výkony-model'!L288</f>
        <v>269233.09166667698</v>
      </c>
      <c r="BL177" s="158">
        <f>'výkony-model'!L294</f>
        <v>92329719.674832001</v>
      </c>
      <c r="BM177" s="154">
        <f t="shared" ref="BM177:BZ177" si="1088">BM45</f>
        <v>45596490.573298909</v>
      </c>
      <c r="BN177" s="155">
        <f t="shared" si="1088"/>
        <v>27242660.116396878</v>
      </c>
      <c r="BO177" s="155">
        <f t="shared" si="1088"/>
        <v>4204485.1531998692</v>
      </c>
      <c r="BP177" s="155">
        <f t="shared" si="1088"/>
        <v>6649690.1790712364</v>
      </c>
      <c r="BQ177" s="155">
        <f t="shared" si="1088"/>
        <v>24175772.043094005</v>
      </c>
      <c r="BR177" s="155">
        <f t="shared" si="1088"/>
        <v>13464750.085795598</v>
      </c>
      <c r="BS177" s="155">
        <f t="shared" si="1088"/>
        <v>126722980.56256799</v>
      </c>
      <c r="BT177" s="154">
        <f t="shared" si="1088"/>
        <v>62527188.715759352</v>
      </c>
      <c r="BU177" s="155">
        <f t="shared" si="1088"/>
        <v>28752656.777090199</v>
      </c>
      <c r="BV177" s="155">
        <f t="shared" si="1088"/>
        <v>4306771.0790402684</v>
      </c>
      <c r="BW177" s="155">
        <f t="shared" si="1088"/>
        <v>6192374.3333460502</v>
      </c>
      <c r="BX177" s="155">
        <f t="shared" si="1088"/>
        <v>22460016.792787243</v>
      </c>
      <c r="BY177" s="155">
        <f t="shared" si="1088"/>
        <v>10035487.037134932</v>
      </c>
      <c r="BZ177" s="156">
        <f t="shared" si="1088"/>
        <v>120319351.68153419</v>
      </c>
      <c r="CA177" s="157">
        <f>'výkony-model'!O291</f>
        <v>62949224.31124042</v>
      </c>
      <c r="CB177" s="158">
        <f>'výkony-model'!O292</f>
        <v>28940168.922550101</v>
      </c>
      <c r="CC177" s="158">
        <f>'výkony-model'!O289</f>
        <v>4301332.8454862107</v>
      </c>
      <c r="CD177" s="158">
        <f>'výkony-model'!O286</f>
        <v>6271870.8220566409</v>
      </c>
      <c r="CE177" s="158">
        <f>'výkony-model'!O287</f>
        <v>22519939.937433526</v>
      </c>
      <c r="CF177" s="158">
        <f>'výkony-model'!O288</f>
        <v>9800327.9752460681</v>
      </c>
      <c r="CG177" s="159">
        <f>'výkony-model'!O294</f>
        <v>120028635.57728159</v>
      </c>
    </row>
    <row r="178" spans="1:85" ht="15" customHeight="1" x14ac:dyDescent="0.25">
      <c r="A178" s="98">
        <v>2054</v>
      </c>
      <c r="B178" s="79">
        <f t="shared" ref="B178:O178" si="1089">B46</f>
        <v>13702787.002489064</v>
      </c>
      <c r="C178" s="80">
        <f t="shared" si="1089"/>
        <v>12449222.018510176</v>
      </c>
      <c r="D178" s="80">
        <f t="shared" si="1089"/>
        <v>12000637.351500001</v>
      </c>
      <c r="E178" s="80">
        <f t="shared" si="1089"/>
        <v>20230966.324500002</v>
      </c>
      <c r="F178" s="80">
        <f t="shared" si="1089"/>
        <v>44227664.434111491</v>
      </c>
      <c r="G178" s="80">
        <f t="shared" si="1089"/>
        <v>11898904.284639079</v>
      </c>
      <c r="H178" s="80">
        <f t="shared" si="1089"/>
        <v>4404473642.4226074</v>
      </c>
      <c r="I178" s="79">
        <f t="shared" si="1089"/>
        <v>16407165.516249999</v>
      </c>
      <c r="J178" s="80">
        <f t="shared" si="1089"/>
        <v>14574575.915999999</v>
      </c>
      <c r="K178" s="80">
        <f t="shared" si="1089"/>
        <v>12000637.351500001</v>
      </c>
      <c r="L178" s="80">
        <f t="shared" si="1089"/>
        <v>20230966.324500002</v>
      </c>
      <c r="M178" s="80">
        <f t="shared" si="1089"/>
        <v>43329688.371999994</v>
      </c>
      <c r="N178" s="80">
        <f t="shared" si="1089"/>
        <v>11898811.064999999</v>
      </c>
      <c r="O178" s="139">
        <f t="shared" si="1089"/>
        <v>4300709406.6288996</v>
      </c>
      <c r="P178" s="79">
        <f>P177</f>
        <v>16527834.00825</v>
      </c>
      <c r="Q178" s="80">
        <f t="shared" ref="Q178:Q181" si="1090">Q177</f>
        <v>14874917.436000001</v>
      </c>
      <c r="R178" s="80">
        <f t="shared" ref="R178:R181" si="1091">R177</f>
        <v>12000637.351500001</v>
      </c>
      <c r="S178" s="80">
        <f t="shared" ref="S178:S181" si="1092">S177</f>
        <v>20230966.324500002</v>
      </c>
      <c r="T178" s="80">
        <f t="shared" ref="T178:T181" si="1093">T177</f>
        <v>43329688.371999994</v>
      </c>
      <c r="U178" s="80">
        <f t="shared" ref="U178:U181" si="1094">U177</f>
        <v>11898811.064999999</v>
      </c>
      <c r="V178" s="82">
        <f>V152+IFERROR((H178-H152)/(H177-H152)*(V177-V152),0)</f>
        <v>4287420393.5235391</v>
      </c>
      <c r="W178" s="79">
        <f t="shared" ref="W178:AJ178" si="1095">W46</f>
        <v>1264730899.7058105</v>
      </c>
      <c r="X178" s="80">
        <f t="shared" si="1095"/>
        <v>415715181.34158325</v>
      </c>
      <c r="Y178" s="80">
        <f t="shared" si="1095"/>
        <v>23209300.382024527</v>
      </c>
      <c r="Z178" s="80">
        <f t="shared" si="1095"/>
        <v>49223599.153911591</v>
      </c>
      <c r="AA178" s="80">
        <f t="shared" si="1095"/>
        <v>255882051.68174362</v>
      </c>
      <c r="AB178" s="80">
        <f t="shared" si="1095"/>
        <v>237417600.56262207</v>
      </c>
      <c r="AC178" s="80">
        <f t="shared" si="1095"/>
        <v>5725815735.1496582</v>
      </c>
      <c r="AD178" s="79">
        <f t="shared" si="1095"/>
        <v>1940531795.0660021</v>
      </c>
      <c r="AE178" s="80">
        <f t="shared" si="1095"/>
        <v>479826897.17474699</v>
      </c>
      <c r="AF178" s="80">
        <f t="shared" si="1095"/>
        <v>24764912.092738189</v>
      </c>
      <c r="AG178" s="80">
        <f t="shared" si="1095"/>
        <v>47482594.067793101</v>
      </c>
      <c r="AH178" s="80">
        <f t="shared" si="1095"/>
        <v>239724167.78546032</v>
      </c>
      <c r="AI178" s="80">
        <f t="shared" si="1095"/>
        <v>174841729.54802492</v>
      </c>
      <c r="AJ178" s="139">
        <f t="shared" si="1095"/>
        <v>5590922228.617692</v>
      </c>
      <c r="AK178" s="151">
        <f t="shared" ref="AK178:AQ178" si="1096">AK152+IFERROR((W178-W152)/(W177-W152)*(AK177-AK152),0)</f>
        <v>1960859045.3777211</v>
      </c>
      <c r="AL178" s="85">
        <f t="shared" si="1096"/>
        <v>486703983.84496713</v>
      </c>
      <c r="AM178" s="85">
        <f t="shared" si="1096"/>
        <v>24678352.34556824</v>
      </c>
      <c r="AN178" s="85">
        <f t="shared" si="1096"/>
        <v>47768713.198580801</v>
      </c>
      <c r="AO178" s="85">
        <f t="shared" si="1096"/>
        <v>238834092.61312124</v>
      </c>
      <c r="AP178" s="85">
        <f t="shared" si="1096"/>
        <v>168142898.07473528</v>
      </c>
      <c r="AQ178" s="85">
        <f t="shared" si="1096"/>
        <v>5573646511.5807104</v>
      </c>
      <c r="AR178" s="79">
        <f t="shared" ref="AR178:BE178" si="1097">AR46</f>
        <v>150367.95416664446</v>
      </c>
      <c r="AS178" s="80">
        <f t="shared" si="1097"/>
        <v>242878.68000001437</v>
      </c>
      <c r="AT178" s="80">
        <f t="shared" si="1097"/>
        <v>633615.29583332303</v>
      </c>
      <c r="AU178" s="80">
        <f t="shared" si="1097"/>
        <v>852682.43125000002</v>
      </c>
      <c r="AV178" s="80">
        <f t="shared" si="1097"/>
        <v>1305767.3877777848</v>
      </c>
      <c r="AW178" s="80">
        <f t="shared" si="1097"/>
        <v>269233.09166667698</v>
      </c>
      <c r="AX178" s="80">
        <f t="shared" si="1097"/>
        <v>97505515.560714722</v>
      </c>
      <c r="AY178" s="79">
        <f t="shared" si="1097"/>
        <v>167127.65208332223</v>
      </c>
      <c r="AZ178" s="80">
        <f t="shared" si="1097"/>
        <v>270226.80000002158</v>
      </c>
      <c r="BA178" s="80">
        <f t="shared" si="1097"/>
        <v>633615.29583332303</v>
      </c>
      <c r="BB178" s="80">
        <f t="shared" si="1097"/>
        <v>852682.43125000002</v>
      </c>
      <c r="BC178" s="80">
        <f t="shared" si="1097"/>
        <v>1287714.5711111075</v>
      </c>
      <c r="BD178" s="80">
        <f t="shared" si="1097"/>
        <v>269233.09166667698</v>
      </c>
      <c r="BE178" s="139">
        <f t="shared" si="1097"/>
        <v>92563724.252759337</v>
      </c>
      <c r="BF178" s="79">
        <f>BF177</f>
        <v>167560.87708332224</v>
      </c>
      <c r="BG178" s="80">
        <f t="shared" ref="BG178:BG181" si="1098">BG177</f>
        <v>273402.0000000216</v>
      </c>
      <c r="BH178" s="80">
        <f t="shared" ref="BH178:BH181" si="1099">BH177</f>
        <v>633615.29583332303</v>
      </c>
      <c r="BI178" s="80">
        <f t="shared" ref="BI178:BI181" si="1100">BI177</f>
        <v>852682.43125000002</v>
      </c>
      <c r="BJ178" s="80">
        <f t="shared" ref="BJ178:BJ181" si="1101">BJ177</f>
        <v>1287714.5711111075</v>
      </c>
      <c r="BK178" s="80">
        <f t="shared" ref="BK178:BK181" si="1102">BK177</f>
        <v>269233.09166667698</v>
      </c>
      <c r="BL178" s="82">
        <f>BL152+IFERROR((AX178-AX152)/(AX177-AX152)*(BL177-BL152),0)</f>
        <v>92339446.260105461</v>
      </c>
      <c r="BM178" s="79">
        <f t="shared" ref="BM178:BZ178" si="1103">BM46</f>
        <v>45613677.016094208</v>
      </c>
      <c r="BN178" s="80">
        <f t="shared" si="1103"/>
        <v>27252314.537872314</v>
      </c>
      <c r="BO178" s="80">
        <f t="shared" si="1103"/>
        <v>4204647.3811151087</v>
      </c>
      <c r="BP178" s="80">
        <f t="shared" si="1103"/>
        <v>6650448.4362053871</v>
      </c>
      <c r="BQ178" s="80">
        <f t="shared" si="1103"/>
        <v>24176935.194954395</v>
      </c>
      <c r="BR178" s="80">
        <f t="shared" si="1103"/>
        <v>13468027.529657364</v>
      </c>
      <c r="BS178" s="80">
        <f t="shared" si="1103"/>
        <v>126757170.22891235</v>
      </c>
      <c r="BT178" s="79">
        <f t="shared" si="1103"/>
        <v>62568529.57695283</v>
      </c>
      <c r="BU178" s="80">
        <f t="shared" si="1103"/>
        <v>28759366.148514338</v>
      </c>
      <c r="BV178" s="80">
        <f t="shared" si="1103"/>
        <v>4307051.4058781266</v>
      </c>
      <c r="BW178" s="80">
        <f t="shared" si="1103"/>
        <v>6193105.7927758796</v>
      </c>
      <c r="BX178" s="80">
        <f t="shared" si="1103"/>
        <v>22461191.472120281</v>
      </c>
      <c r="BY178" s="80">
        <f t="shared" si="1103"/>
        <v>10041731.278318366</v>
      </c>
      <c r="BZ178" s="139">
        <f t="shared" si="1103"/>
        <v>120332841.52858052</v>
      </c>
      <c r="CA178" s="151">
        <f t="shared" ref="CA178:CG178" si="1104">CA152+IFERROR((BM178-BM152)/(BM177-BM152)*(CA177-CA152),0)</f>
        <v>62990191.778520428</v>
      </c>
      <c r="CB178" s="151">
        <f t="shared" si="1104"/>
        <v>28946154.961548489</v>
      </c>
      <c r="CC178" s="85">
        <f t="shared" si="1104"/>
        <v>4301506.2872036183</v>
      </c>
      <c r="CD178" s="85">
        <f t="shared" si="1104"/>
        <v>6272518.6513530482</v>
      </c>
      <c r="CE178" s="85">
        <f t="shared" si="1104"/>
        <v>22521174.908678379</v>
      </c>
      <c r="CF178" s="85">
        <f t="shared" si="1104"/>
        <v>9806916.8909714557</v>
      </c>
      <c r="CG178" s="82">
        <f t="shared" si="1104"/>
        <v>120041280.13813089</v>
      </c>
    </row>
    <row r="179" spans="1:85" ht="15" customHeight="1" x14ac:dyDescent="0.25">
      <c r="A179" s="98">
        <v>2055</v>
      </c>
      <c r="B179" s="79">
        <f t="shared" ref="B179:O179" si="1105">B47</f>
        <v>13702787.002489064</v>
      </c>
      <c r="C179" s="80">
        <f t="shared" si="1105"/>
        <v>12449222.018510176</v>
      </c>
      <c r="D179" s="80">
        <f t="shared" si="1105"/>
        <v>12000637.351500001</v>
      </c>
      <c r="E179" s="80">
        <f t="shared" si="1105"/>
        <v>20230966.324500002</v>
      </c>
      <c r="F179" s="80">
        <f t="shared" si="1105"/>
        <v>44227664.434111491</v>
      </c>
      <c r="G179" s="80">
        <f t="shared" si="1105"/>
        <v>11898904.284639079</v>
      </c>
      <c r="H179" s="80">
        <f t="shared" si="1105"/>
        <v>4404704425.1557617</v>
      </c>
      <c r="I179" s="79">
        <f t="shared" si="1105"/>
        <v>16407165.516249999</v>
      </c>
      <c r="J179" s="80">
        <f t="shared" si="1105"/>
        <v>14574575.915999999</v>
      </c>
      <c r="K179" s="80">
        <f t="shared" si="1105"/>
        <v>12000637.351500001</v>
      </c>
      <c r="L179" s="80">
        <f t="shared" si="1105"/>
        <v>20230966.324500002</v>
      </c>
      <c r="M179" s="80">
        <f t="shared" si="1105"/>
        <v>43329688.371999994</v>
      </c>
      <c r="N179" s="80">
        <f t="shared" si="1105"/>
        <v>11898811.064999999</v>
      </c>
      <c r="O179" s="139">
        <f t="shared" si="1105"/>
        <v>4300814432.4668598</v>
      </c>
      <c r="P179" s="79">
        <f t="shared" ref="P179:P181" si="1106">P178</f>
        <v>16527834.00825</v>
      </c>
      <c r="Q179" s="80">
        <f t="shared" si="1090"/>
        <v>14874917.436000001</v>
      </c>
      <c r="R179" s="80">
        <f t="shared" si="1091"/>
        <v>12000637.351500001</v>
      </c>
      <c r="S179" s="80">
        <f t="shared" si="1092"/>
        <v>20230966.324500002</v>
      </c>
      <c r="T179" s="80">
        <f t="shared" si="1093"/>
        <v>43329688.371999994</v>
      </c>
      <c r="U179" s="80">
        <f t="shared" si="1094"/>
        <v>11898811.064999999</v>
      </c>
      <c r="V179" s="82">
        <f>V152+IFERROR((H179-H152)/(H177-H152)*(V177-V152),0)</f>
        <v>4287514480.5991673</v>
      </c>
      <c r="W179" s="79">
        <f t="shared" ref="W179:AJ179" si="1107">W47</f>
        <v>1264890445.9736328</v>
      </c>
      <c r="X179" s="80">
        <f t="shared" si="1107"/>
        <v>415758682.38040161</v>
      </c>
      <c r="Y179" s="80">
        <f t="shared" si="1107"/>
        <v>23209618.352069855</v>
      </c>
      <c r="Z179" s="80">
        <f t="shared" si="1107"/>
        <v>49226367.335700989</v>
      </c>
      <c r="AA179" s="80">
        <f t="shared" si="1107"/>
        <v>255887626.25592041</v>
      </c>
      <c r="AB179" s="80">
        <f t="shared" si="1107"/>
        <v>237437492.42840576</v>
      </c>
      <c r="AC179" s="80">
        <f t="shared" si="1107"/>
        <v>5726115752.7028809</v>
      </c>
      <c r="AD179" s="79">
        <f t="shared" si="1107"/>
        <v>1940985441.3867342</v>
      </c>
      <c r="AE179" s="80">
        <f t="shared" si="1107"/>
        <v>479869790.68858445</v>
      </c>
      <c r="AF179" s="80">
        <f t="shared" si="1107"/>
        <v>24766147.728959836</v>
      </c>
      <c r="AG179" s="80">
        <f t="shared" si="1107"/>
        <v>47486545.47640343</v>
      </c>
      <c r="AH179" s="80">
        <f t="shared" si="1107"/>
        <v>239737273.68973449</v>
      </c>
      <c r="AI179" s="80">
        <f t="shared" si="1107"/>
        <v>174881675.86722416</v>
      </c>
      <c r="AJ179" s="139">
        <f t="shared" si="1107"/>
        <v>5591058762.2070961</v>
      </c>
      <c r="AK179" s="151">
        <f t="shared" ref="AK179:AQ179" si="1108">AK152+IFERROR((W179-W152)/(W177-W152)*(AK177-AK152),0)</f>
        <v>1961308976.9320755</v>
      </c>
      <c r="AL179" s="85">
        <f t="shared" si="1108"/>
        <v>486742317.65516311</v>
      </c>
      <c r="AM179" s="85">
        <f t="shared" si="1108"/>
        <v>24679374.801481482</v>
      </c>
      <c r="AN179" s="85">
        <f t="shared" si="1108"/>
        <v>47772466.479877234</v>
      </c>
      <c r="AO179" s="85">
        <f t="shared" si="1108"/>
        <v>238847183.10840121</v>
      </c>
      <c r="AP179" s="85">
        <f t="shared" si="1108"/>
        <v>168183888.8012577</v>
      </c>
      <c r="AQ179" s="85">
        <f t="shared" si="1108"/>
        <v>5573768824.7790775</v>
      </c>
      <c r="AR179" s="79">
        <f t="shared" ref="AR179:BE179" si="1109">AR47</f>
        <v>150367.95416664446</v>
      </c>
      <c r="AS179" s="80">
        <f t="shared" si="1109"/>
        <v>242878.68000001437</v>
      </c>
      <c r="AT179" s="80">
        <f t="shared" si="1109"/>
        <v>633615.29583332303</v>
      </c>
      <c r="AU179" s="80">
        <f t="shared" si="1109"/>
        <v>852682.43125000002</v>
      </c>
      <c r="AV179" s="80">
        <f t="shared" si="1109"/>
        <v>1305767.3877777848</v>
      </c>
      <c r="AW179" s="80">
        <f t="shared" si="1109"/>
        <v>269233.09166667698</v>
      </c>
      <c r="AX179" s="80">
        <f t="shared" si="1109"/>
        <v>97513308.07724762</v>
      </c>
      <c r="AY179" s="79">
        <f t="shared" si="1109"/>
        <v>167127.65208332223</v>
      </c>
      <c r="AZ179" s="80">
        <f t="shared" si="1109"/>
        <v>270226.80000002158</v>
      </c>
      <c r="BA179" s="80">
        <f t="shared" si="1109"/>
        <v>633615.29583332303</v>
      </c>
      <c r="BB179" s="80">
        <f t="shared" si="1109"/>
        <v>852682.43125000002</v>
      </c>
      <c r="BC179" s="80">
        <f t="shared" si="1109"/>
        <v>1287714.5711111075</v>
      </c>
      <c r="BD179" s="80">
        <f t="shared" si="1109"/>
        <v>269233.09166667698</v>
      </c>
      <c r="BE179" s="139">
        <f t="shared" si="1109"/>
        <v>92566798.861767694</v>
      </c>
      <c r="BF179" s="79">
        <f t="shared" ref="BF179:BF181" si="1110">BF178</f>
        <v>167560.87708332224</v>
      </c>
      <c r="BG179" s="80">
        <f t="shared" si="1098"/>
        <v>273402.0000000216</v>
      </c>
      <c r="BH179" s="80">
        <f t="shared" si="1099"/>
        <v>633615.29583332303</v>
      </c>
      <c r="BI179" s="80">
        <f t="shared" si="1100"/>
        <v>852682.43125000002</v>
      </c>
      <c r="BJ179" s="80">
        <f t="shared" si="1101"/>
        <v>1287714.5711111075</v>
      </c>
      <c r="BK179" s="80">
        <f t="shared" si="1102"/>
        <v>269233.09166667698</v>
      </c>
      <c r="BL179" s="82">
        <f>BL152+IFERROR((AX179-AX152)/(AX177-AX152)*(BL177-BL152),0)</f>
        <v>92342328.211291447</v>
      </c>
      <c r="BM179" s="79">
        <f t="shared" ref="BM179:BZ179" si="1111">BM47</f>
        <v>45618769.295448303</v>
      </c>
      <c r="BN179" s="80">
        <f t="shared" si="1111"/>
        <v>27255175.107200623</v>
      </c>
      <c r="BO179" s="80">
        <f t="shared" si="1111"/>
        <v>4204695.4486455619</v>
      </c>
      <c r="BP179" s="80">
        <f t="shared" si="1111"/>
        <v>6650673.1049859524</v>
      </c>
      <c r="BQ179" s="80">
        <f t="shared" si="1111"/>
        <v>24177279.832542658</v>
      </c>
      <c r="BR179" s="80">
        <f t="shared" si="1111"/>
        <v>13468998.624136925</v>
      </c>
      <c r="BS179" s="80">
        <f t="shared" si="1111"/>
        <v>126767300.50041962</v>
      </c>
      <c r="BT179" s="79">
        <f t="shared" si="1111"/>
        <v>62580778.721027821</v>
      </c>
      <c r="BU179" s="80">
        <f t="shared" si="1111"/>
        <v>28761354.110419355</v>
      </c>
      <c r="BV179" s="80">
        <f t="shared" si="1111"/>
        <v>4307134.4656819571</v>
      </c>
      <c r="BW179" s="80">
        <f t="shared" si="1111"/>
        <v>6193322.5214959029</v>
      </c>
      <c r="BX179" s="80">
        <f t="shared" si="1111"/>
        <v>22461539.525255997</v>
      </c>
      <c r="BY179" s="80">
        <f t="shared" si="1111"/>
        <v>10043581.423858009</v>
      </c>
      <c r="BZ179" s="139">
        <f t="shared" si="1111"/>
        <v>120336838.52029708</v>
      </c>
      <c r="CA179" s="151">
        <f t="shared" ref="CA179:CG179" si="1112">CA152+IFERROR((BM179-BM152)/(BM177-BM152)*(CA177-CA152),0)</f>
        <v>63002330.287361637</v>
      </c>
      <c r="CB179" s="85">
        <f t="shared" si="1112"/>
        <v>28947928.602734592</v>
      </c>
      <c r="CC179" s="85">
        <f t="shared" si="1112"/>
        <v>4301557.6773421224</v>
      </c>
      <c r="CD179" s="85">
        <f t="shared" si="1112"/>
        <v>6272710.6007742705</v>
      </c>
      <c r="CE179" s="85">
        <f t="shared" si="1112"/>
        <v>22521540.82608426</v>
      </c>
      <c r="CF179" s="85">
        <f t="shared" si="1112"/>
        <v>9808869.162301518</v>
      </c>
      <c r="CG179" s="82">
        <f t="shared" si="1112"/>
        <v>120045026.67467801</v>
      </c>
    </row>
    <row r="180" spans="1:85" ht="15" customHeight="1" x14ac:dyDescent="0.25">
      <c r="A180" s="98">
        <v>2056</v>
      </c>
      <c r="B180" s="79">
        <f t="shared" ref="B180:O180" si="1113">B48</f>
        <v>13702787.002489064</v>
      </c>
      <c r="C180" s="80">
        <f t="shared" si="1113"/>
        <v>12449222.018510176</v>
      </c>
      <c r="D180" s="80">
        <f t="shared" si="1113"/>
        <v>12000637.351500001</v>
      </c>
      <c r="E180" s="80">
        <f t="shared" si="1113"/>
        <v>20230966.324500002</v>
      </c>
      <c r="F180" s="80">
        <f t="shared" si="1113"/>
        <v>44227664.434111491</v>
      </c>
      <c r="G180" s="80">
        <f t="shared" si="1113"/>
        <v>11898904.284639079</v>
      </c>
      <c r="H180" s="80">
        <f t="shared" si="1113"/>
        <v>4404704425.1557617</v>
      </c>
      <c r="I180" s="79">
        <f t="shared" si="1113"/>
        <v>16407165.516249999</v>
      </c>
      <c r="J180" s="80">
        <f t="shared" si="1113"/>
        <v>14574575.915999999</v>
      </c>
      <c r="K180" s="80">
        <f t="shared" si="1113"/>
        <v>12000637.351500001</v>
      </c>
      <c r="L180" s="80">
        <f t="shared" si="1113"/>
        <v>20230966.324500002</v>
      </c>
      <c r="M180" s="80">
        <f t="shared" si="1113"/>
        <v>43329688.371999994</v>
      </c>
      <c r="N180" s="80">
        <f t="shared" si="1113"/>
        <v>11898811.064999999</v>
      </c>
      <c r="O180" s="139">
        <f t="shared" si="1113"/>
        <v>4300814432.4668598</v>
      </c>
      <c r="P180" s="79">
        <f t="shared" si="1106"/>
        <v>16527834.00825</v>
      </c>
      <c r="Q180" s="80">
        <f t="shared" si="1090"/>
        <v>14874917.436000001</v>
      </c>
      <c r="R180" s="80">
        <f t="shared" si="1091"/>
        <v>12000637.351500001</v>
      </c>
      <c r="S180" s="80">
        <f t="shared" si="1092"/>
        <v>20230966.324500002</v>
      </c>
      <c r="T180" s="80">
        <f t="shared" si="1093"/>
        <v>43329688.371999994</v>
      </c>
      <c r="U180" s="80">
        <f t="shared" si="1094"/>
        <v>11898811.064999999</v>
      </c>
      <c r="V180" s="82">
        <f>V152+IFERROR((H180-H152)/(H177-H152)*(V177-V152),0)</f>
        <v>4287514480.5991673</v>
      </c>
      <c r="W180" s="79">
        <f t="shared" ref="W180:AJ180" si="1114">W48</f>
        <v>1264890445.9736328</v>
      </c>
      <c r="X180" s="80">
        <f t="shared" si="1114"/>
        <v>415758682.38040161</v>
      </c>
      <c r="Y180" s="80">
        <f t="shared" si="1114"/>
        <v>23209618.352069855</v>
      </c>
      <c r="Z180" s="80">
        <f t="shared" si="1114"/>
        <v>49226367.335700989</v>
      </c>
      <c r="AA180" s="80">
        <f t="shared" si="1114"/>
        <v>255887626.25592041</v>
      </c>
      <c r="AB180" s="80">
        <f t="shared" si="1114"/>
        <v>237437492.42840576</v>
      </c>
      <c r="AC180" s="80">
        <f t="shared" si="1114"/>
        <v>5726115752.7028809</v>
      </c>
      <c r="AD180" s="79">
        <f t="shared" si="1114"/>
        <v>1940985441.3867342</v>
      </c>
      <c r="AE180" s="80">
        <f t="shared" si="1114"/>
        <v>479869790.68858445</v>
      </c>
      <c r="AF180" s="80">
        <f t="shared" si="1114"/>
        <v>24766147.728959836</v>
      </c>
      <c r="AG180" s="80">
        <f t="shared" si="1114"/>
        <v>47486545.47640343</v>
      </c>
      <c r="AH180" s="80">
        <f t="shared" si="1114"/>
        <v>239737273.68973449</v>
      </c>
      <c r="AI180" s="80">
        <f t="shared" si="1114"/>
        <v>174881675.86722416</v>
      </c>
      <c r="AJ180" s="139">
        <f t="shared" si="1114"/>
        <v>5591058762.2070961</v>
      </c>
      <c r="AK180" s="151">
        <f t="shared" ref="AK180:AQ180" si="1115">AK152+IFERROR((W180-W152)/(W177-W152)*(AK177-AK152),0)</f>
        <v>1961308976.9320755</v>
      </c>
      <c r="AL180" s="85">
        <f t="shared" si="1115"/>
        <v>486742317.65516311</v>
      </c>
      <c r="AM180" s="85">
        <f t="shared" si="1115"/>
        <v>24679374.801481482</v>
      </c>
      <c r="AN180" s="85">
        <f t="shared" si="1115"/>
        <v>47772466.479877234</v>
      </c>
      <c r="AO180" s="85">
        <f t="shared" si="1115"/>
        <v>238847183.10840121</v>
      </c>
      <c r="AP180" s="85">
        <f t="shared" si="1115"/>
        <v>168183888.8012577</v>
      </c>
      <c r="AQ180" s="85">
        <f t="shared" si="1115"/>
        <v>5573768824.7790775</v>
      </c>
      <c r="AR180" s="79">
        <f t="shared" ref="AR180:BE180" si="1116">AR48</f>
        <v>150367.95416664446</v>
      </c>
      <c r="AS180" s="80">
        <f t="shared" si="1116"/>
        <v>242878.68000001437</v>
      </c>
      <c r="AT180" s="80">
        <f t="shared" si="1116"/>
        <v>633615.29583332303</v>
      </c>
      <c r="AU180" s="80">
        <f t="shared" si="1116"/>
        <v>852682.43125000002</v>
      </c>
      <c r="AV180" s="80">
        <f t="shared" si="1116"/>
        <v>1305767.3877777848</v>
      </c>
      <c r="AW180" s="80">
        <f t="shared" si="1116"/>
        <v>269233.09166667698</v>
      </c>
      <c r="AX180" s="80">
        <f t="shared" si="1116"/>
        <v>97513308.07724762</v>
      </c>
      <c r="AY180" s="79">
        <f t="shared" si="1116"/>
        <v>167127.65208332223</v>
      </c>
      <c r="AZ180" s="80">
        <f t="shared" si="1116"/>
        <v>270226.80000002158</v>
      </c>
      <c r="BA180" s="80">
        <f t="shared" si="1116"/>
        <v>633615.29583332303</v>
      </c>
      <c r="BB180" s="80">
        <f t="shared" si="1116"/>
        <v>852682.43125000002</v>
      </c>
      <c r="BC180" s="80">
        <f t="shared" si="1116"/>
        <v>1287714.5711111075</v>
      </c>
      <c r="BD180" s="80">
        <f t="shared" si="1116"/>
        <v>269233.09166667698</v>
      </c>
      <c r="BE180" s="139">
        <f t="shared" si="1116"/>
        <v>92566798.861767694</v>
      </c>
      <c r="BF180" s="79">
        <f t="shared" si="1110"/>
        <v>167560.87708332224</v>
      </c>
      <c r="BG180" s="80">
        <f t="shared" si="1098"/>
        <v>273402.0000000216</v>
      </c>
      <c r="BH180" s="80">
        <f t="shared" si="1099"/>
        <v>633615.29583332303</v>
      </c>
      <c r="BI180" s="80">
        <f t="shared" si="1100"/>
        <v>852682.43125000002</v>
      </c>
      <c r="BJ180" s="80">
        <f t="shared" si="1101"/>
        <v>1287714.5711111075</v>
      </c>
      <c r="BK180" s="80">
        <f t="shared" si="1102"/>
        <v>269233.09166667698</v>
      </c>
      <c r="BL180" s="82">
        <f>BL152+IFERROR((AX180-AX152)/(AX177-AX152)*(BL177-BL152),0)</f>
        <v>92342328.211291447</v>
      </c>
      <c r="BM180" s="79">
        <f t="shared" ref="BM180:BZ180" si="1117">BM48</f>
        <v>45618769.295448303</v>
      </c>
      <c r="BN180" s="80">
        <f t="shared" si="1117"/>
        <v>27255175.107200623</v>
      </c>
      <c r="BO180" s="80">
        <f t="shared" si="1117"/>
        <v>4204695.4486455619</v>
      </c>
      <c r="BP180" s="80">
        <f t="shared" si="1117"/>
        <v>6650673.1049859524</v>
      </c>
      <c r="BQ180" s="80">
        <f t="shared" si="1117"/>
        <v>24177279.832542658</v>
      </c>
      <c r="BR180" s="80">
        <f t="shared" si="1117"/>
        <v>13468998.624136925</v>
      </c>
      <c r="BS180" s="80">
        <f t="shared" si="1117"/>
        <v>126767300.50041962</v>
      </c>
      <c r="BT180" s="79">
        <f t="shared" si="1117"/>
        <v>62580778.721027821</v>
      </c>
      <c r="BU180" s="80">
        <f t="shared" si="1117"/>
        <v>28761354.110419355</v>
      </c>
      <c r="BV180" s="80">
        <f t="shared" si="1117"/>
        <v>4307134.4656819571</v>
      </c>
      <c r="BW180" s="80">
        <f t="shared" si="1117"/>
        <v>6193322.5214959029</v>
      </c>
      <c r="BX180" s="80">
        <f t="shared" si="1117"/>
        <v>22461539.525255997</v>
      </c>
      <c r="BY180" s="80">
        <f t="shared" si="1117"/>
        <v>10043581.423858009</v>
      </c>
      <c r="BZ180" s="139">
        <f t="shared" si="1117"/>
        <v>120336838.52029708</v>
      </c>
      <c r="CA180" s="151">
        <f t="shared" ref="CA180:CG180" si="1118">CA152+IFERROR((BM180-BM152)/(BM177-BM152)*(CA177-CA152),0)</f>
        <v>63002330.287361637</v>
      </c>
      <c r="CB180" s="85">
        <f t="shared" si="1118"/>
        <v>28947928.602734592</v>
      </c>
      <c r="CC180" s="85">
        <f t="shared" si="1118"/>
        <v>4301557.6773421224</v>
      </c>
      <c r="CD180" s="85">
        <f t="shared" si="1118"/>
        <v>6272710.6007742705</v>
      </c>
      <c r="CE180" s="85">
        <f t="shared" si="1118"/>
        <v>22521540.82608426</v>
      </c>
      <c r="CF180" s="85">
        <f t="shared" si="1118"/>
        <v>9808869.162301518</v>
      </c>
      <c r="CG180" s="82">
        <f t="shared" si="1118"/>
        <v>120045026.67467801</v>
      </c>
    </row>
    <row r="181" spans="1:85" ht="15" customHeight="1" x14ac:dyDescent="0.25">
      <c r="A181" s="98">
        <v>2057</v>
      </c>
      <c r="B181" s="79">
        <f t="shared" ref="B181:O181" si="1119">B49</f>
        <v>13702787.002489064</v>
      </c>
      <c r="C181" s="80">
        <f t="shared" si="1119"/>
        <v>12449222.018510176</v>
      </c>
      <c r="D181" s="80">
        <f t="shared" si="1119"/>
        <v>12000637.351500001</v>
      </c>
      <c r="E181" s="80">
        <f t="shared" si="1119"/>
        <v>20230966.324500002</v>
      </c>
      <c r="F181" s="80">
        <f t="shared" si="1119"/>
        <v>44227664.434111491</v>
      </c>
      <c r="G181" s="80">
        <f t="shared" si="1119"/>
        <v>11898904.284639079</v>
      </c>
      <c r="H181" s="80">
        <f t="shared" si="1119"/>
        <v>4404704425.1557617</v>
      </c>
      <c r="I181" s="79">
        <f t="shared" si="1119"/>
        <v>16407165.516249999</v>
      </c>
      <c r="J181" s="80">
        <f t="shared" si="1119"/>
        <v>14574575.915999999</v>
      </c>
      <c r="K181" s="80">
        <f t="shared" si="1119"/>
        <v>12000637.351500001</v>
      </c>
      <c r="L181" s="80">
        <f t="shared" si="1119"/>
        <v>20230966.324500002</v>
      </c>
      <c r="M181" s="80">
        <f t="shared" si="1119"/>
        <v>43329688.371999994</v>
      </c>
      <c r="N181" s="80">
        <f t="shared" si="1119"/>
        <v>11898811.064999999</v>
      </c>
      <c r="O181" s="139">
        <f t="shared" si="1119"/>
        <v>4300814432.4668598</v>
      </c>
      <c r="P181" s="79">
        <f t="shared" si="1106"/>
        <v>16527834.00825</v>
      </c>
      <c r="Q181" s="80">
        <f t="shared" si="1090"/>
        <v>14874917.436000001</v>
      </c>
      <c r="R181" s="80">
        <f t="shared" si="1091"/>
        <v>12000637.351500001</v>
      </c>
      <c r="S181" s="80">
        <f t="shared" si="1092"/>
        <v>20230966.324500002</v>
      </c>
      <c r="T181" s="80">
        <f t="shared" si="1093"/>
        <v>43329688.371999994</v>
      </c>
      <c r="U181" s="80">
        <f t="shared" si="1094"/>
        <v>11898811.064999999</v>
      </c>
      <c r="V181" s="82">
        <f>V152+IFERROR((H181-H152)/(H177-H152)*(V177-V152),0)</f>
        <v>4287514480.5991673</v>
      </c>
      <c r="W181" s="79">
        <f t="shared" ref="W181:AJ181" si="1120">W49</f>
        <v>1264890445.9736328</v>
      </c>
      <c r="X181" s="80">
        <f t="shared" si="1120"/>
        <v>415758682.38040161</v>
      </c>
      <c r="Y181" s="80">
        <f t="shared" si="1120"/>
        <v>23209618.352069855</v>
      </c>
      <c r="Z181" s="80">
        <f t="shared" si="1120"/>
        <v>49226367.335700989</v>
      </c>
      <c r="AA181" s="80">
        <f t="shared" si="1120"/>
        <v>255887626.25592041</v>
      </c>
      <c r="AB181" s="80">
        <f t="shared" si="1120"/>
        <v>237437492.42840576</v>
      </c>
      <c r="AC181" s="80">
        <f t="shared" si="1120"/>
        <v>5726115752.7028809</v>
      </c>
      <c r="AD181" s="79">
        <f t="shared" si="1120"/>
        <v>1940985441.3867342</v>
      </c>
      <c r="AE181" s="80">
        <f t="shared" si="1120"/>
        <v>479869790.68858445</v>
      </c>
      <c r="AF181" s="80">
        <f t="shared" si="1120"/>
        <v>24766147.728959836</v>
      </c>
      <c r="AG181" s="80">
        <f t="shared" si="1120"/>
        <v>47486545.47640343</v>
      </c>
      <c r="AH181" s="80">
        <f t="shared" si="1120"/>
        <v>239737273.68973449</v>
      </c>
      <c r="AI181" s="80">
        <f t="shared" si="1120"/>
        <v>174881675.86722416</v>
      </c>
      <c r="AJ181" s="139">
        <f t="shared" si="1120"/>
        <v>5591058762.2070961</v>
      </c>
      <c r="AK181" s="151">
        <f t="shared" ref="AK181:AQ181" si="1121">AK152+IFERROR((W181-W152)/(W177-W152)*(AK177-AK152),0)</f>
        <v>1961308976.9320755</v>
      </c>
      <c r="AL181" s="85">
        <f t="shared" si="1121"/>
        <v>486742317.65516311</v>
      </c>
      <c r="AM181" s="85">
        <f t="shared" si="1121"/>
        <v>24679374.801481482</v>
      </c>
      <c r="AN181" s="85">
        <f t="shared" si="1121"/>
        <v>47772466.479877234</v>
      </c>
      <c r="AO181" s="85">
        <f t="shared" si="1121"/>
        <v>238847183.10840121</v>
      </c>
      <c r="AP181" s="85">
        <f t="shared" si="1121"/>
        <v>168183888.8012577</v>
      </c>
      <c r="AQ181" s="85">
        <f t="shared" si="1121"/>
        <v>5573768824.7790775</v>
      </c>
      <c r="AR181" s="79">
        <f t="shared" ref="AR181:BE181" si="1122">AR49</f>
        <v>150367.95416664446</v>
      </c>
      <c r="AS181" s="80">
        <f t="shared" si="1122"/>
        <v>242878.68000001437</v>
      </c>
      <c r="AT181" s="80">
        <f t="shared" si="1122"/>
        <v>633615.29583332303</v>
      </c>
      <c r="AU181" s="80">
        <f t="shared" si="1122"/>
        <v>852682.43125000002</v>
      </c>
      <c r="AV181" s="80">
        <f t="shared" si="1122"/>
        <v>1305767.3877777848</v>
      </c>
      <c r="AW181" s="80">
        <f t="shared" si="1122"/>
        <v>269233.09166667698</v>
      </c>
      <c r="AX181" s="80">
        <f t="shared" si="1122"/>
        <v>97513308.07724762</v>
      </c>
      <c r="AY181" s="79">
        <f t="shared" si="1122"/>
        <v>167127.65208332223</v>
      </c>
      <c r="AZ181" s="80">
        <f t="shared" si="1122"/>
        <v>270226.80000002158</v>
      </c>
      <c r="BA181" s="80">
        <f t="shared" si="1122"/>
        <v>633615.29583332303</v>
      </c>
      <c r="BB181" s="80">
        <f t="shared" si="1122"/>
        <v>852682.43125000002</v>
      </c>
      <c r="BC181" s="80">
        <f t="shared" si="1122"/>
        <v>1287714.5711111075</v>
      </c>
      <c r="BD181" s="80">
        <f t="shared" si="1122"/>
        <v>269233.09166667698</v>
      </c>
      <c r="BE181" s="139">
        <f t="shared" si="1122"/>
        <v>92566798.861767694</v>
      </c>
      <c r="BF181" s="79">
        <f t="shared" si="1110"/>
        <v>167560.87708332224</v>
      </c>
      <c r="BG181" s="80">
        <f t="shared" si="1098"/>
        <v>273402.0000000216</v>
      </c>
      <c r="BH181" s="80">
        <f t="shared" si="1099"/>
        <v>633615.29583332303</v>
      </c>
      <c r="BI181" s="80">
        <f t="shared" si="1100"/>
        <v>852682.43125000002</v>
      </c>
      <c r="BJ181" s="80">
        <f t="shared" si="1101"/>
        <v>1287714.5711111075</v>
      </c>
      <c r="BK181" s="80">
        <f t="shared" si="1102"/>
        <v>269233.09166667698</v>
      </c>
      <c r="BL181" s="82">
        <f>BL152+IFERROR((AX181-AX152)/(AX177-AX152)*(BL177-BL152),0)</f>
        <v>92342328.211291447</v>
      </c>
      <c r="BM181" s="79">
        <f t="shared" ref="BM181:BZ181" si="1123">BM49</f>
        <v>45618769.295448303</v>
      </c>
      <c r="BN181" s="80">
        <f t="shared" si="1123"/>
        <v>27255175.107200623</v>
      </c>
      <c r="BO181" s="80">
        <f t="shared" si="1123"/>
        <v>4204695.4486455619</v>
      </c>
      <c r="BP181" s="80">
        <f t="shared" si="1123"/>
        <v>6650673.1049859524</v>
      </c>
      <c r="BQ181" s="80">
        <f t="shared" si="1123"/>
        <v>24177279.832542658</v>
      </c>
      <c r="BR181" s="80">
        <f t="shared" si="1123"/>
        <v>13468998.624136925</v>
      </c>
      <c r="BS181" s="80">
        <f t="shared" si="1123"/>
        <v>126767300.50041962</v>
      </c>
      <c r="BT181" s="79">
        <f t="shared" si="1123"/>
        <v>62580778.721027821</v>
      </c>
      <c r="BU181" s="80">
        <f t="shared" si="1123"/>
        <v>28761354.110419355</v>
      </c>
      <c r="BV181" s="80">
        <f t="shared" si="1123"/>
        <v>4307134.4656819571</v>
      </c>
      <c r="BW181" s="80">
        <f t="shared" si="1123"/>
        <v>6193322.5214959029</v>
      </c>
      <c r="BX181" s="80">
        <f t="shared" si="1123"/>
        <v>22461539.525255997</v>
      </c>
      <c r="BY181" s="80">
        <f t="shared" si="1123"/>
        <v>10043581.423858009</v>
      </c>
      <c r="BZ181" s="139">
        <f t="shared" si="1123"/>
        <v>120336838.52029708</v>
      </c>
      <c r="CA181" s="151">
        <f t="shared" ref="CA181:CG181" si="1124">CA152+IFERROR((BM181-BM152)/(BM177-BM152)*(CA177-CA152),0)</f>
        <v>63002330.287361637</v>
      </c>
      <c r="CB181" s="85">
        <f t="shared" si="1124"/>
        <v>28947928.602734592</v>
      </c>
      <c r="CC181" s="85">
        <f t="shared" si="1124"/>
        <v>4301557.6773421224</v>
      </c>
      <c r="CD181" s="85">
        <f t="shared" si="1124"/>
        <v>6272710.6007742705</v>
      </c>
      <c r="CE181" s="85">
        <f t="shared" si="1124"/>
        <v>22521540.82608426</v>
      </c>
      <c r="CF181" s="85">
        <f t="shared" si="1124"/>
        <v>9808869.162301518</v>
      </c>
      <c r="CG181" s="82">
        <f t="shared" si="1124"/>
        <v>120045026.67467801</v>
      </c>
    </row>
    <row r="182" spans="1:85" ht="15" customHeight="1" thickBot="1" x14ac:dyDescent="0.3">
      <c r="A182" s="95">
        <v>2058</v>
      </c>
      <c r="B182" s="90">
        <f t="shared" ref="B182:O182" si="1125">B50</f>
        <v>13702787.002489064</v>
      </c>
      <c r="C182" s="91">
        <f t="shared" si="1125"/>
        <v>12449222.018510176</v>
      </c>
      <c r="D182" s="91">
        <f t="shared" si="1125"/>
        <v>12000637.351500001</v>
      </c>
      <c r="E182" s="91">
        <f t="shared" si="1125"/>
        <v>20230966.324500002</v>
      </c>
      <c r="F182" s="91">
        <f t="shared" si="1125"/>
        <v>44227664.434111491</v>
      </c>
      <c r="G182" s="91">
        <f t="shared" si="1125"/>
        <v>11898904.284639079</v>
      </c>
      <c r="H182" s="91">
        <f t="shared" si="1125"/>
        <v>4404704425.1557617</v>
      </c>
      <c r="I182" s="90">
        <f t="shared" si="1125"/>
        <v>16407165.516249999</v>
      </c>
      <c r="J182" s="91">
        <f t="shared" si="1125"/>
        <v>14574575.915999999</v>
      </c>
      <c r="K182" s="91">
        <f t="shared" si="1125"/>
        <v>12000637.351500001</v>
      </c>
      <c r="L182" s="91">
        <f t="shared" si="1125"/>
        <v>20230966.324500002</v>
      </c>
      <c r="M182" s="91">
        <f t="shared" si="1125"/>
        <v>43329688.371999994</v>
      </c>
      <c r="N182" s="91">
        <f t="shared" si="1125"/>
        <v>11898811.064999999</v>
      </c>
      <c r="O182" s="140">
        <f t="shared" si="1125"/>
        <v>4300814432.4668598</v>
      </c>
      <c r="P182" s="90">
        <f t="shared" ref="P182:U182" si="1126">P181</f>
        <v>16527834.00825</v>
      </c>
      <c r="Q182" s="91">
        <f t="shared" si="1126"/>
        <v>14874917.436000001</v>
      </c>
      <c r="R182" s="91">
        <f t="shared" si="1126"/>
        <v>12000637.351500001</v>
      </c>
      <c r="S182" s="91">
        <f t="shared" si="1126"/>
        <v>20230966.324500002</v>
      </c>
      <c r="T182" s="91">
        <f t="shared" si="1126"/>
        <v>43329688.371999994</v>
      </c>
      <c r="U182" s="91">
        <f t="shared" si="1126"/>
        <v>11898811.064999999</v>
      </c>
      <c r="V182" s="89">
        <f>V152+IFERROR((H182-H152)/(H177-H152)*(V177-V152),0)</f>
        <v>4287514480.5991673</v>
      </c>
      <c r="W182" s="90">
        <f t="shared" ref="W182:AJ182" si="1127">W50</f>
        <v>1264890445.9736328</v>
      </c>
      <c r="X182" s="91">
        <f t="shared" si="1127"/>
        <v>415758682.38040161</v>
      </c>
      <c r="Y182" s="91">
        <f t="shared" si="1127"/>
        <v>23209618.352069855</v>
      </c>
      <c r="Z182" s="91">
        <f t="shared" si="1127"/>
        <v>49226367.335700989</v>
      </c>
      <c r="AA182" s="91">
        <f t="shared" si="1127"/>
        <v>255887626.25592041</v>
      </c>
      <c r="AB182" s="91">
        <f t="shared" si="1127"/>
        <v>237437492.42840576</v>
      </c>
      <c r="AC182" s="91">
        <f t="shared" si="1127"/>
        <v>5726115752.7028809</v>
      </c>
      <c r="AD182" s="90">
        <f t="shared" si="1127"/>
        <v>1940985441.3867342</v>
      </c>
      <c r="AE182" s="91">
        <f t="shared" si="1127"/>
        <v>479869790.68858445</v>
      </c>
      <c r="AF182" s="91">
        <f t="shared" si="1127"/>
        <v>24766147.728959836</v>
      </c>
      <c r="AG182" s="91">
        <f t="shared" si="1127"/>
        <v>47486545.47640343</v>
      </c>
      <c r="AH182" s="91">
        <f t="shared" si="1127"/>
        <v>239737273.68973449</v>
      </c>
      <c r="AI182" s="91">
        <f t="shared" si="1127"/>
        <v>174881675.86722416</v>
      </c>
      <c r="AJ182" s="140">
        <f t="shared" si="1127"/>
        <v>5591058762.2070961</v>
      </c>
      <c r="AK182" s="152">
        <f t="shared" ref="AK182:AQ182" si="1128">AK152+IFERROR((W182-W152)/(W177-W152)*(AK177-AK152),0)</f>
        <v>1961308976.9320755</v>
      </c>
      <c r="AL182" s="88">
        <f t="shared" si="1128"/>
        <v>486742317.65516311</v>
      </c>
      <c r="AM182" s="88">
        <f t="shared" si="1128"/>
        <v>24679374.801481482</v>
      </c>
      <c r="AN182" s="88">
        <f t="shared" si="1128"/>
        <v>47772466.479877234</v>
      </c>
      <c r="AO182" s="88">
        <f t="shared" si="1128"/>
        <v>238847183.10840121</v>
      </c>
      <c r="AP182" s="88">
        <f t="shared" si="1128"/>
        <v>168183888.8012577</v>
      </c>
      <c r="AQ182" s="88">
        <f t="shared" si="1128"/>
        <v>5573768824.7790775</v>
      </c>
      <c r="AR182" s="90">
        <f t="shared" ref="AR182:BE182" si="1129">AR50</f>
        <v>150367.95416664446</v>
      </c>
      <c r="AS182" s="91">
        <f t="shared" si="1129"/>
        <v>242878.68000001437</v>
      </c>
      <c r="AT182" s="91">
        <f t="shared" si="1129"/>
        <v>633615.29583332303</v>
      </c>
      <c r="AU182" s="91">
        <f t="shared" si="1129"/>
        <v>852682.43125000002</v>
      </c>
      <c r="AV182" s="91">
        <f t="shared" si="1129"/>
        <v>1305767.3877777848</v>
      </c>
      <c r="AW182" s="91">
        <f t="shared" si="1129"/>
        <v>269233.09166667698</v>
      </c>
      <c r="AX182" s="91">
        <f t="shared" si="1129"/>
        <v>97513308.07724762</v>
      </c>
      <c r="AY182" s="90">
        <f t="shared" si="1129"/>
        <v>167127.65208332223</v>
      </c>
      <c r="AZ182" s="91">
        <f t="shared" si="1129"/>
        <v>270226.80000002158</v>
      </c>
      <c r="BA182" s="91">
        <f t="shared" si="1129"/>
        <v>633615.29583332303</v>
      </c>
      <c r="BB182" s="91">
        <f t="shared" si="1129"/>
        <v>852682.43125000002</v>
      </c>
      <c r="BC182" s="91">
        <f t="shared" si="1129"/>
        <v>1287714.5711111075</v>
      </c>
      <c r="BD182" s="91">
        <f t="shared" si="1129"/>
        <v>269233.09166667698</v>
      </c>
      <c r="BE182" s="140">
        <f t="shared" si="1129"/>
        <v>92566798.861767694</v>
      </c>
      <c r="BF182" s="90">
        <f t="shared" ref="BF182:BK182" si="1130">BF181</f>
        <v>167560.87708332224</v>
      </c>
      <c r="BG182" s="91">
        <f t="shared" si="1130"/>
        <v>273402.0000000216</v>
      </c>
      <c r="BH182" s="91">
        <f t="shared" si="1130"/>
        <v>633615.29583332303</v>
      </c>
      <c r="BI182" s="91">
        <f t="shared" si="1130"/>
        <v>852682.43125000002</v>
      </c>
      <c r="BJ182" s="91">
        <f t="shared" si="1130"/>
        <v>1287714.5711111075</v>
      </c>
      <c r="BK182" s="91">
        <f t="shared" si="1130"/>
        <v>269233.09166667698</v>
      </c>
      <c r="BL182" s="89">
        <f>BL152+IFERROR((AX182-AX152)/(AX177-AX152)*(BL177-BL152),0)</f>
        <v>92342328.211291447</v>
      </c>
      <c r="BM182" s="90">
        <f t="shared" ref="BM182:BZ182" si="1131">BM50</f>
        <v>45618769.295448303</v>
      </c>
      <c r="BN182" s="91">
        <f t="shared" si="1131"/>
        <v>27255175.107200623</v>
      </c>
      <c r="BO182" s="91">
        <f t="shared" si="1131"/>
        <v>4204695.4486455619</v>
      </c>
      <c r="BP182" s="91">
        <f t="shared" si="1131"/>
        <v>6650673.1049859524</v>
      </c>
      <c r="BQ182" s="91">
        <f t="shared" si="1131"/>
        <v>24177279.832542658</v>
      </c>
      <c r="BR182" s="91">
        <f t="shared" si="1131"/>
        <v>13468998.624136925</v>
      </c>
      <c r="BS182" s="91">
        <f t="shared" si="1131"/>
        <v>126767300.50041962</v>
      </c>
      <c r="BT182" s="90">
        <f t="shared" si="1131"/>
        <v>62580778.721027821</v>
      </c>
      <c r="BU182" s="91">
        <f t="shared" si="1131"/>
        <v>28761354.110419355</v>
      </c>
      <c r="BV182" s="91">
        <f t="shared" si="1131"/>
        <v>4307134.4656819571</v>
      </c>
      <c r="BW182" s="91">
        <f t="shared" si="1131"/>
        <v>6193322.5214959029</v>
      </c>
      <c r="BX182" s="91">
        <f t="shared" si="1131"/>
        <v>22461539.525255997</v>
      </c>
      <c r="BY182" s="91">
        <f t="shared" si="1131"/>
        <v>10043581.423858009</v>
      </c>
      <c r="BZ182" s="140">
        <f t="shared" si="1131"/>
        <v>120336838.52029708</v>
      </c>
      <c r="CA182" s="152">
        <f t="shared" ref="CA182:CG182" si="1132">CA152+IFERROR((BM182-BM152)/(BM177-BM152)*(CA177-CA152),0)</f>
        <v>63002330.287361637</v>
      </c>
      <c r="CB182" s="88">
        <f t="shared" si="1132"/>
        <v>28947928.602734592</v>
      </c>
      <c r="CC182" s="88">
        <f t="shared" si="1132"/>
        <v>4301557.6773421224</v>
      </c>
      <c r="CD182" s="88">
        <f t="shared" si="1132"/>
        <v>6272710.6007742705</v>
      </c>
      <c r="CE182" s="88">
        <f t="shared" si="1132"/>
        <v>22521540.82608426</v>
      </c>
      <c r="CF182" s="88">
        <f t="shared" si="1132"/>
        <v>9808869.162301518</v>
      </c>
      <c r="CG182" s="89">
        <f t="shared" si="1132"/>
        <v>120045026.67467801</v>
      </c>
    </row>
    <row r="183" spans="1:85" ht="15" customHeight="1" x14ac:dyDescent="0.25"/>
    <row r="184" spans="1:85" ht="15" customHeight="1" x14ac:dyDescent="0.25"/>
    <row r="185" spans="1:85" ht="15" customHeight="1" x14ac:dyDescent="0.25"/>
    <row r="186" spans="1:85" ht="15" customHeight="1" x14ac:dyDescent="0.25"/>
    <row r="187" spans="1:85" ht="15" customHeight="1" x14ac:dyDescent="0.25"/>
    <row r="188" spans="1:85" ht="15" customHeight="1" x14ac:dyDescent="0.25"/>
    <row r="189" spans="1:85" ht="15" customHeight="1" x14ac:dyDescent="0.25"/>
    <row r="190" spans="1:85" ht="15" customHeight="1" x14ac:dyDescent="0.25"/>
  </sheetData>
  <sheetProtection formatCells="0" formatColumns="0" formatRows="0" sort="0" autoFilter="0" pivotTables="0"/>
  <mergeCells count="268">
    <mergeCell ref="B1:E1"/>
    <mergeCell ref="B2:E2"/>
    <mergeCell ref="B3:E3"/>
    <mergeCell ref="B4:E4"/>
    <mergeCell ref="A10:A13"/>
    <mergeCell ref="B10:V10"/>
    <mergeCell ref="L12:N12"/>
    <mergeCell ref="O12:O13"/>
    <mergeCell ref="B12:C12"/>
    <mergeCell ref="D12:D13"/>
    <mergeCell ref="E12:G12"/>
    <mergeCell ref="H12:H13"/>
    <mergeCell ref="I12:J12"/>
    <mergeCell ref="K12:K13"/>
    <mergeCell ref="P12:Q12"/>
    <mergeCell ref="R12:R13"/>
    <mergeCell ref="S12:U12"/>
    <mergeCell ref="V12:V13"/>
    <mergeCell ref="A8:H9"/>
    <mergeCell ref="W10:AQ10"/>
    <mergeCell ref="AR10:BL10"/>
    <mergeCell ref="BM10:CG10"/>
    <mergeCell ref="B11:H11"/>
    <mergeCell ref="I11:O11"/>
    <mergeCell ref="P11:V11"/>
    <mergeCell ref="W11:AC11"/>
    <mergeCell ref="AD11:AJ11"/>
    <mergeCell ref="AK11:AQ11"/>
    <mergeCell ref="BT11:BZ11"/>
    <mergeCell ref="CA11:CG11"/>
    <mergeCell ref="AR11:AX11"/>
    <mergeCell ref="AY11:BE11"/>
    <mergeCell ref="BF11:BL11"/>
    <mergeCell ref="BM11:BS11"/>
    <mergeCell ref="Y12:Y13"/>
    <mergeCell ref="BE12:BE13"/>
    <mergeCell ref="BF12:BG12"/>
    <mergeCell ref="BH12:BH13"/>
    <mergeCell ref="AR12:AS12"/>
    <mergeCell ref="AT12:AT13"/>
    <mergeCell ref="AU12:AW12"/>
    <mergeCell ref="AX12:AX13"/>
    <mergeCell ref="AY12:AZ12"/>
    <mergeCell ref="AQ12:AQ13"/>
    <mergeCell ref="AG12:AI12"/>
    <mergeCell ref="AJ12:AJ13"/>
    <mergeCell ref="AK12:AL12"/>
    <mergeCell ref="AM12:AM13"/>
    <mergeCell ref="AN12:AP12"/>
    <mergeCell ref="Z12:AB12"/>
    <mergeCell ref="AC12:AC13"/>
    <mergeCell ref="AD12:AE12"/>
    <mergeCell ref="AF12:AF13"/>
    <mergeCell ref="A54:A57"/>
    <mergeCell ref="B54:V54"/>
    <mergeCell ref="W54:AQ54"/>
    <mergeCell ref="AR54:BL54"/>
    <mergeCell ref="BM54:CG54"/>
    <mergeCell ref="B55:H55"/>
    <mergeCell ref="I55:O55"/>
    <mergeCell ref="CA12:CB12"/>
    <mergeCell ref="CC12:CC13"/>
    <mergeCell ref="CD12:CF12"/>
    <mergeCell ref="CG12:CG13"/>
    <mergeCell ref="BS12:BS13"/>
    <mergeCell ref="BT12:BU12"/>
    <mergeCell ref="BV12:BV13"/>
    <mergeCell ref="BW12:BY12"/>
    <mergeCell ref="BZ12:BZ13"/>
    <mergeCell ref="BM12:BN12"/>
    <mergeCell ref="BO12:BO13"/>
    <mergeCell ref="BP12:BR12"/>
    <mergeCell ref="BI12:BK12"/>
    <mergeCell ref="BL12:BL13"/>
    <mergeCell ref="BA12:BA13"/>
    <mergeCell ref="BB12:BD12"/>
    <mergeCell ref="W12:X12"/>
    <mergeCell ref="CA55:CG55"/>
    <mergeCell ref="P55:V55"/>
    <mergeCell ref="S56:U56"/>
    <mergeCell ref="V56:V57"/>
    <mergeCell ref="AC56:AC57"/>
    <mergeCell ref="K56:K57"/>
    <mergeCell ref="L56:N56"/>
    <mergeCell ref="O56:O57"/>
    <mergeCell ref="P56:Q56"/>
    <mergeCell ref="R56:R57"/>
    <mergeCell ref="W55:AC55"/>
    <mergeCell ref="AD55:AJ55"/>
    <mergeCell ref="AK55:AQ55"/>
    <mergeCell ref="W56:X56"/>
    <mergeCell ref="Y56:Y57"/>
    <mergeCell ref="Z56:AB56"/>
    <mergeCell ref="AR55:AX55"/>
    <mergeCell ref="AY55:BE55"/>
    <mergeCell ref="BF55:BL55"/>
    <mergeCell ref="BM55:BS55"/>
    <mergeCell ref="BT55:BZ55"/>
    <mergeCell ref="BL56:BL57"/>
    <mergeCell ref="BB56:BD56"/>
    <mergeCell ref="BE56:BE57"/>
    <mergeCell ref="B56:C56"/>
    <mergeCell ref="D56:D57"/>
    <mergeCell ref="E56:G56"/>
    <mergeCell ref="H56:H57"/>
    <mergeCell ref="I56:J56"/>
    <mergeCell ref="AR56:AS56"/>
    <mergeCell ref="AT56:AT57"/>
    <mergeCell ref="AK56:AL56"/>
    <mergeCell ref="AM56:AM57"/>
    <mergeCell ref="AN56:AP56"/>
    <mergeCell ref="AQ56:AQ57"/>
    <mergeCell ref="AD56:AE56"/>
    <mergeCell ref="AF56:AF57"/>
    <mergeCell ref="AG56:AI56"/>
    <mergeCell ref="AJ56:AJ57"/>
    <mergeCell ref="BF56:BG56"/>
    <mergeCell ref="BH56:BH57"/>
    <mergeCell ref="BI56:BK56"/>
    <mergeCell ref="AU56:AW56"/>
    <mergeCell ref="AX56:AX57"/>
    <mergeCell ref="AY56:AZ56"/>
    <mergeCell ref="BA56:BA57"/>
    <mergeCell ref="CD56:CF56"/>
    <mergeCell ref="CG56:CG57"/>
    <mergeCell ref="BV56:BV57"/>
    <mergeCell ref="BW56:BY56"/>
    <mergeCell ref="BZ56:BZ57"/>
    <mergeCell ref="CA56:CB56"/>
    <mergeCell ref="CC56:CC57"/>
    <mergeCell ref="BM56:BN56"/>
    <mergeCell ref="BO56:BO57"/>
    <mergeCell ref="BP56:BR56"/>
    <mergeCell ref="BS56:BS57"/>
    <mergeCell ref="BT56:BU56"/>
    <mergeCell ref="A98:A101"/>
    <mergeCell ref="B98:V98"/>
    <mergeCell ref="W98:AQ98"/>
    <mergeCell ref="AR98:BL98"/>
    <mergeCell ref="BM98:CG98"/>
    <mergeCell ref="B99:H99"/>
    <mergeCell ref="I99:O99"/>
    <mergeCell ref="L100:N100"/>
    <mergeCell ref="O100:O101"/>
    <mergeCell ref="P100:Q100"/>
    <mergeCell ref="R100:R101"/>
    <mergeCell ref="AC100:AC101"/>
    <mergeCell ref="AD100:AE100"/>
    <mergeCell ref="V100:V101"/>
    <mergeCell ref="S100:U100"/>
    <mergeCell ref="CA99:CG99"/>
    <mergeCell ref="B100:C100"/>
    <mergeCell ref="D100:D101"/>
    <mergeCell ref="E100:G100"/>
    <mergeCell ref="H100:H101"/>
    <mergeCell ref="I100:J100"/>
    <mergeCell ref="K100:K101"/>
    <mergeCell ref="AR99:AX99"/>
    <mergeCell ref="AY99:BE99"/>
    <mergeCell ref="BF99:BL99"/>
    <mergeCell ref="BM99:BS99"/>
    <mergeCell ref="BT99:BZ99"/>
    <mergeCell ref="P99:V99"/>
    <mergeCell ref="W100:X100"/>
    <mergeCell ref="Y100:Y101"/>
    <mergeCell ref="Z100:AB100"/>
    <mergeCell ref="W99:AC99"/>
    <mergeCell ref="AD99:AJ99"/>
    <mergeCell ref="AK99:AQ99"/>
    <mergeCell ref="AR100:AS100"/>
    <mergeCell ref="AT100:AT101"/>
    <mergeCell ref="AU100:AW100"/>
    <mergeCell ref="AN100:AP100"/>
    <mergeCell ref="AQ100:AQ101"/>
    <mergeCell ref="AF100:AF101"/>
    <mergeCell ref="AG100:AI100"/>
    <mergeCell ref="AJ100:AJ101"/>
    <mergeCell ref="AK100:AL100"/>
    <mergeCell ref="AM100:AM101"/>
    <mergeCell ref="BO100:BO101"/>
    <mergeCell ref="BM100:BN100"/>
    <mergeCell ref="BF100:BG100"/>
    <mergeCell ref="BH100:BH101"/>
    <mergeCell ref="BI100:BK100"/>
    <mergeCell ref="BL100:BL101"/>
    <mergeCell ref="AX100:AX101"/>
    <mergeCell ref="AY100:AZ100"/>
    <mergeCell ref="BA100:BA101"/>
    <mergeCell ref="BB100:BD100"/>
    <mergeCell ref="BE100:BE101"/>
    <mergeCell ref="CG100:CG101"/>
    <mergeCell ref="BW100:BY100"/>
    <mergeCell ref="BZ100:BZ101"/>
    <mergeCell ref="CA100:CB100"/>
    <mergeCell ref="CC100:CC101"/>
    <mergeCell ref="CD100:CF100"/>
    <mergeCell ref="BP100:BR100"/>
    <mergeCell ref="BS100:BS101"/>
    <mergeCell ref="BT100:BU100"/>
    <mergeCell ref="BV100:BV101"/>
    <mergeCell ref="BM142:CG142"/>
    <mergeCell ref="B143:H143"/>
    <mergeCell ref="I143:O143"/>
    <mergeCell ref="L144:N144"/>
    <mergeCell ref="O144:O145"/>
    <mergeCell ref="P144:Q144"/>
    <mergeCell ref="R144:R145"/>
    <mergeCell ref="S144:U144"/>
    <mergeCell ref="CA143:CG143"/>
    <mergeCell ref="B144:C144"/>
    <mergeCell ref="D144:D145"/>
    <mergeCell ref="E144:G144"/>
    <mergeCell ref="H144:H145"/>
    <mergeCell ref="I144:J144"/>
    <mergeCell ref="K144:K145"/>
    <mergeCell ref="AR143:AX143"/>
    <mergeCell ref="AY143:BE143"/>
    <mergeCell ref="BF143:BL143"/>
    <mergeCell ref="AG144:AI144"/>
    <mergeCell ref="AX144:AX145"/>
    <mergeCell ref="AY144:AZ144"/>
    <mergeCell ref="BB144:BD144"/>
    <mergeCell ref="BE144:BE145"/>
    <mergeCell ref="AR144:AS144"/>
    <mergeCell ref="AT144:AT145"/>
    <mergeCell ref="AU144:AW144"/>
    <mergeCell ref="A142:A145"/>
    <mergeCell ref="B142:V142"/>
    <mergeCell ref="W142:AQ142"/>
    <mergeCell ref="AR142:BL142"/>
    <mergeCell ref="AK143:AQ143"/>
    <mergeCell ref="P143:V143"/>
    <mergeCell ref="W144:X144"/>
    <mergeCell ref="Y144:Y145"/>
    <mergeCell ref="Z144:AB144"/>
    <mergeCell ref="AC144:AC145"/>
    <mergeCell ref="AD144:AE144"/>
    <mergeCell ref="V144:V145"/>
    <mergeCell ref="AN144:AP144"/>
    <mergeCell ref="AQ144:AQ145"/>
    <mergeCell ref="AF144:AF145"/>
    <mergeCell ref="AJ144:AJ145"/>
    <mergeCell ref="AK144:AL144"/>
    <mergeCell ref="AM144:AM145"/>
    <mergeCell ref="A52:H53"/>
    <mergeCell ref="A96:H97"/>
    <mergeCell ref="A140:H141"/>
    <mergeCell ref="CG144:CG145"/>
    <mergeCell ref="BW144:BY144"/>
    <mergeCell ref="BZ144:BZ145"/>
    <mergeCell ref="CA144:CB144"/>
    <mergeCell ref="CC144:CC145"/>
    <mergeCell ref="CD144:CF144"/>
    <mergeCell ref="BP144:BR144"/>
    <mergeCell ref="BS144:BS145"/>
    <mergeCell ref="BT144:BU144"/>
    <mergeCell ref="BV144:BV145"/>
    <mergeCell ref="BO144:BO145"/>
    <mergeCell ref="BM144:BN144"/>
    <mergeCell ref="BF144:BG144"/>
    <mergeCell ref="BH144:BH145"/>
    <mergeCell ref="BI144:BK144"/>
    <mergeCell ref="BL144:BL145"/>
    <mergeCell ref="BM143:BS143"/>
    <mergeCell ref="BT143:BZ143"/>
    <mergeCell ref="BA144:BA145"/>
    <mergeCell ref="W143:AC143"/>
    <mergeCell ref="AD143:AJ14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66"/>
  </sheetPr>
  <dimension ref="A1:CG190"/>
  <sheetViews>
    <sheetView tabSelected="1" topLeftCell="A8" zoomScale="55" zoomScaleNormal="55" workbookViewId="0">
      <selection activeCell="F33" sqref="F33"/>
    </sheetView>
  </sheetViews>
  <sheetFormatPr defaultColWidth="9.140625" defaultRowHeight="15" x14ac:dyDescent="0.25"/>
  <cols>
    <col min="1" max="1" width="6.28515625" style="279" bestFit="1" customWidth="1"/>
    <col min="2" max="7" width="12.7109375" style="497" bestFit="1" customWidth="1"/>
    <col min="8" max="8" width="16.7109375" style="497" bestFit="1" customWidth="1"/>
    <col min="9" max="10" width="12.7109375" style="55" bestFit="1" customWidth="1"/>
    <col min="11" max="14" width="12.7109375" style="133" bestFit="1" customWidth="1"/>
    <col min="15" max="15" width="15.5703125" style="133" bestFit="1" customWidth="1"/>
    <col min="16" max="21" width="12.7109375" style="133" bestFit="1" customWidth="1"/>
    <col min="22" max="22" width="15.5703125" style="133" bestFit="1" customWidth="1"/>
    <col min="23" max="23" width="15.5703125" style="497" bestFit="1" customWidth="1"/>
    <col min="24" max="24" width="13.85546875" style="497" bestFit="1" customWidth="1"/>
    <col min="25" max="26" width="12.7109375" style="497" bestFit="1" customWidth="1"/>
    <col min="27" max="28" width="13.85546875" style="497" bestFit="1" customWidth="1"/>
    <col min="29" max="29" width="16.7109375" style="497" bestFit="1" customWidth="1"/>
    <col min="30" max="30" width="15.5703125" style="133" bestFit="1" customWidth="1"/>
    <col min="31" max="31" width="13.85546875" style="133" bestFit="1" customWidth="1"/>
    <col min="32" max="33" width="12.7109375" style="133" bestFit="1" customWidth="1"/>
    <col min="34" max="35" width="13.85546875" style="133" bestFit="1" customWidth="1"/>
    <col min="36" max="37" width="15.5703125" style="133" bestFit="1" customWidth="1"/>
    <col min="38" max="38" width="13.85546875" style="133" bestFit="1" customWidth="1"/>
    <col min="39" max="40" width="12.7109375" style="133" bestFit="1" customWidth="1"/>
    <col min="41" max="42" width="13.85546875" style="133" bestFit="1" customWidth="1"/>
    <col min="43" max="43" width="15.5703125" style="133" bestFit="1" customWidth="1"/>
    <col min="44" max="44" width="9.85546875" style="529" bestFit="1" customWidth="1"/>
    <col min="45" max="45" width="11.5703125" style="529" bestFit="1" customWidth="1"/>
    <col min="46" max="46" width="9.85546875" style="529" bestFit="1" customWidth="1"/>
    <col min="47" max="47" width="10.42578125" style="529" bestFit="1" customWidth="1"/>
    <col min="48" max="48" width="11.5703125" style="529" bestFit="1" customWidth="1"/>
    <col min="49" max="49" width="9.85546875" style="529" bestFit="1" customWidth="1"/>
    <col min="50" max="50" width="14.42578125" style="529" bestFit="1" customWidth="1"/>
    <col min="51" max="51" width="9.85546875" style="55" bestFit="1" customWidth="1"/>
    <col min="52" max="52" width="11.5703125" style="55" bestFit="1" customWidth="1"/>
    <col min="53" max="53" width="9.85546875" style="133" bestFit="1" customWidth="1"/>
    <col min="54" max="54" width="10.42578125" style="133" bestFit="1" customWidth="1"/>
    <col min="55" max="55" width="11.5703125" style="133" bestFit="1" customWidth="1"/>
    <col min="56" max="56" width="11" style="133" customWidth="1"/>
    <col min="57" max="57" width="13.85546875" style="133" bestFit="1" customWidth="1"/>
    <col min="58" max="58" width="9.85546875" style="133" bestFit="1" customWidth="1"/>
    <col min="59" max="59" width="11.5703125" style="133" bestFit="1" customWidth="1"/>
    <col min="60" max="60" width="9.85546875" style="133" bestFit="1" customWidth="1"/>
    <col min="61" max="61" width="10.42578125" style="133" bestFit="1" customWidth="1"/>
    <col min="62" max="62" width="11.5703125" style="133" bestFit="1" customWidth="1"/>
    <col min="63" max="63" width="11" style="133" customWidth="1"/>
    <col min="64" max="64" width="13.85546875" style="133" bestFit="1" customWidth="1"/>
    <col min="65" max="66" width="13.28515625" style="497" bestFit="1" customWidth="1"/>
    <col min="67" max="68" width="12.140625" style="497" bestFit="1" customWidth="1"/>
    <col min="69" max="70" width="13.28515625" style="497" bestFit="1" customWidth="1"/>
    <col min="71" max="71" width="14.42578125" style="497" bestFit="1" customWidth="1"/>
    <col min="72" max="73" width="12.7109375" style="133" bestFit="1" customWidth="1"/>
    <col min="74" max="75" width="11.5703125" style="133" bestFit="1" customWidth="1"/>
    <col min="76" max="77" width="12.7109375" style="133" bestFit="1" customWidth="1"/>
    <col min="78" max="78" width="13.85546875" style="133" bestFit="1" customWidth="1"/>
    <col min="79" max="80" width="12.7109375" style="133" bestFit="1" customWidth="1"/>
    <col min="81" max="82" width="11.5703125" style="133" bestFit="1" customWidth="1"/>
    <col min="83" max="84" width="12.7109375" style="133" bestFit="1" customWidth="1"/>
    <col min="85" max="85" width="13.85546875" style="133" bestFit="1" customWidth="1"/>
    <col min="86" max="16384" width="9.140625" style="4"/>
  </cols>
  <sheetData>
    <row r="1" spans="1:85" s="133" customFormat="1" hidden="1" x14ac:dyDescent="0.25">
      <c r="A1" s="484"/>
      <c r="B1" s="535" t="s">
        <v>76</v>
      </c>
      <c r="C1" s="535"/>
      <c r="D1" s="535"/>
      <c r="E1" s="536"/>
      <c r="F1" s="497"/>
      <c r="G1" s="537">
        <f>$A$14</f>
        <v>2017</v>
      </c>
      <c r="H1" s="494">
        <f>H14</f>
        <v>3599038637.5246744</v>
      </c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494">
        <f>W14</f>
        <v>1064452838.432307</v>
      </c>
      <c r="X1" s="494">
        <f t="shared" ref="X1:AC1" si="0">X14</f>
        <v>353229646.57971293</v>
      </c>
      <c r="Y1" s="494">
        <f t="shared" si="0"/>
        <v>24109876.830638431</v>
      </c>
      <c r="Z1" s="494">
        <f t="shared" si="0"/>
        <v>46737307.350310102</v>
      </c>
      <c r="AA1" s="494">
        <f t="shared" si="0"/>
        <v>250769018.32104403</v>
      </c>
      <c r="AB1" s="494">
        <f t="shared" si="0"/>
        <v>191279789.95759082</v>
      </c>
      <c r="AC1" s="494">
        <f t="shared" si="0"/>
        <v>4678750228.7820768</v>
      </c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529"/>
      <c r="AS1" s="529"/>
      <c r="AT1" s="529"/>
      <c r="AU1" s="529"/>
      <c r="AV1" s="529"/>
      <c r="AW1" s="497"/>
      <c r="AX1" s="494">
        <f t="shared" ref="AX1" si="1">AX14</f>
        <v>82943700.722489998</v>
      </c>
      <c r="AY1" s="175"/>
      <c r="AZ1" s="175"/>
      <c r="BA1" s="175"/>
      <c r="BB1" s="175"/>
      <c r="BC1" s="175"/>
      <c r="BD1" s="175"/>
      <c r="BE1" s="175"/>
      <c r="BF1" s="175"/>
      <c r="BG1" s="175"/>
      <c r="BH1" s="175"/>
      <c r="BI1" s="175"/>
      <c r="BJ1" s="175"/>
      <c r="BK1" s="175"/>
      <c r="BL1" s="175"/>
      <c r="BM1" s="494">
        <f t="shared" ref="BM1:BS1" si="2">BM14</f>
        <v>40846528.55380898</v>
      </c>
      <c r="BN1" s="494">
        <f t="shared" si="2"/>
        <v>26372486.976252779</v>
      </c>
      <c r="BO1" s="494">
        <f t="shared" si="2"/>
        <v>4412702.7766186008</v>
      </c>
      <c r="BP1" s="494">
        <f t="shared" si="2"/>
        <v>6576763.5986377699</v>
      </c>
      <c r="BQ1" s="494">
        <f t="shared" si="2"/>
        <v>24319318.941813268</v>
      </c>
      <c r="BR1" s="494">
        <f t="shared" si="2"/>
        <v>11285598.010566091</v>
      </c>
      <c r="BS1" s="494">
        <f t="shared" si="2"/>
        <v>107826810.93923701</v>
      </c>
    </row>
    <row r="2" spans="1:85" s="133" customFormat="1" hidden="1" x14ac:dyDescent="0.25">
      <c r="A2" s="485"/>
      <c r="B2" s="538" t="s">
        <v>77</v>
      </c>
      <c r="C2" s="538"/>
      <c r="D2" s="538"/>
      <c r="E2" s="539"/>
      <c r="F2" s="497"/>
      <c r="G2" s="537">
        <f>$A$16</f>
        <v>2024</v>
      </c>
      <c r="H2" s="495">
        <f>H16</f>
        <v>4142679479.3903461</v>
      </c>
      <c r="I2" s="166"/>
      <c r="J2" s="166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167"/>
      <c r="W2" s="495">
        <f t="shared" ref="W2:AC2" si="3">W16</f>
        <v>1083745602.2512875</v>
      </c>
      <c r="X2" s="495">
        <f t="shared" si="3"/>
        <v>366368690.41925925</v>
      </c>
      <c r="Y2" s="495">
        <f t="shared" si="3"/>
        <v>22848603.112060592</v>
      </c>
      <c r="Z2" s="495">
        <f t="shared" si="3"/>
        <v>46083442.936810143</v>
      </c>
      <c r="AA2" s="495">
        <f t="shared" si="3"/>
        <v>249558394.09678072</v>
      </c>
      <c r="AB2" s="495">
        <f t="shared" si="3"/>
        <v>214852765.31638527</v>
      </c>
      <c r="AC2" s="495">
        <f t="shared" si="3"/>
        <v>5385483323.2074499</v>
      </c>
      <c r="AR2" s="529"/>
      <c r="AS2" s="529"/>
      <c r="AT2" s="529"/>
      <c r="AU2" s="529"/>
      <c r="AV2" s="529"/>
      <c r="AW2" s="497"/>
      <c r="AX2" s="495">
        <f>AX16</f>
        <v>88665879.605177999</v>
      </c>
      <c r="AY2" s="55"/>
      <c r="AZ2" s="55"/>
      <c r="BL2" s="145"/>
      <c r="BM2" s="495">
        <f t="shared" ref="BM2:BS2" si="4">BM16</f>
        <v>39837122.629183859</v>
      </c>
      <c r="BN2" s="495">
        <f t="shared" si="4"/>
        <v>24007356.207072683</v>
      </c>
      <c r="BO2" s="495">
        <f t="shared" si="4"/>
        <v>4150120.7762638638</v>
      </c>
      <c r="BP2" s="495">
        <f t="shared" si="4"/>
        <v>6395589.7883086624</v>
      </c>
      <c r="BQ2" s="495">
        <f t="shared" si="4"/>
        <v>23785986.930862997</v>
      </c>
      <c r="BR2" s="495">
        <f t="shared" si="4"/>
        <v>12366442.23102398</v>
      </c>
      <c r="BS2" s="495">
        <f t="shared" si="4"/>
        <v>115265643.4867314</v>
      </c>
    </row>
    <row r="3" spans="1:85" s="133" customFormat="1" hidden="1" x14ac:dyDescent="0.25">
      <c r="A3" s="486"/>
      <c r="B3" s="538" t="s">
        <v>78</v>
      </c>
      <c r="C3" s="538"/>
      <c r="D3" s="538"/>
      <c r="E3" s="539"/>
      <c r="F3" s="497"/>
      <c r="G3" s="540">
        <v>2037</v>
      </c>
      <c r="H3" s="496">
        <f>H2+((H4-H2)/1.5)</f>
        <v>4316689660.26229</v>
      </c>
      <c r="I3" s="166"/>
      <c r="J3" s="166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167"/>
      <c r="W3" s="496">
        <f>W2+((W4-W2)/1.5)</f>
        <v>1204043488.1187713</v>
      </c>
      <c r="X3" s="496">
        <f t="shared" ref="X3:AC3" si="5">X2+((X4-X2)/1.5)</f>
        <v>399168473.69679666</v>
      </c>
      <c r="Y3" s="496">
        <f t="shared" si="5"/>
        <v>23088352.526101451</v>
      </c>
      <c r="Z3" s="496">
        <f t="shared" si="5"/>
        <v>48170652.005851656</v>
      </c>
      <c r="AA3" s="496">
        <f t="shared" si="5"/>
        <v>253761623.02818027</v>
      </c>
      <c r="AB3" s="496">
        <f t="shared" si="5"/>
        <v>229851232.11588883</v>
      </c>
      <c r="AC3" s="496">
        <f t="shared" si="5"/>
        <v>5611696558.3409777</v>
      </c>
      <c r="AR3" s="529"/>
      <c r="AS3" s="529"/>
      <c r="AT3" s="529"/>
      <c r="AU3" s="529"/>
      <c r="AV3" s="529"/>
      <c r="AW3" s="497"/>
      <c r="AX3" s="496">
        <f>AX2+((AX4-AX2)/1.5)</f>
        <v>94541437.079965994</v>
      </c>
      <c r="AY3" s="55"/>
      <c r="AZ3" s="55"/>
      <c r="BL3" s="145"/>
      <c r="BM3" s="496">
        <f>BM2+((BM4-BM2)/1.5)</f>
        <v>43676701.258593895</v>
      </c>
      <c r="BN3" s="496">
        <f t="shared" ref="BN3:BS3" si="6">BN2+((BN4-BN2)/1.5)</f>
        <v>26164225.47995548</v>
      </c>
      <c r="BO3" s="496">
        <f t="shared" si="6"/>
        <v>4186363.6942212009</v>
      </c>
      <c r="BP3" s="496">
        <f t="shared" si="6"/>
        <v>6564990.0488170451</v>
      </c>
      <c r="BQ3" s="496">
        <f t="shared" si="6"/>
        <v>24045843.672350336</v>
      </c>
      <c r="BR3" s="496">
        <f t="shared" si="6"/>
        <v>13098647.467538392</v>
      </c>
      <c r="BS3" s="496">
        <f t="shared" si="6"/>
        <v>122903868.2039558</v>
      </c>
    </row>
    <row r="4" spans="1:85" s="133" customFormat="1" ht="15.75" hidden="1" thickBot="1" x14ac:dyDescent="0.3">
      <c r="A4" s="487"/>
      <c r="B4" s="541" t="s">
        <v>80</v>
      </c>
      <c r="C4" s="541"/>
      <c r="D4" s="541"/>
      <c r="E4" s="542"/>
      <c r="F4" s="497"/>
      <c r="G4" s="537">
        <f>$A$45</f>
        <v>2053</v>
      </c>
      <c r="H4" s="495">
        <f>H45</f>
        <v>4403694750.6982622</v>
      </c>
      <c r="I4" s="166"/>
      <c r="J4" s="166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167"/>
      <c r="W4" s="495">
        <f t="shared" ref="W4:AC4" si="7">W45</f>
        <v>1264192431.0525134</v>
      </c>
      <c r="X4" s="495">
        <f t="shared" si="7"/>
        <v>415568365.33556539</v>
      </c>
      <c r="Y4" s="495">
        <f t="shared" si="7"/>
        <v>23208227.233121879</v>
      </c>
      <c r="Z4" s="495">
        <f t="shared" si="7"/>
        <v>49214256.540372409</v>
      </c>
      <c r="AA4" s="495">
        <f t="shared" si="7"/>
        <v>255863237.49388003</v>
      </c>
      <c r="AB4" s="495">
        <f t="shared" si="7"/>
        <v>237350465.51564062</v>
      </c>
      <c r="AC4" s="495">
        <f t="shared" si="7"/>
        <v>5724803175.9077415</v>
      </c>
      <c r="AR4" s="529"/>
      <c r="AS4" s="529"/>
      <c r="AT4" s="529"/>
      <c r="AU4" s="529"/>
      <c r="AV4" s="529"/>
      <c r="AW4" s="497"/>
      <c r="AX4" s="495">
        <f>AX45</f>
        <v>97479215.817359999</v>
      </c>
      <c r="AY4" s="55"/>
      <c r="AZ4" s="55"/>
      <c r="BL4" s="145"/>
      <c r="BM4" s="495">
        <f t="shared" ref="BM4:BS4" si="8">BM45</f>
        <v>45596490.573298909</v>
      </c>
      <c r="BN4" s="495">
        <f t="shared" si="8"/>
        <v>27242660.116396878</v>
      </c>
      <c r="BO4" s="495">
        <f t="shared" si="8"/>
        <v>4204485.1531998692</v>
      </c>
      <c r="BP4" s="495">
        <f t="shared" si="8"/>
        <v>6649690.1790712364</v>
      </c>
      <c r="BQ4" s="495">
        <f t="shared" si="8"/>
        <v>24175772.043094005</v>
      </c>
      <c r="BR4" s="495">
        <f t="shared" si="8"/>
        <v>13464750.085795598</v>
      </c>
      <c r="BS4" s="495">
        <f t="shared" si="8"/>
        <v>126722980.56256799</v>
      </c>
    </row>
    <row r="5" spans="1:85" s="133" customFormat="1" hidden="1" x14ac:dyDescent="0.25">
      <c r="A5" s="488"/>
      <c r="B5" s="497"/>
      <c r="C5" s="497"/>
      <c r="D5" s="497"/>
      <c r="E5" s="497"/>
      <c r="F5" s="497"/>
      <c r="G5" s="537">
        <v>2040</v>
      </c>
      <c r="H5" s="543"/>
      <c r="I5" s="166"/>
      <c r="J5" s="166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67"/>
      <c r="W5" s="495"/>
      <c r="X5" s="495"/>
      <c r="Y5" s="495"/>
      <c r="Z5" s="495"/>
      <c r="AA5" s="495"/>
      <c r="AB5" s="495"/>
      <c r="AC5" s="495"/>
      <c r="AR5" s="529"/>
      <c r="AS5" s="529"/>
      <c r="AT5" s="529"/>
      <c r="AU5" s="529"/>
      <c r="AV5" s="529"/>
      <c r="AW5" s="497"/>
      <c r="AX5" s="495"/>
      <c r="AY5" s="55"/>
      <c r="AZ5" s="55"/>
      <c r="BL5" s="145"/>
      <c r="BM5" s="495"/>
      <c r="BN5" s="495"/>
      <c r="BO5" s="495"/>
      <c r="BP5" s="495"/>
      <c r="BQ5" s="495"/>
      <c r="BR5" s="495"/>
      <c r="BS5" s="495"/>
    </row>
    <row r="6" spans="1:85" s="133" customFormat="1" hidden="1" x14ac:dyDescent="0.25">
      <c r="A6" s="488"/>
      <c r="B6" s="497"/>
      <c r="C6" s="497"/>
      <c r="D6" s="497"/>
      <c r="E6" s="497"/>
      <c r="F6" s="497"/>
      <c r="G6" s="537"/>
      <c r="H6" s="543"/>
      <c r="I6" s="166"/>
      <c r="J6" s="166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167"/>
      <c r="W6" s="495"/>
      <c r="X6" s="495"/>
      <c r="Y6" s="495"/>
      <c r="Z6" s="495"/>
      <c r="AA6" s="495"/>
      <c r="AB6" s="495"/>
      <c r="AC6" s="495"/>
      <c r="AR6" s="529"/>
      <c r="AS6" s="529"/>
      <c r="AT6" s="529"/>
      <c r="AU6" s="529"/>
      <c r="AV6" s="529"/>
      <c r="AW6" s="497"/>
      <c r="AX6" s="495"/>
      <c r="AY6" s="55"/>
      <c r="AZ6" s="55"/>
      <c r="BL6" s="145"/>
      <c r="BM6" s="495"/>
      <c r="BN6" s="495"/>
      <c r="BO6" s="495"/>
      <c r="BP6" s="495"/>
      <c r="BQ6" s="495"/>
      <c r="BR6" s="495"/>
      <c r="BS6" s="495"/>
    </row>
    <row r="7" spans="1:85" s="133" customFormat="1" hidden="1" x14ac:dyDescent="0.25">
      <c r="A7" s="488"/>
      <c r="B7" s="497"/>
      <c r="C7" s="497"/>
      <c r="D7" s="497"/>
      <c r="E7" s="497"/>
      <c r="F7" s="497"/>
      <c r="G7" s="497"/>
      <c r="H7" s="497"/>
      <c r="I7" s="55"/>
      <c r="J7" s="55"/>
      <c r="W7" s="497"/>
      <c r="X7" s="497"/>
      <c r="Y7" s="497"/>
      <c r="Z7" s="497"/>
      <c r="AA7" s="497"/>
      <c r="AB7" s="497"/>
      <c r="AC7" s="497"/>
      <c r="AR7" s="529"/>
      <c r="AS7" s="529"/>
      <c r="AT7" s="529"/>
      <c r="AU7" s="529"/>
      <c r="AV7" s="529"/>
      <c r="AW7" s="529"/>
      <c r="AX7" s="529"/>
      <c r="AY7" s="55"/>
      <c r="AZ7" s="55"/>
      <c r="BM7" s="497"/>
      <c r="BN7" s="497"/>
      <c r="BO7" s="497"/>
      <c r="BP7" s="497"/>
      <c r="BQ7" s="497"/>
      <c r="BR7" s="497"/>
      <c r="BS7" s="497"/>
    </row>
    <row r="8" spans="1:85" ht="26.25" customHeight="1" x14ac:dyDescent="0.25">
      <c r="A8" s="609" t="s">
        <v>134</v>
      </c>
      <c r="B8" s="609"/>
      <c r="C8" s="609"/>
      <c r="D8" s="609"/>
      <c r="E8" s="609"/>
      <c r="F8" s="609"/>
      <c r="G8" s="609"/>
      <c r="H8" s="609"/>
    </row>
    <row r="9" spans="1:85" ht="15.75" customHeight="1" thickBot="1" x14ac:dyDescent="0.3">
      <c r="A9" s="610"/>
      <c r="B9" s="610"/>
      <c r="C9" s="610"/>
      <c r="D9" s="610"/>
      <c r="E9" s="610"/>
      <c r="F9" s="610"/>
      <c r="G9" s="610"/>
      <c r="H9" s="610"/>
    </row>
    <row r="10" spans="1:85" s="138" customFormat="1" ht="19.5" customHeight="1" thickBot="1" x14ac:dyDescent="0.3">
      <c r="A10" s="489" t="s">
        <v>10</v>
      </c>
      <c r="B10" s="416" t="s">
        <v>11</v>
      </c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8"/>
      <c r="W10" s="413" t="s">
        <v>12</v>
      </c>
      <c r="X10" s="414"/>
      <c r="Y10" s="414"/>
      <c r="Z10" s="414"/>
      <c r="AA10" s="414"/>
      <c r="AB10" s="414"/>
      <c r="AC10" s="414"/>
      <c r="AD10" s="414"/>
      <c r="AE10" s="414"/>
      <c r="AF10" s="414"/>
      <c r="AG10" s="414"/>
      <c r="AH10" s="414"/>
      <c r="AI10" s="414"/>
      <c r="AJ10" s="414"/>
      <c r="AK10" s="414"/>
      <c r="AL10" s="414"/>
      <c r="AM10" s="414"/>
      <c r="AN10" s="414"/>
      <c r="AO10" s="414"/>
      <c r="AP10" s="414"/>
      <c r="AQ10" s="415"/>
      <c r="AR10" s="416" t="s">
        <v>13</v>
      </c>
      <c r="AS10" s="417"/>
      <c r="AT10" s="417"/>
      <c r="AU10" s="417"/>
      <c r="AV10" s="417"/>
      <c r="AW10" s="417"/>
      <c r="AX10" s="417"/>
      <c r="AY10" s="417"/>
      <c r="AZ10" s="417"/>
      <c r="BA10" s="417"/>
      <c r="BB10" s="417"/>
      <c r="BC10" s="417"/>
      <c r="BD10" s="417"/>
      <c r="BE10" s="417"/>
      <c r="BF10" s="417"/>
      <c r="BG10" s="417"/>
      <c r="BH10" s="417"/>
      <c r="BI10" s="417"/>
      <c r="BJ10" s="417"/>
      <c r="BK10" s="417"/>
      <c r="BL10" s="418"/>
      <c r="BM10" s="413" t="s">
        <v>81</v>
      </c>
      <c r="BN10" s="414"/>
      <c r="BO10" s="414"/>
      <c r="BP10" s="414"/>
      <c r="BQ10" s="414"/>
      <c r="BR10" s="414"/>
      <c r="BS10" s="414"/>
      <c r="BT10" s="414"/>
      <c r="BU10" s="414"/>
      <c r="BV10" s="414"/>
      <c r="BW10" s="414"/>
      <c r="BX10" s="414"/>
      <c r="BY10" s="414"/>
      <c r="BZ10" s="414"/>
      <c r="CA10" s="414"/>
      <c r="CB10" s="414"/>
      <c r="CC10" s="414"/>
      <c r="CD10" s="414"/>
      <c r="CE10" s="414"/>
      <c r="CF10" s="414"/>
      <c r="CG10" s="415"/>
    </row>
    <row r="11" spans="1:85" ht="22.5" customHeight="1" x14ac:dyDescent="0.25">
      <c r="A11" s="490"/>
      <c r="B11" s="530" t="s">
        <v>156</v>
      </c>
      <c r="C11" s="498"/>
      <c r="D11" s="498"/>
      <c r="E11" s="498"/>
      <c r="F11" s="498"/>
      <c r="G11" s="498"/>
      <c r="H11" s="499"/>
      <c r="I11" s="422" t="s">
        <v>136</v>
      </c>
      <c r="J11" s="423"/>
      <c r="K11" s="423"/>
      <c r="L11" s="423"/>
      <c r="M11" s="423"/>
      <c r="N11" s="423"/>
      <c r="O11" s="424"/>
      <c r="P11" s="425" t="s">
        <v>137</v>
      </c>
      <c r="Q11" s="426"/>
      <c r="R11" s="426"/>
      <c r="S11" s="426"/>
      <c r="T11" s="426"/>
      <c r="U11" s="426"/>
      <c r="V11" s="427"/>
      <c r="W11" s="530" t="s">
        <v>156</v>
      </c>
      <c r="X11" s="498"/>
      <c r="Y11" s="498"/>
      <c r="Z11" s="498"/>
      <c r="AA11" s="498"/>
      <c r="AB11" s="498"/>
      <c r="AC11" s="499"/>
      <c r="AD11" s="428" t="s">
        <v>136</v>
      </c>
      <c r="AE11" s="429"/>
      <c r="AF11" s="429"/>
      <c r="AG11" s="429"/>
      <c r="AH11" s="429"/>
      <c r="AI11" s="429"/>
      <c r="AJ11" s="430"/>
      <c r="AK11" s="431" t="s">
        <v>137</v>
      </c>
      <c r="AL11" s="432"/>
      <c r="AM11" s="432"/>
      <c r="AN11" s="432"/>
      <c r="AO11" s="432"/>
      <c r="AP11" s="432"/>
      <c r="AQ11" s="433"/>
      <c r="AR11" s="530" t="s">
        <v>156</v>
      </c>
      <c r="AS11" s="498"/>
      <c r="AT11" s="498"/>
      <c r="AU11" s="498"/>
      <c r="AV11" s="498"/>
      <c r="AW11" s="498"/>
      <c r="AX11" s="499"/>
      <c r="AY11" s="422" t="s">
        <v>136</v>
      </c>
      <c r="AZ11" s="423"/>
      <c r="BA11" s="423"/>
      <c r="BB11" s="423"/>
      <c r="BC11" s="423"/>
      <c r="BD11" s="423"/>
      <c r="BE11" s="424"/>
      <c r="BF11" s="425" t="s">
        <v>137</v>
      </c>
      <c r="BG11" s="426"/>
      <c r="BH11" s="426"/>
      <c r="BI11" s="426"/>
      <c r="BJ11" s="426"/>
      <c r="BK11" s="426"/>
      <c r="BL11" s="427"/>
      <c r="BM11" s="498" t="s">
        <v>156</v>
      </c>
      <c r="BN11" s="498"/>
      <c r="BO11" s="498"/>
      <c r="BP11" s="498"/>
      <c r="BQ11" s="498"/>
      <c r="BR11" s="498"/>
      <c r="BS11" s="499"/>
      <c r="BT11" s="428" t="s">
        <v>136</v>
      </c>
      <c r="BU11" s="429"/>
      <c r="BV11" s="429"/>
      <c r="BW11" s="429"/>
      <c r="BX11" s="429"/>
      <c r="BY11" s="429"/>
      <c r="BZ11" s="430"/>
      <c r="CA11" s="431" t="s">
        <v>137</v>
      </c>
      <c r="CB11" s="432"/>
      <c r="CC11" s="432"/>
      <c r="CD11" s="432"/>
      <c r="CE11" s="432"/>
      <c r="CF11" s="432"/>
      <c r="CG11" s="433"/>
    </row>
    <row r="12" spans="1:85" ht="15" customHeight="1" x14ac:dyDescent="0.25">
      <c r="A12" s="490"/>
      <c r="B12" s="521" t="s">
        <v>14</v>
      </c>
      <c r="C12" s="500"/>
      <c r="D12" s="501" t="s">
        <v>102</v>
      </c>
      <c r="E12" s="502" t="s">
        <v>15</v>
      </c>
      <c r="F12" s="500"/>
      <c r="G12" s="503"/>
      <c r="H12" s="504" t="s">
        <v>16</v>
      </c>
      <c r="I12" s="391" t="s">
        <v>14</v>
      </c>
      <c r="J12" s="389"/>
      <c r="K12" s="392" t="s">
        <v>102</v>
      </c>
      <c r="L12" s="388" t="s">
        <v>15</v>
      </c>
      <c r="M12" s="389"/>
      <c r="N12" s="390"/>
      <c r="O12" s="386" t="s">
        <v>16</v>
      </c>
      <c r="P12" s="391" t="s">
        <v>14</v>
      </c>
      <c r="Q12" s="389"/>
      <c r="R12" s="392" t="s">
        <v>102</v>
      </c>
      <c r="S12" s="388" t="s">
        <v>15</v>
      </c>
      <c r="T12" s="389"/>
      <c r="U12" s="390"/>
      <c r="V12" s="386" t="s">
        <v>16</v>
      </c>
      <c r="W12" s="521" t="s">
        <v>14</v>
      </c>
      <c r="X12" s="500"/>
      <c r="Y12" s="501" t="s">
        <v>102</v>
      </c>
      <c r="Z12" s="502" t="s">
        <v>15</v>
      </c>
      <c r="AA12" s="500"/>
      <c r="AB12" s="503"/>
      <c r="AC12" s="504" t="s">
        <v>16</v>
      </c>
      <c r="AD12" s="391" t="s">
        <v>14</v>
      </c>
      <c r="AE12" s="389"/>
      <c r="AF12" s="392" t="s">
        <v>102</v>
      </c>
      <c r="AG12" s="388" t="s">
        <v>15</v>
      </c>
      <c r="AH12" s="389"/>
      <c r="AI12" s="390"/>
      <c r="AJ12" s="386" t="s">
        <v>16</v>
      </c>
      <c r="AK12" s="391" t="s">
        <v>14</v>
      </c>
      <c r="AL12" s="389"/>
      <c r="AM12" s="392" t="s">
        <v>102</v>
      </c>
      <c r="AN12" s="388" t="s">
        <v>15</v>
      </c>
      <c r="AO12" s="389"/>
      <c r="AP12" s="390"/>
      <c r="AQ12" s="386" t="s">
        <v>16</v>
      </c>
      <c r="AR12" s="521" t="s">
        <v>14</v>
      </c>
      <c r="AS12" s="500"/>
      <c r="AT12" s="501" t="s">
        <v>102</v>
      </c>
      <c r="AU12" s="502" t="s">
        <v>15</v>
      </c>
      <c r="AV12" s="500"/>
      <c r="AW12" s="503"/>
      <c r="AX12" s="504" t="s">
        <v>16</v>
      </c>
      <c r="AY12" s="391" t="s">
        <v>14</v>
      </c>
      <c r="AZ12" s="389"/>
      <c r="BA12" s="392" t="s">
        <v>102</v>
      </c>
      <c r="BB12" s="388" t="s">
        <v>15</v>
      </c>
      <c r="BC12" s="389"/>
      <c r="BD12" s="390"/>
      <c r="BE12" s="386" t="s">
        <v>16</v>
      </c>
      <c r="BF12" s="391" t="s">
        <v>14</v>
      </c>
      <c r="BG12" s="389"/>
      <c r="BH12" s="392" t="s">
        <v>102</v>
      </c>
      <c r="BI12" s="388" t="s">
        <v>15</v>
      </c>
      <c r="BJ12" s="389"/>
      <c r="BK12" s="390"/>
      <c r="BL12" s="386" t="s">
        <v>16</v>
      </c>
      <c r="BM12" s="500" t="s">
        <v>14</v>
      </c>
      <c r="BN12" s="500"/>
      <c r="BO12" s="501" t="s">
        <v>102</v>
      </c>
      <c r="BP12" s="502" t="s">
        <v>15</v>
      </c>
      <c r="BQ12" s="500"/>
      <c r="BR12" s="503"/>
      <c r="BS12" s="504" t="s">
        <v>16</v>
      </c>
      <c r="BT12" s="391" t="s">
        <v>14</v>
      </c>
      <c r="BU12" s="389"/>
      <c r="BV12" s="392" t="s">
        <v>102</v>
      </c>
      <c r="BW12" s="388" t="s">
        <v>15</v>
      </c>
      <c r="BX12" s="389"/>
      <c r="BY12" s="390"/>
      <c r="BZ12" s="386" t="s">
        <v>16</v>
      </c>
      <c r="CA12" s="391" t="s">
        <v>14</v>
      </c>
      <c r="CB12" s="389"/>
      <c r="CC12" s="392" t="s">
        <v>102</v>
      </c>
      <c r="CD12" s="388" t="s">
        <v>15</v>
      </c>
      <c r="CE12" s="389"/>
      <c r="CF12" s="390"/>
      <c r="CG12" s="386" t="s">
        <v>16</v>
      </c>
    </row>
    <row r="13" spans="1:85" ht="21" customHeight="1" thickBot="1" x14ac:dyDescent="0.3">
      <c r="A13" s="490"/>
      <c r="B13" s="522" t="s">
        <v>82</v>
      </c>
      <c r="C13" s="506" t="s">
        <v>18</v>
      </c>
      <c r="D13" s="507"/>
      <c r="E13" s="508" t="s">
        <v>75</v>
      </c>
      <c r="F13" s="508" t="s">
        <v>18</v>
      </c>
      <c r="G13" s="508" t="s">
        <v>82</v>
      </c>
      <c r="H13" s="509"/>
      <c r="I13" s="92" t="s">
        <v>82</v>
      </c>
      <c r="J13" s="93" t="s">
        <v>18</v>
      </c>
      <c r="K13" s="393"/>
      <c r="L13" s="317" t="s">
        <v>75</v>
      </c>
      <c r="M13" s="317" t="s">
        <v>18</v>
      </c>
      <c r="N13" s="317" t="s">
        <v>82</v>
      </c>
      <c r="O13" s="387"/>
      <c r="P13" s="92" t="s">
        <v>82</v>
      </c>
      <c r="Q13" s="93" t="s">
        <v>18</v>
      </c>
      <c r="R13" s="393"/>
      <c r="S13" s="317" t="s">
        <v>75</v>
      </c>
      <c r="T13" s="317" t="s">
        <v>18</v>
      </c>
      <c r="U13" s="317" t="s">
        <v>82</v>
      </c>
      <c r="V13" s="387"/>
      <c r="W13" s="522" t="s">
        <v>82</v>
      </c>
      <c r="X13" s="506" t="s">
        <v>18</v>
      </c>
      <c r="Y13" s="507"/>
      <c r="Z13" s="508" t="s">
        <v>75</v>
      </c>
      <c r="AA13" s="508" t="s">
        <v>18</v>
      </c>
      <c r="AB13" s="508" t="s">
        <v>82</v>
      </c>
      <c r="AC13" s="509"/>
      <c r="AD13" s="92" t="s">
        <v>82</v>
      </c>
      <c r="AE13" s="93" t="s">
        <v>18</v>
      </c>
      <c r="AF13" s="393"/>
      <c r="AG13" s="317" t="s">
        <v>75</v>
      </c>
      <c r="AH13" s="317" t="s">
        <v>18</v>
      </c>
      <c r="AI13" s="317" t="s">
        <v>82</v>
      </c>
      <c r="AJ13" s="387"/>
      <c r="AK13" s="92" t="s">
        <v>82</v>
      </c>
      <c r="AL13" s="93" t="s">
        <v>18</v>
      </c>
      <c r="AM13" s="393"/>
      <c r="AN13" s="317" t="s">
        <v>75</v>
      </c>
      <c r="AO13" s="317" t="s">
        <v>18</v>
      </c>
      <c r="AP13" s="317" t="s">
        <v>82</v>
      </c>
      <c r="AQ13" s="387"/>
      <c r="AR13" s="522" t="s">
        <v>82</v>
      </c>
      <c r="AS13" s="506" t="s">
        <v>18</v>
      </c>
      <c r="AT13" s="507"/>
      <c r="AU13" s="508" t="s">
        <v>75</v>
      </c>
      <c r="AV13" s="508" t="s">
        <v>18</v>
      </c>
      <c r="AW13" s="508" t="s">
        <v>82</v>
      </c>
      <c r="AX13" s="509"/>
      <c r="AY13" s="92" t="s">
        <v>82</v>
      </c>
      <c r="AZ13" s="93" t="s">
        <v>18</v>
      </c>
      <c r="BA13" s="393"/>
      <c r="BB13" s="317" t="s">
        <v>75</v>
      </c>
      <c r="BC13" s="317" t="s">
        <v>18</v>
      </c>
      <c r="BD13" s="317" t="s">
        <v>82</v>
      </c>
      <c r="BE13" s="387"/>
      <c r="BF13" s="92" t="s">
        <v>82</v>
      </c>
      <c r="BG13" s="93" t="s">
        <v>18</v>
      </c>
      <c r="BH13" s="393"/>
      <c r="BI13" s="317" t="s">
        <v>75</v>
      </c>
      <c r="BJ13" s="317" t="s">
        <v>18</v>
      </c>
      <c r="BK13" s="317" t="s">
        <v>82</v>
      </c>
      <c r="BL13" s="387"/>
      <c r="BM13" s="505" t="s">
        <v>82</v>
      </c>
      <c r="BN13" s="506" t="s">
        <v>18</v>
      </c>
      <c r="BO13" s="507"/>
      <c r="BP13" s="508" t="s">
        <v>75</v>
      </c>
      <c r="BQ13" s="508" t="s">
        <v>18</v>
      </c>
      <c r="BR13" s="508" t="s">
        <v>82</v>
      </c>
      <c r="BS13" s="509"/>
      <c r="BT13" s="92" t="s">
        <v>82</v>
      </c>
      <c r="BU13" s="93" t="s">
        <v>18</v>
      </c>
      <c r="BV13" s="393"/>
      <c r="BW13" s="317" t="s">
        <v>75</v>
      </c>
      <c r="BX13" s="317" t="s">
        <v>18</v>
      </c>
      <c r="BY13" s="317" t="s">
        <v>82</v>
      </c>
      <c r="BZ13" s="387"/>
      <c r="CA13" s="92" t="s">
        <v>82</v>
      </c>
      <c r="CB13" s="93" t="s">
        <v>18</v>
      </c>
      <c r="CC13" s="393"/>
      <c r="CD13" s="317" t="s">
        <v>75</v>
      </c>
      <c r="CE13" s="317" t="s">
        <v>18</v>
      </c>
      <c r="CF13" s="317" t="s">
        <v>82</v>
      </c>
      <c r="CG13" s="387"/>
    </row>
    <row r="14" spans="1:85" s="144" customFormat="1" ht="15.75" thickBot="1" x14ac:dyDescent="0.3">
      <c r="A14" s="491">
        <v>2017</v>
      </c>
      <c r="B14" s="528">
        <f>'(výkony-celé_území-2028)'!B14</f>
        <v>13714170.666666696</v>
      </c>
      <c r="C14" s="511">
        <f>'(výkony-celé_území-2028)'!C14</f>
        <v>12352981.34119739</v>
      </c>
      <c r="D14" s="511">
        <f>'(výkony-celé_území-2028)'!D14</f>
        <v>12000455.986971231</v>
      </c>
      <c r="E14" s="511">
        <f>'(výkony-celé_území-2028)'!E14</f>
        <v>20231047.668716509</v>
      </c>
      <c r="F14" s="511">
        <f>'(výkony-celé_území-2028)'!F14</f>
        <v>44227664.434111491</v>
      </c>
      <c r="G14" s="511">
        <f>'(výkony-celé_území-2028)'!G14</f>
        <v>11898904.284639079</v>
      </c>
      <c r="H14" s="511">
        <f>'(výkony-celé_území-2028)'!H14</f>
        <v>3599038637.5246744</v>
      </c>
      <c r="I14" s="171">
        <f>'(výkony-celé_území-2028)'!I14</f>
        <v>13714170.666666696</v>
      </c>
      <c r="J14" s="172">
        <f>'(výkony-celé_území-2028)'!J14</f>
        <v>12352981.34119739</v>
      </c>
      <c r="K14" s="172">
        <f>'(výkony-celé_území-2028)'!K14</f>
        <v>12000455.986971231</v>
      </c>
      <c r="L14" s="172">
        <f>'(výkony-celé_území-2028)'!L14</f>
        <v>20231047.668716509</v>
      </c>
      <c r="M14" s="172">
        <f>'(výkony-celé_území-2028)'!M14</f>
        <v>44227664.434111491</v>
      </c>
      <c r="N14" s="172">
        <f>'(výkony-celé_území-2028)'!N14</f>
        <v>11898904.284639079</v>
      </c>
      <c r="O14" s="173">
        <f>'(výkony-celé_území-2028)'!O14</f>
        <v>3599038637.5246744</v>
      </c>
      <c r="P14" s="171">
        <f>'(výkony-celé_území-2028)'!P14</f>
        <v>13714170.666666696</v>
      </c>
      <c r="Q14" s="172">
        <f>'(výkony-celé_území-2028)'!Q14</f>
        <v>12352981.34119739</v>
      </c>
      <c r="R14" s="172">
        <f>'(výkony-celé_území-2028)'!R14</f>
        <v>12000455.986971231</v>
      </c>
      <c r="S14" s="172">
        <f>'(výkony-celé_území-2028)'!S14</f>
        <v>20231047.668716509</v>
      </c>
      <c r="T14" s="172">
        <f>'(výkony-celé_území-2028)'!T14</f>
        <v>44227664.434111491</v>
      </c>
      <c r="U14" s="172">
        <f>'(výkony-celé_území-2028)'!U14</f>
        <v>11898904.284639079</v>
      </c>
      <c r="V14" s="173">
        <f>'(výkony-celé_území-2028)'!V14</f>
        <v>3599038637.5246744</v>
      </c>
      <c r="W14" s="528">
        <f>'(výkony-celé_území-2028)'!W14</f>
        <v>1064452838.432307</v>
      </c>
      <c r="X14" s="511">
        <f>'(výkony-celé_území-2028)'!X14</f>
        <v>353229646.57971293</v>
      </c>
      <c r="Y14" s="511">
        <f>'(výkony-celé_území-2028)'!Y14</f>
        <v>24109876.830638431</v>
      </c>
      <c r="Z14" s="511">
        <f>'(výkony-celé_území-2028)'!Z14</f>
        <v>46737307.350310102</v>
      </c>
      <c r="AA14" s="511">
        <f>'(výkony-celé_území-2028)'!AA14</f>
        <v>250769018.32104403</v>
      </c>
      <c r="AB14" s="511">
        <f>'(výkony-celé_území-2028)'!AB14</f>
        <v>191279789.95759082</v>
      </c>
      <c r="AC14" s="531">
        <f>'(výkony-celé_území-2028)'!AC14</f>
        <v>4678750228.7820768</v>
      </c>
      <c r="AD14" s="171">
        <f>'(výkony-celé_území-2028)'!AD14</f>
        <v>1064452838.432307</v>
      </c>
      <c r="AE14" s="172">
        <f>'(výkony-celé_území-2028)'!AE14</f>
        <v>353229646.57971293</v>
      </c>
      <c r="AF14" s="172">
        <f>'(výkony-celé_území-2028)'!AF14</f>
        <v>24109876.830638431</v>
      </c>
      <c r="AG14" s="172">
        <f>'(výkony-celé_území-2028)'!AG14</f>
        <v>46737307.350310102</v>
      </c>
      <c r="AH14" s="172">
        <f>'(výkony-celé_území-2028)'!AH14</f>
        <v>250769018.32104403</v>
      </c>
      <c r="AI14" s="172">
        <f>'(výkony-celé_území-2028)'!AI14</f>
        <v>191279789.95759082</v>
      </c>
      <c r="AJ14" s="173">
        <f>'(výkony-celé_území-2028)'!AJ14</f>
        <v>4678750228.7820768</v>
      </c>
      <c r="AK14" s="190">
        <f>'(výkony-celé_území-2028)'!AK14</f>
        <v>1064452838.432307</v>
      </c>
      <c r="AL14" s="172">
        <f>'(výkony-celé_území-2028)'!AL14</f>
        <v>353229646.57971293</v>
      </c>
      <c r="AM14" s="172">
        <f>'(výkony-celé_území-2028)'!AM14</f>
        <v>24109876.830638431</v>
      </c>
      <c r="AN14" s="172">
        <f>'(výkony-celé_území-2028)'!AN14</f>
        <v>46737307.350310102</v>
      </c>
      <c r="AO14" s="172">
        <f>'(výkony-celé_území-2028)'!AO14</f>
        <v>250769018.32104403</v>
      </c>
      <c r="AP14" s="172">
        <f>'(výkony-celé_území-2028)'!AP14</f>
        <v>191279789.95759082</v>
      </c>
      <c r="AQ14" s="172">
        <f>'(výkony-celé_území-2028)'!AQ14</f>
        <v>4678750228.7820768</v>
      </c>
      <c r="AR14" s="528">
        <f>'(výkony-celé_území-2028)'!AR14</f>
        <v>148635.05416667779</v>
      </c>
      <c r="AS14" s="511">
        <f>'(výkony-celé_území-2028)'!AS14</f>
        <v>263112.3</v>
      </c>
      <c r="AT14" s="511">
        <f>'(výkony-celé_území-2028)'!AT14</f>
        <v>633615.29583332303</v>
      </c>
      <c r="AU14" s="511">
        <f>'(výkony-celé_území-2028)'!AU14</f>
        <v>852682.43125000002</v>
      </c>
      <c r="AV14" s="511">
        <f>'(výkony-celé_území-2028)'!AV14</f>
        <v>1305767.3877777848</v>
      </c>
      <c r="AW14" s="511">
        <f>'(výkony-celé_území-2028)'!AW14</f>
        <v>269233.09166667698</v>
      </c>
      <c r="AX14" s="511">
        <f>'(výkony-celé_území-2028)'!AX14</f>
        <v>82943700.722489998</v>
      </c>
      <c r="AY14" s="171">
        <f>'(výkony-celé_území-2028)'!AY14</f>
        <v>148635.05416667779</v>
      </c>
      <c r="AZ14" s="172">
        <f>'(výkony-celé_území-2028)'!AZ14</f>
        <v>263112.3</v>
      </c>
      <c r="BA14" s="172">
        <f>'(výkony-celé_území-2028)'!BA14</f>
        <v>633615.29583332303</v>
      </c>
      <c r="BB14" s="172">
        <f>'(výkony-celé_území-2028)'!BB14</f>
        <v>852682.43125000002</v>
      </c>
      <c r="BC14" s="172">
        <f>'(výkony-celé_území-2028)'!BC14</f>
        <v>1305767.3877777848</v>
      </c>
      <c r="BD14" s="172">
        <f>'(výkony-celé_území-2028)'!BD14</f>
        <v>269233.09166667698</v>
      </c>
      <c r="BE14" s="172">
        <f>'(výkony-celé_území-2028)'!BE14</f>
        <v>82943700.722489998</v>
      </c>
      <c r="BF14" s="171">
        <f>'(výkony-celé_území-2028)'!BF14</f>
        <v>148635.05416667779</v>
      </c>
      <c r="BG14" s="172">
        <f>'(výkony-celé_území-2028)'!BG14</f>
        <v>263112.3</v>
      </c>
      <c r="BH14" s="172">
        <f>'(výkony-celé_území-2028)'!BH14</f>
        <v>633615.29583332303</v>
      </c>
      <c r="BI14" s="172">
        <f>'(výkony-celé_území-2028)'!BI14</f>
        <v>852682.43125000002</v>
      </c>
      <c r="BJ14" s="172">
        <f>'(výkony-celé_území-2028)'!BJ14</f>
        <v>1305767.3877777848</v>
      </c>
      <c r="BK14" s="172">
        <f>'(výkony-celé_území-2028)'!BK14</f>
        <v>269233.09166667698</v>
      </c>
      <c r="BL14" s="173">
        <f>'(výkony-celé_území-2028)'!BL14</f>
        <v>82943700.722489998</v>
      </c>
      <c r="BM14" s="510">
        <f>'(výkony-celé_území-2028)'!BM14</f>
        <v>40846528.55380898</v>
      </c>
      <c r="BN14" s="511">
        <f>'(výkony-celé_území-2028)'!BN14</f>
        <v>26372486.976252779</v>
      </c>
      <c r="BO14" s="511">
        <f>'(výkony-celé_území-2028)'!BO14</f>
        <v>4412702.7766186008</v>
      </c>
      <c r="BP14" s="511">
        <f>'(výkony-celé_území-2028)'!BP14</f>
        <v>6576763.5986377699</v>
      </c>
      <c r="BQ14" s="511">
        <f>'(výkony-celé_území-2028)'!BQ14</f>
        <v>24319318.941813268</v>
      </c>
      <c r="BR14" s="511">
        <f>'(výkony-celé_území-2028)'!BR14</f>
        <v>11285598.010566091</v>
      </c>
      <c r="BS14" s="511">
        <f>'(výkony-celé_území-2028)'!BS14</f>
        <v>107826810.93923701</v>
      </c>
      <c r="BT14" s="171">
        <f>'(výkony-celé_území-2028)'!BT14</f>
        <v>40846528.55380898</v>
      </c>
      <c r="BU14" s="172">
        <f>'(výkony-celé_území-2028)'!BU14</f>
        <v>26372486.976252779</v>
      </c>
      <c r="BV14" s="172">
        <f>'(výkony-celé_území-2028)'!BV14</f>
        <v>4412702.7766186008</v>
      </c>
      <c r="BW14" s="172">
        <f>'(výkony-celé_území-2028)'!BW14</f>
        <v>6576763.5986377699</v>
      </c>
      <c r="BX14" s="172">
        <f>'(výkony-celé_území-2028)'!BX14</f>
        <v>24319318.941813268</v>
      </c>
      <c r="BY14" s="172">
        <f>'(výkony-celé_území-2028)'!BY14</f>
        <v>11285598.010566091</v>
      </c>
      <c r="BZ14" s="172">
        <f>'(výkony-celé_území-2028)'!BZ14</f>
        <v>107826810.93923701</v>
      </c>
      <c r="CA14" s="171">
        <f>'(výkony-celé_území-2028)'!CA14</f>
        <v>40846528.55380898</v>
      </c>
      <c r="CB14" s="172">
        <f>'(výkony-celé_území-2028)'!CB14</f>
        <v>26372486.976252779</v>
      </c>
      <c r="CC14" s="172">
        <f>'(výkony-celé_území-2028)'!CC14</f>
        <v>4412702.7766186008</v>
      </c>
      <c r="CD14" s="172">
        <f>'(výkony-celé_území-2028)'!CD14</f>
        <v>6576763.5986377699</v>
      </c>
      <c r="CE14" s="172">
        <f>'(výkony-celé_území-2028)'!CE14</f>
        <v>24319318.941813268</v>
      </c>
      <c r="CF14" s="172">
        <f>'(výkony-celé_území-2028)'!CF14</f>
        <v>11285598.010566091</v>
      </c>
      <c r="CG14" s="173">
        <f>'(výkony-celé_území-2028)'!CG14</f>
        <v>107826810.93923701</v>
      </c>
    </row>
    <row r="15" spans="1:85" x14ac:dyDescent="0.25">
      <c r="A15" s="585">
        <v>2023</v>
      </c>
      <c r="B15" s="523">
        <f>'(výkony-celé_území-2028)'!B15</f>
        <v>13702787.002489064</v>
      </c>
      <c r="C15" s="515">
        <f>'(výkony-celé_území-2028)'!C15</f>
        <v>12449222.018510176</v>
      </c>
      <c r="D15" s="515">
        <f>'(výkony-celé_území-2028)'!D15</f>
        <v>12000637.351500001</v>
      </c>
      <c r="E15" s="515">
        <f>'(výkony-celé_území-2028)'!E15</f>
        <v>20230966.324500002</v>
      </c>
      <c r="F15" s="515">
        <f>'(výkony-celé_území-2028)'!F15</f>
        <v>44227664.434111491</v>
      </c>
      <c r="G15" s="515">
        <f>'(výkony-celé_území-2028)'!G15</f>
        <v>11898904.284639079</v>
      </c>
      <c r="H15" s="515">
        <f>'(výkony-celé_území-2028)'!H15</f>
        <v>4125457317.9208984</v>
      </c>
      <c r="I15" s="552">
        <f t="shared" ref="I15:I19" si="9">B15</f>
        <v>13702787.002489064</v>
      </c>
      <c r="J15" s="553">
        <f t="shared" ref="J15:J19" si="10">C15</f>
        <v>12449222.018510176</v>
      </c>
      <c r="K15" s="553">
        <f t="shared" ref="K15:K19" si="11">D15</f>
        <v>12000637.351500001</v>
      </c>
      <c r="L15" s="553">
        <f t="shared" ref="L15:L19" si="12">E15</f>
        <v>20230966.324500002</v>
      </c>
      <c r="M15" s="553">
        <f t="shared" ref="M15:M19" si="13">F15</f>
        <v>44227664.434111491</v>
      </c>
      <c r="N15" s="553">
        <f t="shared" ref="N15:N19" si="14">G15</f>
        <v>11898904.284639079</v>
      </c>
      <c r="O15" s="554">
        <f t="shared" ref="O15:O19" si="15">H15</f>
        <v>4125457317.9208984</v>
      </c>
      <c r="P15" s="552">
        <f t="shared" ref="P15:P19" si="16">I15</f>
        <v>13702787.002489064</v>
      </c>
      <c r="Q15" s="553">
        <f t="shared" ref="Q15:Q19" si="17">J15</f>
        <v>12449222.018510176</v>
      </c>
      <c r="R15" s="553">
        <f t="shared" ref="R15:R19" si="18">K15</f>
        <v>12000637.351500001</v>
      </c>
      <c r="S15" s="553">
        <f t="shared" ref="S15:S19" si="19">L15</f>
        <v>20230966.324500002</v>
      </c>
      <c r="T15" s="553">
        <f t="shared" ref="T15:T19" si="20">M15</f>
        <v>44227664.434111491</v>
      </c>
      <c r="U15" s="553">
        <f t="shared" ref="U15:U19" si="21">N15</f>
        <v>11898904.284639079</v>
      </c>
      <c r="V15" s="554">
        <f t="shared" ref="V15:V19" si="22">O15</f>
        <v>4125457317.9208984</v>
      </c>
      <c r="W15" s="515">
        <f>'(výkony-celé_území-2028)'!W15</f>
        <v>1071839462.0218506</v>
      </c>
      <c r="X15" s="515">
        <f>'(výkony-celé_území-2028)'!X15</f>
        <v>363122425.39654541</v>
      </c>
      <c r="Y15" s="515">
        <f>'(výkony-celé_území-2028)'!Y15</f>
        <v>22824874.597441673</v>
      </c>
      <c r="Z15" s="515">
        <f>'(výkony-celé_území-2028)'!Z15</f>
        <v>45876867.370794296</v>
      </c>
      <c r="AA15" s="515">
        <f>'(výkony-celé_území-2028)'!AA15</f>
        <v>249142391.49863815</v>
      </c>
      <c r="AB15" s="515">
        <f>'(výkony-celé_území-2028)'!AB15</f>
        <v>213368334.8323822</v>
      </c>
      <c r="AC15" s="532">
        <f>'(výkony-celé_území-2028)'!AC15</f>
        <v>5363094513.2976074</v>
      </c>
      <c r="AD15" s="552">
        <f t="shared" ref="AD15:AD19" si="23">W15</f>
        <v>1071839462.0218506</v>
      </c>
      <c r="AE15" s="553">
        <f t="shared" ref="AE15:AE19" si="24">X15</f>
        <v>363122425.39654541</v>
      </c>
      <c r="AF15" s="553">
        <f t="shared" ref="AF15:AF19" si="25">Y15</f>
        <v>22824874.597441673</v>
      </c>
      <c r="AG15" s="553">
        <f t="shared" ref="AG15:AG19" si="26">Z15</f>
        <v>45876867.370794296</v>
      </c>
      <c r="AH15" s="553">
        <f t="shared" ref="AH15:AH19" si="27">AA15</f>
        <v>249142391.49863815</v>
      </c>
      <c r="AI15" s="553">
        <f t="shared" ref="AI15:AI19" si="28">AB15</f>
        <v>213368334.8323822</v>
      </c>
      <c r="AJ15" s="554">
        <f t="shared" ref="AJ15:AJ19" si="29">AC15</f>
        <v>5363094513.2976074</v>
      </c>
      <c r="AK15" s="558">
        <f t="shared" ref="AK15:AK19" si="30">AD15</f>
        <v>1071839462.0218506</v>
      </c>
      <c r="AL15" s="553">
        <f t="shared" ref="AL15:AL19" si="31">AE15</f>
        <v>363122425.39654541</v>
      </c>
      <c r="AM15" s="553">
        <f t="shared" ref="AM15:AM19" si="32">AF15</f>
        <v>22824874.597441673</v>
      </c>
      <c r="AN15" s="553">
        <f t="shared" ref="AN15:AN19" si="33">AG15</f>
        <v>45876867.370794296</v>
      </c>
      <c r="AO15" s="553">
        <f t="shared" ref="AO15:AO19" si="34">AH15</f>
        <v>249142391.49863815</v>
      </c>
      <c r="AP15" s="553">
        <f t="shared" ref="AP15:AP19" si="35">AI15</f>
        <v>213368334.8323822</v>
      </c>
      <c r="AQ15" s="553">
        <f t="shared" ref="AQ15:AQ19" si="36">AJ15</f>
        <v>5363094513.2976074</v>
      </c>
      <c r="AR15" s="523">
        <f>'(výkony-celé_území-2028)'!AR15</f>
        <v>150367.95416664446</v>
      </c>
      <c r="AS15" s="515">
        <f>'(výkony-celé_území-2028)'!AS15</f>
        <v>242878.68000001437</v>
      </c>
      <c r="AT15" s="515">
        <f>'(výkony-celé_území-2028)'!AT15</f>
        <v>633615.29583332303</v>
      </c>
      <c r="AU15" s="515">
        <f>'(výkony-celé_území-2028)'!AU15</f>
        <v>852682.43125000002</v>
      </c>
      <c r="AV15" s="515">
        <f>'(výkony-celé_území-2028)'!AV15</f>
        <v>1305767.3877777848</v>
      </c>
      <c r="AW15" s="515">
        <f>'(výkony-celé_území-2028)'!AW15</f>
        <v>269233.09166667698</v>
      </c>
      <c r="AX15" s="515">
        <f>'(výkony-celé_území-2028)'!AX15</f>
        <v>88084363.058021545</v>
      </c>
      <c r="AY15" s="552">
        <f>AR15</f>
        <v>150367.95416664446</v>
      </c>
      <c r="AZ15" s="553">
        <f t="shared" ref="AZ15:BL15" si="37">AS15</f>
        <v>242878.68000001437</v>
      </c>
      <c r="BA15" s="553">
        <f t="shared" si="37"/>
        <v>633615.29583332303</v>
      </c>
      <c r="BB15" s="553">
        <f t="shared" si="37"/>
        <v>852682.43125000002</v>
      </c>
      <c r="BC15" s="553">
        <f t="shared" si="37"/>
        <v>1305767.3877777848</v>
      </c>
      <c r="BD15" s="553">
        <f t="shared" si="37"/>
        <v>269233.09166667698</v>
      </c>
      <c r="BE15" s="553">
        <f t="shared" si="37"/>
        <v>88084363.058021545</v>
      </c>
      <c r="BF15" s="552">
        <f t="shared" si="37"/>
        <v>150367.95416664446</v>
      </c>
      <c r="BG15" s="553">
        <f t="shared" si="37"/>
        <v>242878.68000001437</v>
      </c>
      <c r="BH15" s="553">
        <f t="shared" si="37"/>
        <v>633615.29583332303</v>
      </c>
      <c r="BI15" s="553">
        <f t="shared" si="37"/>
        <v>852682.43125000002</v>
      </c>
      <c r="BJ15" s="553">
        <f t="shared" si="37"/>
        <v>1305767.3877777848</v>
      </c>
      <c r="BK15" s="553">
        <f t="shared" si="37"/>
        <v>269233.09166667698</v>
      </c>
      <c r="BL15" s="554">
        <f t="shared" si="37"/>
        <v>88084363.058021545</v>
      </c>
      <c r="BM15" s="512">
        <f>'(výkony-celé_území-2028)'!BM15</f>
        <v>39457111.282730103</v>
      </c>
      <c r="BN15" s="513">
        <f>'(výkony-celé_území-2028)'!BN15</f>
        <v>23793886.221010208</v>
      </c>
      <c r="BO15" s="513">
        <f>'(výkony-celé_území-2028)'!BO15</f>
        <v>4146533.7368042469</v>
      </c>
      <c r="BP15" s="513">
        <f>'(výkony-celé_území-2028)'!BP15</f>
        <v>6378823.8805625439</v>
      </c>
      <c r="BQ15" s="513">
        <f>'(výkony-celé_území-2028)'!BQ15</f>
        <v>23760268.350845098</v>
      </c>
      <c r="BR15" s="513">
        <f>'(výkony-celé_území-2028)'!BR15</f>
        <v>12293974.305591583</v>
      </c>
      <c r="BS15" s="513">
        <f>'(výkony-celé_území-2028)'!BS15</f>
        <v>114509671.97543335</v>
      </c>
      <c r="BT15" s="552">
        <f>BM15</f>
        <v>39457111.282730103</v>
      </c>
      <c r="BU15" s="553">
        <f t="shared" ref="BU15:CG15" si="38">BN15</f>
        <v>23793886.221010208</v>
      </c>
      <c r="BV15" s="553">
        <f t="shared" si="38"/>
        <v>4146533.7368042469</v>
      </c>
      <c r="BW15" s="553">
        <f t="shared" si="38"/>
        <v>6378823.8805625439</v>
      </c>
      <c r="BX15" s="553">
        <f t="shared" si="38"/>
        <v>23760268.350845098</v>
      </c>
      <c r="BY15" s="553">
        <f t="shared" si="38"/>
        <v>12293974.305591583</v>
      </c>
      <c r="BZ15" s="553">
        <f t="shared" si="38"/>
        <v>114509671.97543335</v>
      </c>
      <c r="CA15" s="552">
        <f t="shared" si="38"/>
        <v>39457111.282730103</v>
      </c>
      <c r="CB15" s="553">
        <f t="shared" si="38"/>
        <v>23793886.221010208</v>
      </c>
      <c r="CC15" s="553">
        <f t="shared" si="38"/>
        <v>4146533.7368042469</v>
      </c>
      <c r="CD15" s="553">
        <f t="shared" si="38"/>
        <v>6378823.8805625439</v>
      </c>
      <c r="CE15" s="553">
        <f t="shared" si="38"/>
        <v>23760268.350845098</v>
      </c>
      <c r="CF15" s="553">
        <f t="shared" si="38"/>
        <v>12293974.305591583</v>
      </c>
      <c r="CG15" s="554">
        <f t="shared" si="38"/>
        <v>114509671.97543335</v>
      </c>
    </row>
    <row r="16" spans="1:85" s="160" customFormat="1" x14ac:dyDescent="0.25">
      <c r="A16" s="585">
        <v>2024</v>
      </c>
      <c r="B16" s="523">
        <f>'(výkony-celé_území-2028)'!B16</f>
        <v>13702787.002489064</v>
      </c>
      <c r="C16" s="515">
        <f>'(výkony-celé_území-2028)'!C16</f>
        <v>12449222.018510176</v>
      </c>
      <c r="D16" s="515">
        <f>'(výkony-celé_území-2028)'!D16</f>
        <v>12000637.351500001</v>
      </c>
      <c r="E16" s="515">
        <f>'(výkony-celé_území-2028)'!E16</f>
        <v>20230966.324500002</v>
      </c>
      <c r="F16" s="515">
        <f>'(výkony-celé_území-2028)'!F16</f>
        <v>44227664.434111491</v>
      </c>
      <c r="G16" s="515">
        <f>'(výkony-celé_území-2028)'!G16</f>
        <v>11898904.284639079</v>
      </c>
      <c r="H16" s="515">
        <f>'(výkony-celé_území-2028)'!H16</f>
        <v>4142679479.3903461</v>
      </c>
      <c r="I16" s="552">
        <f t="shared" si="9"/>
        <v>13702787.002489064</v>
      </c>
      <c r="J16" s="553">
        <f t="shared" si="10"/>
        <v>12449222.018510176</v>
      </c>
      <c r="K16" s="553">
        <f t="shared" si="11"/>
        <v>12000637.351500001</v>
      </c>
      <c r="L16" s="553">
        <f t="shared" si="12"/>
        <v>20230966.324500002</v>
      </c>
      <c r="M16" s="553">
        <f t="shared" si="13"/>
        <v>44227664.434111491</v>
      </c>
      <c r="N16" s="553">
        <f t="shared" si="14"/>
        <v>11898904.284639079</v>
      </c>
      <c r="O16" s="554">
        <f t="shared" si="15"/>
        <v>4142679479.3903461</v>
      </c>
      <c r="P16" s="552">
        <f t="shared" si="16"/>
        <v>13702787.002489064</v>
      </c>
      <c r="Q16" s="553">
        <f t="shared" si="17"/>
        <v>12449222.018510176</v>
      </c>
      <c r="R16" s="553">
        <f t="shared" si="18"/>
        <v>12000637.351500001</v>
      </c>
      <c r="S16" s="553">
        <f t="shared" si="19"/>
        <v>20230966.324500002</v>
      </c>
      <c r="T16" s="553">
        <f t="shared" si="20"/>
        <v>44227664.434111491</v>
      </c>
      <c r="U16" s="553">
        <f t="shared" si="21"/>
        <v>11898904.284639079</v>
      </c>
      <c r="V16" s="554">
        <f t="shared" si="22"/>
        <v>4142679479.3903461</v>
      </c>
      <c r="W16" s="523">
        <f>'(výkony-celé_území-2028)'!W16</f>
        <v>1083745602.2512875</v>
      </c>
      <c r="X16" s="515">
        <f>'(výkony-celé_území-2028)'!X16</f>
        <v>366368690.41925925</v>
      </c>
      <c r="Y16" s="515">
        <f>'(výkony-celé_území-2028)'!Y16</f>
        <v>22848603.112060592</v>
      </c>
      <c r="Z16" s="515">
        <f>'(výkony-celé_území-2028)'!Z16</f>
        <v>46083442.936810143</v>
      </c>
      <c r="AA16" s="515">
        <f>'(výkony-celé_území-2028)'!AA16</f>
        <v>249558394.09678072</v>
      </c>
      <c r="AB16" s="515">
        <f>'(výkony-celé_území-2028)'!AB16</f>
        <v>214852765.31638527</v>
      </c>
      <c r="AC16" s="532">
        <f>'(výkony-celé_území-2028)'!AC16</f>
        <v>5385483323.2074499</v>
      </c>
      <c r="AD16" s="552">
        <f t="shared" si="23"/>
        <v>1083745602.2512875</v>
      </c>
      <c r="AE16" s="553">
        <f t="shared" si="24"/>
        <v>366368690.41925925</v>
      </c>
      <c r="AF16" s="553">
        <f t="shared" si="25"/>
        <v>22848603.112060592</v>
      </c>
      <c r="AG16" s="553">
        <f t="shared" si="26"/>
        <v>46083442.936810143</v>
      </c>
      <c r="AH16" s="553">
        <f t="shared" si="27"/>
        <v>249558394.09678072</v>
      </c>
      <c r="AI16" s="553">
        <f t="shared" si="28"/>
        <v>214852765.31638527</v>
      </c>
      <c r="AJ16" s="554">
        <f t="shared" si="29"/>
        <v>5385483323.2074499</v>
      </c>
      <c r="AK16" s="558">
        <f t="shared" si="30"/>
        <v>1083745602.2512875</v>
      </c>
      <c r="AL16" s="553">
        <f t="shared" si="31"/>
        <v>366368690.41925925</v>
      </c>
      <c r="AM16" s="553">
        <f t="shared" si="32"/>
        <v>22848603.112060592</v>
      </c>
      <c r="AN16" s="553">
        <f t="shared" si="33"/>
        <v>46083442.936810143</v>
      </c>
      <c r="AO16" s="553">
        <f t="shared" si="34"/>
        <v>249558394.09678072</v>
      </c>
      <c r="AP16" s="553">
        <f t="shared" si="35"/>
        <v>214852765.31638527</v>
      </c>
      <c r="AQ16" s="553">
        <f t="shared" si="36"/>
        <v>5385483323.2074499</v>
      </c>
      <c r="AR16" s="523">
        <f>'(výkony-celé_území-2028)'!AR16</f>
        <v>150367.95416664446</v>
      </c>
      <c r="AS16" s="515">
        <f>'(výkony-celé_území-2028)'!AS16</f>
        <v>242878.68000001437</v>
      </c>
      <c r="AT16" s="515">
        <f>'(výkony-celé_území-2028)'!AT16</f>
        <v>633615.29583332303</v>
      </c>
      <c r="AU16" s="515">
        <f>'(výkony-celé_území-2028)'!AU16</f>
        <v>852682.43125000002</v>
      </c>
      <c r="AV16" s="515">
        <f>'(výkony-celé_území-2028)'!AV16</f>
        <v>1305767.3877777848</v>
      </c>
      <c r="AW16" s="515">
        <f>'(výkony-celé_území-2028)'!AW16</f>
        <v>269233.09166667698</v>
      </c>
      <c r="AX16" s="515">
        <f>'(výkony-celé_území-2028)'!AX16</f>
        <v>88665879.605177999</v>
      </c>
      <c r="AY16" s="552">
        <f t="shared" ref="AY16:AY20" si="39">AR16</f>
        <v>150367.95416664446</v>
      </c>
      <c r="AZ16" s="553">
        <f t="shared" ref="AZ16:AZ20" si="40">AS16</f>
        <v>242878.68000001437</v>
      </c>
      <c r="BA16" s="553">
        <f t="shared" ref="BA16:BA20" si="41">AT16</f>
        <v>633615.29583332303</v>
      </c>
      <c r="BB16" s="553">
        <f t="shared" ref="BB16:BB20" si="42">AU16</f>
        <v>852682.43125000002</v>
      </c>
      <c r="BC16" s="553">
        <f t="shared" ref="BC16:BC20" si="43">AV16</f>
        <v>1305767.3877777848</v>
      </c>
      <c r="BD16" s="553">
        <f t="shared" ref="BD16:BD20" si="44">AW16</f>
        <v>269233.09166667698</v>
      </c>
      <c r="BE16" s="553">
        <f t="shared" ref="BE16:BE20" si="45">AX16</f>
        <v>88665879.605177999</v>
      </c>
      <c r="BF16" s="552">
        <f t="shared" ref="BF16:BF20" si="46">AY16</f>
        <v>150367.95416664446</v>
      </c>
      <c r="BG16" s="553">
        <f t="shared" ref="BG16:BG20" si="47">AZ16</f>
        <v>242878.68000001437</v>
      </c>
      <c r="BH16" s="553">
        <f t="shared" ref="BH16:BH20" si="48">BA16</f>
        <v>633615.29583332303</v>
      </c>
      <c r="BI16" s="553">
        <f t="shared" ref="BI16:BI20" si="49">BB16</f>
        <v>852682.43125000002</v>
      </c>
      <c r="BJ16" s="553">
        <f t="shared" ref="BJ16:BJ20" si="50">BC16</f>
        <v>1305767.3877777848</v>
      </c>
      <c r="BK16" s="553">
        <f t="shared" ref="BK16:BK20" si="51">BD16</f>
        <v>269233.09166667698</v>
      </c>
      <c r="BL16" s="554">
        <f t="shared" ref="BL16:BL20" si="52">BE16</f>
        <v>88665879.605177999</v>
      </c>
      <c r="BM16" s="514">
        <f>'(výkony-celé_území-2028)'!BM16</f>
        <v>39837122.629183859</v>
      </c>
      <c r="BN16" s="515">
        <f>'(výkony-celé_území-2028)'!BN16</f>
        <v>24007356.207072683</v>
      </c>
      <c r="BO16" s="515">
        <f>'(výkony-celé_území-2028)'!BO16</f>
        <v>4150120.7762638638</v>
      </c>
      <c r="BP16" s="515">
        <f>'(výkony-celé_území-2028)'!BP16</f>
        <v>6395589.7883086624</v>
      </c>
      <c r="BQ16" s="515">
        <f>'(výkony-celé_území-2028)'!BQ16</f>
        <v>23785986.930862997</v>
      </c>
      <c r="BR16" s="515">
        <f>'(výkony-celé_území-2028)'!BR16</f>
        <v>12366442.23102398</v>
      </c>
      <c r="BS16" s="515">
        <f>'(výkony-celé_území-2028)'!BS16</f>
        <v>115265643.4867314</v>
      </c>
      <c r="BT16" s="552">
        <f t="shared" ref="BT16:BT20" si="53">BM16</f>
        <v>39837122.629183859</v>
      </c>
      <c r="BU16" s="553">
        <f t="shared" ref="BU16:BU20" si="54">BN16</f>
        <v>24007356.207072683</v>
      </c>
      <c r="BV16" s="553">
        <f t="shared" ref="BV16:BV20" si="55">BO16</f>
        <v>4150120.7762638638</v>
      </c>
      <c r="BW16" s="553">
        <f t="shared" ref="BW16:BW20" si="56">BP16</f>
        <v>6395589.7883086624</v>
      </c>
      <c r="BX16" s="553">
        <f t="shared" ref="BX16:BX20" si="57">BQ16</f>
        <v>23785986.930862997</v>
      </c>
      <c r="BY16" s="553">
        <f t="shared" ref="BY16:BY20" si="58">BR16</f>
        <v>12366442.23102398</v>
      </c>
      <c r="BZ16" s="553">
        <f t="shared" ref="BZ16:BZ20" si="59">BS16</f>
        <v>115265643.4867314</v>
      </c>
      <c r="CA16" s="552">
        <f t="shared" ref="CA16:CA20" si="60">BT16</f>
        <v>39837122.629183859</v>
      </c>
      <c r="CB16" s="553">
        <f t="shared" ref="CB16:CB20" si="61">BU16</f>
        <v>24007356.207072683</v>
      </c>
      <c r="CC16" s="553">
        <f t="shared" ref="CC16:CC20" si="62">BV16</f>
        <v>4150120.7762638638</v>
      </c>
      <c r="CD16" s="553">
        <f t="shared" ref="CD16:CD20" si="63">BW16</f>
        <v>6395589.7883086624</v>
      </c>
      <c r="CE16" s="553">
        <f t="shared" ref="CE16:CE20" si="64">BX16</f>
        <v>23785986.930862997</v>
      </c>
      <c r="CF16" s="553">
        <f t="shared" ref="CF16:CF20" si="65">BY16</f>
        <v>12366442.23102398</v>
      </c>
      <c r="CG16" s="554">
        <f t="shared" ref="CG16:CG20" si="66">BZ16</f>
        <v>115265643.4867314</v>
      </c>
    </row>
    <row r="17" spans="1:85" x14ac:dyDescent="0.25">
      <c r="A17" s="585">
        <v>2025</v>
      </c>
      <c r="B17" s="524">
        <f>'(výkony-celé_území-2028)'!B17</f>
        <v>13702787.002489064</v>
      </c>
      <c r="C17" s="513">
        <f>'(výkony-celé_území-2028)'!C17</f>
        <v>12449222.018510176</v>
      </c>
      <c r="D17" s="513">
        <f>'(výkony-celé_území-2028)'!D17</f>
        <v>12000637.351500001</v>
      </c>
      <c r="E17" s="513">
        <f>'(výkony-celé_území-2028)'!E17</f>
        <v>20230966.324500002</v>
      </c>
      <c r="F17" s="513">
        <f>'(výkony-celé_území-2028)'!F17</f>
        <v>44227664.434111491</v>
      </c>
      <c r="G17" s="513">
        <f>'(výkony-celé_území-2028)'!G17</f>
        <v>11898904.284639079</v>
      </c>
      <c r="H17" s="513">
        <f>'(výkony-celé_území-2028)'!H17</f>
        <v>4159353531.8671875</v>
      </c>
      <c r="I17" s="555">
        <f t="shared" si="9"/>
        <v>13702787.002489064</v>
      </c>
      <c r="J17" s="556">
        <f t="shared" si="10"/>
        <v>12449222.018510176</v>
      </c>
      <c r="K17" s="556">
        <f t="shared" si="11"/>
        <v>12000637.351500001</v>
      </c>
      <c r="L17" s="556">
        <f t="shared" si="12"/>
        <v>20230966.324500002</v>
      </c>
      <c r="M17" s="556">
        <f t="shared" si="13"/>
        <v>44227664.434111491</v>
      </c>
      <c r="N17" s="556">
        <f t="shared" si="14"/>
        <v>11898904.284639079</v>
      </c>
      <c r="O17" s="557">
        <f t="shared" si="15"/>
        <v>4159353531.8671875</v>
      </c>
      <c r="P17" s="555">
        <f t="shared" si="16"/>
        <v>13702787.002489064</v>
      </c>
      <c r="Q17" s="556">
        <f t="shared" si="17"/>
        <v>12449222.018510176</v>
      </c>
      <c r="R17" s="556">
        <f t="shared" si="18"/>
        <v>12000637.351500001</v>
      </c>
      <c r="S17" s="556">
        <f t="shared" si="19"/>
        <v>20230966.324500002</v>
      </c>
      <c r="T17" s="556">
        <f t="shared" si="20"/>
        <v>44227664.434111491</v>
      </c>
      <c r="U17" s="556">
        <f t="shared" si="21"/>
        <v>11898904.284639079</v>
      </c>
      <c r="V17" s="557">
        <f t="shared" si="22"/>
        <v>4159353531.8671875</v>
      </c>
      <c r="W17" s="513">
        <f>'(výkony-celé_území-2028)'!W17</f>
        <v>1095272820.0944824</v>
      </c>
      <c r="X17" s="513">
        <f>'(výkony-celé_území-2028)'!X17</f>
        <v>369511640.47463989</v>
      </c>
      <c r="Y17" s="513">
        <f>'(výkony-celé_území-2028)'!Y17</f>
        <v>22871576.447822809</v>
      </c>
      <c r="Z17" s="513">
        <f>'(výkony-celé_území-2028)'!Z17</f>
        <v>46283444.071079254</v>
      </c>
      <c r="AA17" s="513">
        <f>'(výkony-celé_území-2028)'!AA17</f>
        <v>249961157.08125687</v>
      </c>
      <c r="AB17" s="513">
        <f>'(výkony-celé_území-2028)'!AB17</f>
        <v>216289952.61907959</v>
      </c>
      <c r="AC17" s="533">
        <f>'(výkony-celé_území-2028)'!AC17</f>
        <v>5407159591.4277344</v>
      </c>
      <c r="AD17" s="555">
        <f t="shared" si="23"/>
        <v>1095272820.0944824</v>
      </c>
      <c r="AE17" s="556">
        <f t="shared" si="24"/>
        <v>369511640.47463989</v>
      </c>
      <c r="AF17" s="556">
        <f t="shared" si="25"/>
        <v>22871576.447822809</v>
      </c>
      <c r="AG17" s="556">
        <f t="shared" si="26"/>
        <v>46283444.071079254</v>
      </c>
      <c r="AH17" s="556">
        <f t="shared" si="27"/>
        <v>249961157.08125687</v>
      </c>
      <c r="AI17" s="556">
        <f t="shared" si="28"/>
        <v>216289952.61907959</v>
      </c>
      <c r="AJ17" s="557">
        <f t="shared" si="29"/>
        <v>5407159591.4277344</v>
      </c>
      <c r="AK17" s="559">
        <f t="shared" si="30"/>
        <v>1095272820.0944824</v>
      </c>
      <c r="AL17" s="556">
        <f t="shared" si="31"/>
        <v>369511640.47463989</v>
      </c>
      <c r="AM17" s="556">
        <f t="shared" si="32"/>
        <v>22871576.447822809</v>
      </c>
      <c r="AN17" s="556">
        <f t="shared" si="33"/>
        <v>46283444.071079254</v>
      </c>
      <c r="AO17" s="556">
        <f t="shared" si="34"/>
        <v>249961157.08125687</v>
      </c>
      <c r="AP17" s="556">
        <f t="shared" si="35"/>
        <v>216289952.61907959</v>
      </c>
      <c r="AQ17" s="556">
        <f t="shared" si="36"/>
        <v>5407159591.4277344</v>
      </c>
      <c r="AR17" s="524">
        <f>'(výkony-celé_území-2028)'!AR17</f>
        <v>150367.95416664446</v>
      </c>
      <c r="AS17" s="513">
        <f>'(výkony-celé_území-2028)'!AS17</f>
        <v>242878.68000001437</v>
      </c>
      <c r="AT17" s="513">
        <f>'(výkony-celé_území-2028)'!AT17</f>
        <v>633615.29583332303</v>
      </c>
      <c r="AU17" s="513">
        <f>'(výkony-celé_území-2028)'!AU17</f>
        <v>852682.43125000002</v>
      </c>
      <c r="AV17" s="513">
        <f>'(výkony-celé_území-2028)'!AV17</f>
        <v>1305767.3877777848</v>
      </c>
      <c r="AW17" s="513">
        <f>'(výkony-celé_území-2028)'!AW17</f>
        <v>269233.09166667698</v>
      </c>
      <c r="AX17" s="513">
        <f>'(výkony-celé_území-2028)'!AX17</f>
        <v>89228888.925537109</v>
      </c>
      <c r="AY17" s="555">
        <f t="shared" si="39"/>
        <v>150367.95416664446</v>
      </c>
      <c r="AZ17" s="556">
        <f t="shared" si="40"/>
        <v>242878.68000001437</v>
      </c>
      <c r="BA17" s="556">
        <f t="shared" si="41"/>
        <v>633615.29583332303</v>
      </c>
      <c r="BB17" s="556">
        <f t="shared" si="42"/>
        <v>852682.43125000002</v>
      </c>
      <c r="BC17" s="556">
        <f t="shared" si="43"/>
        <v>1305767.3877777848</v>
      </c>
      <c r="BD17" s="556">
        <f t="shared" si="44"/>
        <v>269233.09166667698</v>
      </c>
      <c r="BE17" s="556">
        <f t="shared" si="45"/>
        <v>89228888.925537109</v>
      </c>
      <c r="BF17" s="555">
        <f t="shared" si="46"/>
        <v>150367.95416664446</v>
      </c>
      <c r="BG17" s="556">
        <f t="shared" si="47"/>
        <v>242878.68000001437</v>
      </c>
      <c r="BH17" s="556">
        <f t="shared" si="48"/>
        <v>633615.29583332303</v>
      </c>
      <c r="BI17" s="556">
        <f t="shared" si="49"/>
        <v>852682.43125000002</v>
      </c>
      <c r="BJ17" s="556">
        <f t="shared" si="50"/>
        <v>1305767.3877777848</v>
      </c>
      <c r="BK17" s="556">
        <f t="shared" si="51"/>
        <v>269233.09166667698</v>
      </c>
      <c r="BL17" s="557">
        <f t="shared" si="52"/>
        <v>89228888.925537109</v>
      </c>
      <c r="BM17" s="512">
        <f>'(výkony-celé_území-2028)'!BM17</f>
        <v>40205039.812168121</v>
      </c>
      <c r="BN17" s="513">
        <f>'(výkony-celé_území-2028)'!BN17</f>
        <v>24214032.340974808</v>
      </c>
      <c r="BO17" s="513">
        <f>'(výkony-celé_území-2028)'!BO17</f>
        <v>4153593.6553386748</v>
      </c>
      <c r="BP17" s="513">
        <f>'(výkony-celé_území-2028)'!BP17</f>
        <v>6411822.1077005863</v>
      </c>
      <c r="BQ17" s="513">
        <f>'(výkony-celé_území-2028)'!BQ17</f>
        <v>23810886.996609211</v>
      </c>
      <c r="BR17" s="513">
        <f>'(výkony-celé_území-2028)'!BR17</f>
        <v>12436603.807067871</v>
      </c>
      <c r="BS17" s="513">
        <f>'(výkony-celé_území-2028)'!BS17</f>
        <v>115997555.60320282</v>
      </c>
      <c r="BT17" s="555">
        <f t="shared" si="53"/>
        <v>40205039.812168121</v>
      </c>
      <c r="BU17" s="556">
        <f t="shared" si="54"/>
        <v>24214032.340974808</v>
      </c>
      <c r="BV17" s="556">
        <f t="shared" si="55"/>
        <v>4153593.6553386748</v>
      </c>
      <c r="BW17" s="556">
        <f t="shared" si="56"/>
        <v>6411822.1077005863</v>
      </c>
      <c r="BX17" s="556">
        <f t="shared" si="57"/>
        <v>23810886.996609211</v>
      </c>
      <c r="BY17" s="556">
        <f t="shared" si="58"/>
        <v>12436603.807067871</v>
      </c>
      <c r="BZ17" s="556">
        <f t="shared" si="59"/>
        <v>115997555.60320282</v>
      </c>
      <c r="CA17" s="555">
        <f t="shared" si="60"/>
        <v>40205039.812168121</v>
      </c>
      <c r="CB17" s="556">
        <f t="shared" si="61"/>
        <v>24214032.340974808</v>
      </c>
      <c r="CC17" s="556">
        <f t="shared" si="62"/>
        <v>4153593.6553386748</v>
      </c>
      <c r="CD17" s="556">
        <f t="shared" si="63"/>
        <v>6411822.1077005863</v>
      </c>
      <c r="CE17" s="556">
        <f t="shared" si="64"/>
        <v>23810886.996609211</v>
      </c>
      <c r="CF17" s="556">
        <f t="shared" si="65"/>
        <v>12436603.807067871</v>
      </c>
      <c r="CG17" s="557">
        <f t="shared" si="66"/>
        <v>115997555.60320282</v>
      </c>
    </row>
    <row r="18" spans="1:85" x14ac:dyDescent="0.25">
      <c r="A18" s="585">
        <v>2026</v>
      </c>
      <c r="B18" s="524">
        <f>'(výkony-celé_území-2028)'!B18</f>
        <v>13702787.002489064</v>
      </c>
      <c r="C18" s="513">
        <f>'(výkony-celé_území-2028)'!C18</f>
        <v>12449222.018510176</v>
      </c>
      <c r="D18" s="513">
        <f>'(výkony-celé_území-2028)'!D18</f>
        <v>12000637.351500001</v>
      </c>
      <c r="E18" s="513">
        <f>'(výkony-celé_území-2028)'!E18</f>
        <v>20230966.324500002</v>
      </c>
      <c r="F18" s="513">
        <f>'(výkony-celé_území-2028)'!F18</f>
        <v>44227664.434111491</v>
      </c>
      <c r="G18" s="513">
        <f>'(výkony-celé_území-2028)'!G18</f>
        <v>11898904.284639079</v>
      </c>
      <c r="H18" s="513">
        <f>'(výkony-celé_území-2028)'!H18</f>
        <v>4175479475.3535156</v>
      </c>
      <c r="I18" s="555">
        <f t="shared" si="9"/>
        <v>13702787.002489064</v>
      </c>
      <c r="J18" s="556">
        <f t="shared" si="10"/>
        <v>12449222.018510176</v>
      </c>
      <c r="K18" s="556">
        <f t="shared" si="11"/>
        <v>12000637.351500001</v>
      </c>
      <c r="L18" s="556">
        <f t="shared" si="12"/>
        <v>20230966.324500002</v>
      </c>
      <c r="M18" s="556">
        <f t="shared" si="13"/>
        <v>44227664.434111491</v>
      </c>
      <c r="N18" s="556">
        <f t="shared" si="14"/>
        <v>11898904.284639079</v>
      </c>
      <c r="O18" s="557">
        <f t="shared" si="15"/>
        <v>4175479475.3535156</v>
      </c>
      <c r="P18" s="555">
        <f t="shared" si="16"/>
        <v>13702787.002489064</v>
      </c>
      <c r="Q18" s="556">
        <f t="shared" si="17"/>
        <v>12449222.018510176</v>
      </c>
      <c r="R18" s="556">
        <f t="shared" si="18"/>
        <v>12000637.351500001</v>
      </c>
      <c r="S18" s="556">
        <f t="shared" si="19"/>
        <v>20230966.324500002</v>
      </c>
      <c r="T18" s="556">
        <f t="shared" si="20"/>
        <v>44227664.434111491</v>
      </c>
      <c r="U18" s="556">
        <f t="shared" si="21"/>
        <v>11898904.284639079</v>
      </c>
      <c r="V18" s="557">
        <f t="shared" si="22"/>
        <v>4175479475.3535156</v>
      </c>
      <c r="W18" s="513">
        <f>'(výkony-celé_území-2028)'!W18</f>
        <v>1106421115.552124</v>
      </c>
      <c r="X18" s="513">
        <f>'(výkony-celé_území-2028)'!X18</f>
        <v>372551275.56283569</v>
      </c>
      <c r="Y18" s="513">
        <f>'(výkony-celé_území-2028)'!Y18</f>
        <v>22893794.604727507</v>
      </c>
      <c r="Z18" s="513">
        <f>'(výkony-celé_území-2028)'!Z18</f>
        <v>46476870.773599625</v>
      </c>
      <c r="AA18" s="513">
        <f>'(výkony-celé_území-2028)'!AA18</f>
        <v>250350680.45205688</v>
      </c>
      <c r="AB18" s="513">
        <f>'(výkony-celé_území-2028)'!AB18</f>
        <v>217679896.74058533</v>
      </c>
      <c r="AC18" s="533">
        <f>'(výkony-celé_území-2028)'!AC18</f>
        <v>5428123317.9594727</v>
      </c>
      <c r="AD18" s="555">
        <f t="shared" si="23"/>
        <v>1106421115.552124</v>
      </c>
      <c r="AE18" s="556">
        <f t="shared" si="24"/>
        <v>372551275.56283569</v>
      </c>
      <c r="AF18" s="556">
        <f t="shared" si="25"/>
        <v>22893794.604727507</v>
      </c>
      <c r="AG18" s="556">
        <f t="shared" si="26"/>
        <v>46476870.773599625</v>
      </c>
      <c r="AH18" s="556">
        <f t="shared" si="27"/>
        <v>250350680.45205688</v>
      </c>
      <c r="AI18" s="556">
        <f t="shared" si="28"/>
        <v>217679896.74058533</v>
      </c>
      <c r="AJ18" s="557">
        <f t="shared" si="29"/>
        <v>5428123317.9594727</v>
      </c>
      <c r="AK18" s="559">
        <f t="shared" si="30"/>
        <v>1106421115.552124</v>
      </c>
      <c r="AL18" s="556">
        <f t="shared" si="31"/>
        <v>372551275.56283569</v>
      </c>
      <c r="AM18" s="556">
        <f t="shared" si="32"/>
        <v>22893794.604727507</v>
      </c>
      <c r="AN18" s="556">
        <f t="shared" si="33"/>
        <v>46476870.773599625</v>
      </c>
      <c r="AO18" s="556">
        <f t="shared" si="34"/>
        <v>250350680.45205688</v>
      </c>
      <c r="AP18" s="556">
        <f t="shared" si="35"/>
        <v>217679896.74058533</v>
      </c>
      <c r="AQ18" s="556">
        <f t="shared" si="36"/>
        <v>5428123317.9594727</v>
      </c>
      <c r="AR18" s="524">
        <f>'(výkony-celé_území-2028)'!AR18</f>
        <v>150367.95416664446</v>
      </c>
      <c r="AS18" s="513">
        <f>'(výkony-celé_území-2028)'!AS18</f>
        <v>242878.68000001437</v>
      </c>
      <c r="AT18" s="513">
        <f>'(výkony-celé_území-2028)'!AT18</f>
        <v>633615.29583332303</v>
      </c>
      <c r="AU18" s="513">
        <f>'(výkony-celé_území-2028)'!AU18</f>
        <v>852682.43125000002</v>
      </c>
      <c r="AV18" s="513">
        <f>'(výkony-celé_území-2028)'!AV18</f>
        <v>1305767.3877777848</v>
      </c>
      <c r="AW18" s="513">
        <f>'(výkony-celé_území-2028)'!AW18</f>
        <v>269233.09166667698</v>
      </c>
      <c r="AX18" s="513">
        <f>'(výkony-celé_území-2028)'!AX18</f>
        <v>89773391.019111633</v>
      </c>
      <c r="AY18" s="555">
        <f t="shared" si="39"/>
        <v>150367.95416664446</v>
      </c>
      <c r="AZ18" s="556">
        <f t="shared" si="40"/>
        <v>242878.68000001437</v>
      </c>
      <c r="BA18" s="556">
        <f t="shared" si="41"/>
        <v>633615.29583332303</v>
      </c>
      <c r="BB18" s="556">
        <f t="shared" si="42"/>
        <v>852682.43125000002</v>
      </c>
      <c r="BC18" s="556">
        <f t="shared" si="43"/>
        <v>1305767.3877777848</v>
      </c>
      <c r="BD18" s="556">
        <f t="shared" si="44"/>
        <v>269233.09166667698</v>
      </c>
      <c r="BE18" s="556">
        <f t="shared" si="45"/>
        <v>89773391.019111633</v>
      </c>
      <c r="BF18" s="555">
        <f t="shared" si="46"/>
        <v>150367.95416664446</v>
      </c>
      <c r="BG18" s="556">
        <f t="shared" si="47"/>
        <v>242878.68000001437</v>
      </c>
      <c r="BH18" s="556">
        <f t="shared" si="48"/>
        <v>633615.29583332303</v>
      </c>
      <c r="BI18" s="556">
        <f t="shared" si="49"/>
        <v>852682.43125000002</v>
      </c>
      <c r="BJ18" s="556">
        <f t="shared" si="50"/>
        <v>1305767.3877777848</v>
      </c>
      <c r="BK18" s="556">
        <f t="shared" si="51"/>
        <v>269233.09166667698</v>
      </c>
      <c r="BL18" s="557">
        <f t="shared" si="52"/>
        <v>89773391.019111633</v>
      </c>
      <c r="BM18" s="512">
        <f>'(výkony-celé_území-2028)'!BM18</f>
        <v>40560862.831707001</v>
      </c>
      <c r="BN18" s="513">
        <f>'(výkony-celé_území-2028)'!BN18</f>
        <v>24413914.622730255</v>
      </c>
      <c r="BO18" s="513">
        <f>'(výkony-celé_území-2028)'!BO18</f>
        <v>4156952.3740286827</v>
      </c>
      <c r="BP18" s="513">
        <f>'(výkony-celé_území-2028)'!BP18</f>
        <v>6427520.8387393951</v>
      </c>
      <c r="BQ18" s="513">
        <f>'(výkony-celé_území-2028)'!BQ18</f>
        <v>23834968.548082829</v>
      </c>
      <c r="BR18" s="513">
        <f>'(výkony-celé_území-2028)'!BR18</f>
        <v>12504459.033726692</v>
      </c>
      <c r="BS18" s="513">
        <f>'(výkony-celé_území-2028)'!BS18</f>
        <v>116705408.32484436</v>
      </c>
      <c r="BT18" s="555">
        <f t="shared" si="53"/>
        <v>40560862.831707001</v>
      </c>
      <c r="BU18" s="556">
        <f t="shared" si="54"/>
        <v>24413914.622730255</v>
      </c>
      <c r="BV18" s="556">
        <f t="shared" si="55"/>
        <v>4156952.3740286827</v>
      </c>
      <c r="BW18" s="556">
        <f t="shared" si="56"/>
        <v>6427520.8387393951</v>
      </c>
      <c r="BX18" s="556">
        <f t="shared" si="57"/>
        <v>23834968.548082829</v>
      </c>
      <c r="BY18" s="556">
        <f t="shared" si="58"/>
        <v>12504459.033726692</v>
      </c>
      <c r="BZ18" s="556">
        <f t="shared" si="59"/>
        <v>116705408.32484436</v>
      </c>
      <c r="CA18" s="555">
        <f t="shared" si="60"/>
        <v>40560862.831707001</v>
      </c>
      <c r="CB18" s="556">
        <f t="shared" si="61"/>
        <v>24413914.622730255</v>
      </c>
      <c r="CC18" s="556">
        <f t="shared" si="62"/>
        <v>4156952.3740286827</v>
      </c>
      <c r="CD18" s="556">
        <f t="shared" si="63"/>
        <v>6427520.8387393951</v>
      </c>
      <c r="CE18" s="556">
        <f t="shared" si="64"/>
        <v>23834968.548082829</v>
      </c>
      <c r="CF18" s="556">
        <f t="shared" si="65"/>
        <v>12504459.033726692</v>
      </c>
      <c r="CG18" s="557">
        <f t="shared" si="66"/>
        <v>116705408.32484436</v>
      </c>
    </row>
    <row r="19" spans="1:85" x14ac:dyDescent="0.25">
      <c r="A19" s="585">
        <v>2027</v>
      </c>
      <c r="B19" s="524">
        <f>'(výkony-celé_území-2028)'!B19</f>
        <v>13702787.002489064</v>
      </c>
      <c r="C19" s="513">
        <f>'(výkony-celé_území-2028)'!C19</f>
        <v>12449222.018510176</v>
      </c>
      <c r="D19" s="513">
        <f>'(výkony-celé_území-2028)'!D19</f>
        <v>12000637.351500001</v>
      </c>
      <c r="E19" s="513">
        <f>'(výkony-celé_území-2028)'!E19</f>
        <v>20230966.324500002</v>
      </c>
      <c r="F19" s="513">
        <f>'(výkony-celé_území-2028)'!F19</f>
        <v>44227664.434111491</v>
      </c>
      <c r="G19" s="513">
        <f>'(výkony-celé_území-2028)'!G19</f>
        <v>11898904.284639079</v>
      </c>
      <c r="H19" s="513">
        <f>'(výkony-celé_území-2028)'!H19</f>
        <v>4191057309.8479004</v>
      </c>
      <c r="I19" s="555">
        <f t="shared" si="9"/>
        <v>13702787.002489064</v>
      </c>
      <c r="J19" s="556">
        <f t="shared" si="10"/>
        <v>12449222.018510176</v>
      </c>
      <c r="K19" s="556">
        <f t="shared" si="11"/>
        <v>12000637.351500001</v>
      </c>
      <c r="L19" s="556">
        <f t="shared" si="12"/>
        <v>20230966.324500002</v>
      </c>
      <c r="M19" s="556">
        <f t="shared" si="13"/>
        <v>44227664.434111491</v>
      </c>
      <c r="N19" s="556">
        <f t="shared" si="14"/>
        <v>11898904.284639079</v>
      </c>
      <c r="O19" s="557">
        <f t="shared" si="15"/>
        <v>4191057309.8479004</v>
      </c>
      <c r="P19" s="555">
        <f t="shared" si="16"/>
        <v>13702787.002489064</v>
      </c>
      <c r="Q19" s="556">
        <f t="shared" si="17"/>
        <v>12449222.018510176</v>
      </c>
      <c r="R19" s="556">
        <f t="shared" si="18"/>
        <v>12000637.351500001</v>
      </c>
      <c r="S19" s="556">
        <f t="shared" si="19"/>
        <v>20230966.324500002</v>
      </c>
      <c r="T19" s="556">
        <f t="shared" si="20"/>
        <v>44227664.434111491</v>
      </c>
      <c r="U19" s="556">
        <f t="shared" si="21"/>
        <v>11898904.284639079</v>
      </c>
      <c r="V19" s="557">
        <f t="shared" si="22"/>
        <v>4191057309.8479004</v>
      </c>
      <c r="W19" s="513">
        <f>'(výkony-celé_území-2028)'!W19</f>
        <v>1117190488.6239014</v>
      </c>
      <c r="X19" s="513">
        <f>'(výkony-celé_území-2028)'!X19</f>
        <v>375487595.68389893</v>
      </c>
      <c r="Y19" s="513">
        <f>'(výkony-celé_území-2028)'!Y19</f>
        <v>22915257.582774878</v>
      </c>
      <c r="Z19" s="513">
        <f>'(výkony-celé_území-2028)'!Z19</f>
        <v>46663723.044366837</v>
      </c>
      <c r="AA19" s="513">
        <f>'(výkony-celé_území-2028)'!AA19</f>
        <v>250726964.20918274</v>
      </c>
      <c r="AB19" s="513">
        <f>'(výkony-celé_území-2028)'!AB19</f>
        <v>219022597.68086243</v>
      </c>
      <c r="AC19" s="533">
        <f>'(výkony-celé_území-2028)'!AC19</f>
        <v>5448374502.8024902</v>
      </c>
      <c r="AD19" s="555">
        <f t="shared" si="23"/>
        <v>1117190488.6239014</v>
      </c>
      <c r="AE19" s="556">
        <f t="shared" si="24"/>
        <v>375487595.68389893</v>
      </c>
      <c r="AF19" s="556">
        <f t="shared" si="25"/>
        <v>22915257.582774878</v>
      </c>
      <c r="AG19" s="556">
        <f t="shared" si="26"/>
        <v>46663723.044366837</v>
      </c>
      <c r="AH19" s="556">
        <f t="shared" si="27"/>
        <v>250726964.20918274</v>
      </c>
      <c r="AI19" s="556">
        <f t="shared" si="28"/>
        <v>219022597.68086243</v>
      </c>
      <c r="AJ19" s="557">
        <f t="shared" si="29"/>
        <v>5448374502.8024902</v>
      </c>
      <c r="AK19" s="559">
        <f t="shared" si="30"/>
        <v>1117190488.6239014</v>
      </c>
      <c r="AL19" s="556">
        <f t="shared" si="31"/>
        <v>375487595.68389893</v>
      </c>
      <c r="AM19" s="556">
        <f t="shared" si="32"/>
        <v>22915257.582774878</v>
      </c>
      <c r="AN19" s="556">
        <f t="shared" si="33"/>
        <v>46663723.044366837</v>
      </c>
      <c r="AO19" s="556">
        <f t="shared" si="34"/>
        <v>250726964.20918274</v>
      </c>
      <c r="AP19" s="556">
        <f t="shared" si="35"/>
        <v>219022597.68086243</v>
      </c>
      <c r="AQ19" s="556">
        <f t="shared" si="36"/>
        <v>5448374502.8024902</v>
      </c>
      <c r="AR19" s="524">
        <f>'(výkony-celé_území-2028)'!AR19</f>
        <v>150367.95416664446</v>
      </c>
      <c r="AS19" s="513">
        <f>'(výkony-celé_území-2028)'!AS19</f>
        <v>242878.68000001437</v>
      </c>
      <c r="AT19" s="513">
        <f>'(výkony-celé_území-2028)'!AT19</f>
        <v>633615.29583332303</v>
      </c>
      <c r="AU19" s="513">
        <f>'(výkony-celé_území-2028)'!AU19</f>
        <v>852682.43125000002</v>
      </c>
      <c r="AV19" s="513">
        <f>'(výkony-celé_území-2028)'!AV19</f>
        <v>1305767.3877777848</v>
      </c>
      <c r="AW19" s="513">
        <f>'(výkony-celé_území-2028)'!AW19</f>
        <v>269233.09166667698</v>
      </c>
      <c r="AX19" s="513">
        <f>'(výkony-celé_území-2028)'!AX19</f>
        <v>90299385.885894775</v>
      </c>
      <c r="AY19" s="555">
        <f t="shared" si="39"/>
        <v>150367.95416664446</v>
      </c>
      <c r="AZ19" s="556">
        <f t="shared" si="40"/>
        <v>242878.68000001437</v>
      </c>
      <c r="BA19" s="556">
        <f t="shared" si="41"/>
        <v>633615.29583332303</v>
      </c>
      <c r="BB19" s="556">
        <f t="shared" si="42"/>
        <v>852682.43125000002</v>
      </c>
      <c r="BC19" s="556">
        <f t="shared" si="43"/>
        <v>1305767.3877777848</v>
      </c>
      <c r="BD19" s="556">
        <f t="shared" si="44"/>
        <v>269233.09166667698</v>
      </c>
      <c r="BE19" s="556">
        <f t="shared" si="45"/>
        <v>90299385.885894775</v>
      </c>
      <c r="BF19" s="555">
        <f t="shared" si="46"/>
        <v>150367.95416664446</v>
      </c>
      <c r="BG19" s="556">
        <f t="shared" si="47"/>
        <v>242878.68000001437</v>
      </c>
      <c r="BH19" s="556">
        <f t="shared" si="48"/>
        <v>633615.29583332303</v>
      </c>
      <c r="BI19" s="556">
        <f t="shared" si="49"/>
        <v>852682.43125000002</v>
      </c>
      <c r="BJ19" s="556">
        <f t="shared" si="50"/>
        <v>1305767.3877777848</v>
      </c>
      <c r="BK19" s="556">
        <f t="shared" si="51"/>
        <v>269233.09166667698</v>
      </c>
      <c r="BL19" s="557">
        <f t="shared" si="52"/>
        <v>90299385.885894775</v>
      </c>
      <c r="BM19" s="512">
        <f>'(výkony-celé_území-2028)'!BM19</f>
        <v>40904591.687786102</v>
      </c>
      <c r="BN19" s="513">
        <f>'(výkony-celé_území-2028)'!BN19</f>
        <v>24607003.052331924</v>
      </c>
      <c r="BO19" s="513">
        <f>'(výkony-celé_území-2028)'!BO19</f>
        <v>4160196.9323338866</v>
      </c>
      <c r="BP19" s="513">
        <f>'(výkony-celé_území-2028)'!BP19</f>
        <v>6442685.9814240932</v>
      </c>
      <c r="BQ19" s="513">
        <f>'(výkony-celé_území-2028)'!BQ19</f>
        <v>23858231.585285425</v>
      </c>
      <c r="BR19" s="513">
        <f>'(výkony-celé_území-2028)'!BR19</f>
        <v>12570007.911001205</v>
      </c>
      <c r="BS19" s="513">
        <f>'(výkony-celé_území-2028)'!BS19</f>
        <v>117389201.65164185</v>
      </c>
      <c r="BT19" s="555">
        <f t="shared" si="53"/>
        <v>40904591.687786102</v>
      </c>
      <c r="BU19" s="556">
        <f t="shared" si="54"/>
        <v>24607003.052331924</v>
      </c>
      <c r="BV19" s="556">
        <f t="shared" si="55"/>
        <v>4160196.9323338866</v>
      </c>
      <c r="BW19" s="556">
        <f t="shared" si="56"/>
        <v>6442685.9814240932</v>
      </c>
      <c r="BX19" s="556">
        <f t="shared" si="57"/>
        <v>23858231.585285425</v>
      </c>
      <c r="BY19" s="556">
        <f t="shared" si="58"/>
        <v>12570007.911001205</v>
      </c>
      <c r="BZ19" s="556">
        <f t="shared" si="59"/>
        <v>117389201.65164185</v>
      </c>
      <c r="CA19" s="555">
        <f t="shared" si="60"/>
        <v>40904591.687786102</v>
      </c>
      <c r="CB19" s="556">
        <f t="shared" si="61"/>
        <v>24607003.052331924</v>
      </c>
      <c r="CC19" s="556">
        <f t="shared" si="62"/>
        <v>4160196.9323338866</v>
      </c>
      <c r="CD19" s="556">
        <f t="shared" si="63"/>
        <v>6442685.9814240932</v>
      </c>
      <c r="CE19" s="556">
        <f t="shared" si="64"/>
        <v>23858231.585285425</v>
      </c>
      <c r="CF19" s="556">
        <f t="shared" si="65"/>
        <v>12570007.911001205</v>
      </c>
      <c r="CG19" s="557">
        <f t="shared" si="66"/>
        <v>117389201.65164185</v>
      </c>
    </row>
    <row r="20" spans="1:85" x14ac:dyDescent="0.25">
      <c r="A20" s="585">
        <v>2028</v>
      </c>
      <c r="B20" s="524">
        <f>'(výkony-celé_území-2028)'!B20</f>
        <v>13702787.002489064</v>
      </c>
      <c r="C20" s="513">
        <f>'(výkony-celé_území-2028)'!C20</f>
        <v>12449222.018510176</v>
      </c>
      <c r="D20" s="513">
        <f>'(výkony-celé_území-2028)'!D20</f>
        <v>12000637.351500001</v>
      </c>
      <c r="E20" s="513">
        <f>'(výkony-celé_území-2028)'!E20</f>
        <v>20230966.324500002</v>
      </c>
      <c r="F20" s="513">
        <f>'(výkony-celé_území-2028)'!F20</f>
        <v>44227664.434111491</v>
      </c>
      <c r="G20" s="513">
        <f>'(výkony-celé_území-2028)'!G20</f>
        <v>11898904.284639079</v>
      </c>
      <c r="H20" s="513">
        <f>'(výkony-celé_území-2028)'!H20</f>
        <v>4206087035.3508301</v>
      </c>
      <c r="I20" s="555">
        <f>B20</f>
        <v>13702787.002489064</v>
      </c>
      <c r="J20" s="556">
        <f t="shared" ref="J20:O20" si="67">C20</f>
        <v>12449222.018510176</v>
      </c>
      <c r="K20" s="556">
        <f t="shared" si="67"/>
        <v>12000637.351500001</v>
      </c>
      <c r="L20" s="556">
        <f t="shared" si="67"/>
        <v>20230966.324500002</v>
      </c>
      <c r="M20" s="556">
        <f t="shared" si="67"/>
        <v>44227664.434111491</v>
      </c>
      <c r="N20" s="556">
        <f t="shared" si="67"/>
        <v>11898904.284639079</v>
      </c>
      <c r="O20" s="557">
        <f t="shared" si="67"/>
        <v>4206087035.3508301</v>
      </c>
      <c r="P20" s="555">
        <f>I20</f>
        <v>13702787.002489064</v>
      </c>
      <c r="Q20" s="556">
        <f t="shared" ref="Q20:V20" si="68">J20</f>
        <v>12449222.018510176</v>
      </c>
      <c r="R20" s="556">
        <f t="shared" si="68"/>
        <v>12000637.351500001</v>
      </c>
      <c r="S20" s="556">
        <f t="shared" si="68"/>
        <v>20230966.324500002</v>
      </c>
      <c r="T20" s="556">
        <f t="shared" si="68"/>
        <v>44227664.434111491</v>
      </c>
      <c r="U20" s="556">
        <f t="shared" si="68"/>
        <v>11898904.284639079</v>
      </c>
      <c r="V20" s="557">
        <f t="shared" si="68"/>
        <v>4206087035.3508301</v>
      </c>
      <c r="W20" s="513">
        <f>'(výkony-celé_území-2028)'!W20</f>
        <v>1127580939.3095703</v>
      </c>
      <c r="X20" s="513">
        <f>'(výkony-celé_území-2028)'!X20</f>
        <v>378320600.837677</v>
      </c>
      <c r="Y20" s="513">
        <f>'(výkony-celé_území-2028)'!Y20</f>
        <v>22935965.381965399</v>
      </c>
      <c r="Z20" s="513">
        <f>'(výkony-celé_území-2028)'!Z20</f>
        <v>46844000.883388519</v>
      </c>
      <c r="AA20" s="513">
        <f>'(výkony-celé_území-2028)'!AA20</f>
        <v>251090008.35262299</v>
      </c>
      <c r="AB20" s="513">
        <f>'(výkony-celé_území-2028)'!AB20</f>
        <v>220318055.43991089</v>
      </c>
      <c r="AC20" s="533">
        <f>'(výkony-celé_území-2028)'!AC20</f>
        <v>5467913145.9562988</v>
      </c>
      <c r="AD20" s="555">
        <f>W20</f>
        <v>1127580939.3095703</v>
      </c>
      <c r="AE20" s="556">
        <f t="shared" ref="AE20:AQ20" si="69">X20</f>
        <v>378320600.837677</v>
      </c>
      <c r="AF20" s="556">
        <f t="shared" si="69"/>
        <v>22935965.381965399</v>
      </c>
      <c r="AG20" s="556">
        <f t="shared" si="69"/>
        <v>46844000.883388519</v>
      </c>
      <c r="AH20" s="556">
        <f t="shared" si="69"/>
        <v>251090008.35262299</v>
      </c>
      <c r="AI20" s="556">
        <f t="shared" si="69"/>
        <v>220318055.43991089</v>
      </c>
      <c r="AJ20" s="557">
        <f t="shared" si="69"/>
        <v>5467913145.9562988</v>
      </c>
      <c r="AK20" s="559">
        <f t="shared" si="69"/>
        <v>1127580939.3095703</v>
      </c>
      <c r="AL20" s="556">
        <f t="shared" si="69"/>
        <v>378320600.837677</v>
      </c>
      <c r="AM20" s="556">
        <f t="shared" si="69"/>
        <v>22935965.381965399</v>
      </c>
      <c r="AN20" s="556">
        <f t="shared" si="69"/>
        <v>46844000.883388519</v>
      </c>
      <c r="AO20" s="556">
        <f t="shared" si="69"/>
        <v>251090008.35262299</v>
      </c>
      <c r="AP20" s="556">
        <f t="shared" si="69"/>
        <v>220318055.43991089</v>
      </c>
      <c r="AQ20" s="556">
        <f t="shared" si="69"/>
        <v>5467913145.9562988</v>
      </c>
      <c r="AR20" s="524">
        <f>'(výkony-celé_území-2028)'!AR20</f>
        <v>150367.95416664446</v>
      </c>
      <c r="AS20" s="513">
        <f>'(výkony-celé_území-2028)'!AS20</f>
        <v>242878.68000001437</v>
      </c>
      <c r="AT20" s="513">
        <f>'(výkony-celé_území-2028)'!AT20</f>
        <v>633615.29583332303</v>
      </c>
      <c r="AU20" s="513">
        <f>'(výkony-celé_území-2028)'!AU20</f>
        <v>852682.43125000002</v>
      </c>
      <c r="AV20" s="513">
        <f>'(výkony-celé_území-2028)'!AV20</f>
        <v>1305767.3877777848</v>
      </c>
      <c r="AW20" s="513">
        <f>'(výkony-celé_území-2028)'!AW20</f>
        <v>269233.09166667698</v>
      </c>
      <c r="AX20" s="513">
        <f>'(výkony-celé_území-2028)'!AX20</f>
        <v>90806873.525863647</v>
      </c>
      <c r="AY20" s="555">
        <f t="shared" si="39"/>
        <v>150367.95416664446</v>
      </c>
      <c r="AZ20" s="556">
        <f t="shared" si="40"/>
        <v>242878.68000001437</v>
      </c>
      <c r="BA20" s="556">
        <f t="shared" si="41"/>
        <v>633615.29583332303</v>
      </c>
      <c r="BB20" s="556">
        <f t="shared" si="42"/>
        <v>852682.43125000002</v>
      </c>
      <c r="BC20" s="556">
        <f t="shared" si="43"/>
        <v>1305767.3877777848</v>
      </c>
      <c r="BD20" s="556">
        <f t="shared" si="44"/>
        <v>269233.09166667698</v>
      </c>
      <c r="BE20" s="556">
        <f t="shared" si="45"/>
        <v>90806873.525863647</v>
      </c>
      <c r="BF20" s="555">
        <f t="shared" si="46"/>
        <v>150367.95416664446</v>
      </c>
      <c r="BG20" s="556">
        <f t="shared" si="47"/>
        <v>242878.68000001437</v>
      </c>
      <c r="BH20" s="556">
        <f t="shared" si="48"/>
        <v>633615.29583332303</v>
      </c>
      <c r="BI20" s="556">
        <f t="shared" si="49"/>
        <v>852682.43125000002</v>
      </c>
      <c r="BJ20" s="556">
        <f t="shared" si="50"/>
        <v>1305767.3877777848</v>
      </c>
      <c r="BK20" s="556">
        <f t="shared" si="51"/>
        <v>269233.09166667698</v>
      </c>
      <c r="BL20" s="557">
        <f t="shared" si="52"/>
        <v>90806873.525863647</v>
      </c>
      <c r="BM20" s="512">
        <f>'(výkony-celé_území-2028)'!BM20</f>
        <v>41236226.380413055</v>
      </c>
      <c r="BN20" s="513">
        <f>'(výkony-celé_území-2028)'!BN20</f>
        <v>24793297.62978363</v>
      </c>
      <c r="BO20" s="513">
        <f>'(výkony-celé_území-2028)'!BO20</f>
        <v>4163327.3302543163</v>
      </c>
      <c r="BP20" s="513">
        <f>'(výkony-celé_území-2028)'!BP20</f>
        <v>6457317.5357546806</v>
      </c>
      <c r="BQ20" s="513">
        <f>'(výkony-celé_území-2028)'!BQ20</f>
        <v>23880676.10821557</v>
      </c>
      <c r="BR20" s="513">
        <f>'(výkony-celé_území-2028)'!BR20</f>
        <v>12633250.438889503</v>
      </c>
      <c r="BS20" s="513">
        <f>'(výkony-celé_území-2028)'!BS20</f>
        <v>118048935.58361816</v>
      </c>
      <c r="BT20" s="555">
        <f t="shared" si="53"/>
        <v>41236226.380413055</v>
      </c>
      <c r="BU20" s="556">
        <f t="shared" si="54"/>
        <v>24793297.62978363</v>
      </c>
      <c r="BV20" s="556">
        <f t="shared" si="55"/>
        <v>4163327.3302543163</v>
      </c>
      <c r="BW20" s="556">
        <f t="shared" si="56"/>
        <v>6457317.5357546806</v>
      </c>
      <c r="BX20" s="556">
        <f t="shared" si="57"/>
        <v>23880676.10821557</v>
      </c>
      <c r="BY20" s="556">
        <f t="shared" si="58"/>
        <v>12633250.438889503</v>
      </c>
      <c r="BZ20" s="556">
        <f t="shared" si="59"/>
        <v>118048935.58361816</v>
      </c>
      <c r="CA20" s="555">
        <f t="shared" si="60"/>
        <v>41236226.380413055</v>
      </c>
      <c r="CB20" s="556">
        <f t="shared" si="61"/>
        <v>24793297.62978363</v>
      </c>
      <c r="CC20" s="556">
        <f t="shared" si="62"/>
        <v>4163327.3302543163</v>
      </c>
      <c r="CD20" s="556">
        <f t="shared" si="63"/>
        <v>6457317.5357546806</v>
      </c>
      <c r="CE20" s="556">
        <f t="shared" si="64"/>
        <v>23880676.10821557</v>
      </c>
      <c r="CF20" s="556">
        <f t="shared" si="65"/>
        <v>12633250.438889503</v>
      </c>
      <c r="CG20" s="557">
        <f t="shared" si="66"/>
        <v>118048935.58361816</v>
      </c>
    </row>
    <row r="21" spans="1:85" x14ac:dyDescent="0.25">
      <c r="A21" s="153">
        <v>2029</v>
      </c>
      <c r="B21" s="544">
        <f>'(výkony-celé_území-2028)'!B21</f>
        <v>13702787.002489064</v>
      </c>
      <c r="C21" s="545">
        <f>'(výkony-celé_území-2028)'!C21</f>
        <v>12449222.018510176</v>
      </c>
      <c r="D21" s="545">
        <f>'(výkony-celé_území-2028)'!D21</f>
        <v>12000637.351500001</v>
      </c>
      <c r="E21" s="545">
        <f>'(výkony-celé_území-2028)'!E21</f>
        <v>20230966.324500002</v>
      </c>
      <c r="F21" s="545">
        <f>'(výkony-celé_území-2028)'!F21</f>
        <v>44227664.434111491</v>
      </c>
      <c r="G21" s="545">
        <f>'(výkony-celé_území-2028)'!G21</f>
        <v>11898904.284639079</v>
      </c>
      <c r="H21" s="545">
        <f>'(výkony-celé_území-2028)'!H21</f>
        <v>4220568651.8623047</v>
      </c>
      <c r="I21" s="546">
        <f>'(výkony-celé_území-2028)'!I21</f>
        <v>16407165.516249999</v>
      </c>
      <c r="J21" s="547">
        <f>'(výkony-celé_území-2028)'!J21</f>
        <v>14574575.915999999</v>
      </c>
      <c r="K21" s="547">
        <f>'(výkony-celé_území-2028)'!K21</f>
        <v>12000637.351500001</v>
      </c>
      <c r="L21" s="547">
        <f>'(výkony-celé_území-2028)'!L21</f>
        <v>20230966.324500002</v>
      </c>
      <c r="M21" s="547">
        <f>'(výkony-celé_území-2028)'!M21</f>
        <v>43329688.371999994</v>
      </c>
      <c r="N21" s="547">
        <f>'(výkony-celé_území-2028)'!N21</f>
        <v>11898811.064999999</v>
      </c>
      <c r="O21" s="548">
        <f>'(výkony-celé_území-2028)'!O21</f>
        <v>4217016941.9690938</v>
      </c>
      <c r="P21" s="546">
        <f>'(výkony-celé_území-2028)'!P21</f>
        <v>16527834.00825</v>
      </c>
      <c r="Q21" s="547">
        <f>'(výkony-celé_území-2028)'!Q21</f>
        <v>14681988.396000002</v>
      </c>
      <c r="R21" s="547">
        <f>'(výkony-celé_území-2028)'!R21</f>
        <v>12000637.351500001</v>
      </c>
      <c r="S21" s="547">
        <f>'(výkony-celé_území-2028)'!S21</f>
        <v>20230966.324500002</v>
      </c>
      <c r="T21" s="547">
        <f>'(výkony-celé_území-2028)'!T21</f>
        <v>43329688.371999994</v>
      </c>
      <c r="U21" s="547">
        <f>'(výkony-celé_území-2028)'!U21</f>
        <v>11898811.064999999</v>
      </c>
      <c r="V21" s="548">
        <f>'(výkony-celé_území-2028)'!V21</f>
        <v>4207766068.5711665</v>
      </c>
      <c r="W21" s="545">
        <f>'(výkony-celé_území-2028)'!W21</f>
        <v>1137592467.6096191</v>
      </c>
      <c r="X21" s="545">
        <f>'(výkony-celé_území-2028)'!X21</f>
        <v>381050291.02423096</v>
      </c>
      <c r="Y21" s="545">
        <f>'(výkony-celé_území-2028)'!Y21</f>
        <v>22955918.002298355</v>
      </c>
      <c r="Z21" s="545">
        <f>'(výkony-celé_území-2028)'!Z21</f>
        <v>47017704.290657043</v>
      </c>
      <c r="AA21" s="545">
        <f>'(výkony-celé_území-2028)'!AA21</f>
        <v>251439812.88239288</v>
      </c>
      <c r="AB21" s="545">
        <f>'(výkony-celé_území-2028)'!AB21</f>
        <v>221566270.01774597</v>
      </c>
      <c r="AC21" s="549">
        <f>'(výkony-celé_území-2028)'!AC21</f>
        <v>5486739247.4213867</v>
      </c>
      <c r="AD21" s="546">
        <f>'(výkony-celé_území-2028)'!AD21</f>
        <v>1579032383.4449499</v>
      </c>
      <c r="AE21" s="547">
        <f>'(výkony-celé_území-2028)'!AE21</f>
        <v>445646128.32669574</v>
      </c>
      <c r="AF21" s="547">
        <f>'(výkony-celé_území-2028)'!AF21</f>
        <v>23780264.479176424</v>
      </c>
      <c r="AG21" s="547">
        <f>'(výkony-celé_území-2028)'!AG21</f>
        <v>44333815.331678599</v>
      </c>
      <c r="AH21" s="547">
        <f>'(výkony-celé_území-2028)'!AH21</f>
        <v>229280400.31176129</v>
      </c>
      <c r="AI21" s="547">
        <f>'(výkony-celé_území-2028)'!AI21</f>
        <v>143009506.43914703</v>
      </c>
      <c r="AJ21" s="548">
        <f>'(výkony-celé_území-2028)'!AJ21</f>
        <v>5482122024.559907</v>
      </c>
      <c r="AK21" s="550">
        <f>'(výkony-celé_území-2028)'!AK21</f>
        <v>1599641743.7081606</v>
      </c>
      <c r="AL21" s="550">
        <f>'(výkony-celé_území-2028)'!AL21</f>
        <v>448607467.19636375</v>
      </c>
      <c r="AM21" s="547">
        <f>'(výkony-celé_území-2028)'!AM21</f>
        <v>23682161.687957276</v>
      </c>
      <c r="AN21" s="547">
        <f>'(výkony-celé_území-2028)'!AN21</f>
        <v>44605991.281720422</v>
      </c>
      <c r="AO21" s="547">
        <f>'(výkony-celé_území-2028)'!AO21</f>
        <v>228221928.76048854</v>
      </c>
      <c r="AP21" s="547">
        <f>'(výkony-celé_území-2028)'!AP21</f>
        <v>133497191.84821238</v>
      </c>
      <c r="AQ21" s="547">
        <f>'(výkony-celé_území-2028)'!AQ21</f>
        <v>5470095889.1425982</v>
      </c>
      <c r="AR21" s="544">
        <f>'(výkony-celé_území-2028)'!AR21</f>
        <v>150367.95416664446</v>
      </c>
      <c r="AS21" s="545">
        <f>'(výkony-celé_území-2028)'!AS21</f>
        <v>242878.68000001437</v>
      </c>
      <c r="AT21" s="545">
        <f>'(výkony-celé_území-2028)'!AT21</f>
        <v>633615.29583332303</v>
      </c>
      <c r="AU21" s="545">
        <f>'(výkony-celé_území-2028)'!AU21</f>
        <v>852682.43125000002</v>
      </c>
      <c r="AV21" s="545">
        <f>'(výkony-celé_území-2028)'!AV21</f>
        <v>1305767.3877777848</v>
      </c>
      <c r="AW21" s="545">
        <f>'(výkony-celé_území-2028)'!AW21</f>
        <v>269233.09166667698</v>
      </c>
      <c r="AX21" s="545">
        <f>'(výkony-celé_území-2028)'!AX21</f>
        <v>91295853.939064026</v>
      </c>
      <c r="AY21" s="546">
        <f>'(výkony-celé_území-2028)'!AY21</f>
        <v>167127.65208332223</v>
      </c>
      <c r="AZ21" s="547">
        <f>'(výkony-celé_území-2028)'!AZ21</f>
        <v>270226.80000002158</v>
      </c>
      <c r="BA21" s="547">
        <f>'(výkony-celé_území-2028)'!BA21</f>
        <v>633615.29583332303</v>
      </c>
      <c r="BB21" s="547">
        <f>'(výkony-celé_území-2028)'!BB21</f>
        <v>852682.43125000002</v>
      </c>
      <c r="BC21" s="547">
        <f>'(výkony-celé_území-2028)'!BC21</f>
        <v>1287714.5711111075</v>
      </c>
      <c r="BD21" s="547">
        <f>'(výkony-celé_území-2028)'!BD21</f>
        <v>269233.09166667698</v>
      </c>
      <c r="BE21" s="548">
        <f>'(výkony-celé_území-2028)'!BE21</f>
        <v>90113645.195484161</v>
      </c>
      <c r="BF21" s="546">
        <f>'(výkony-celé_území-2028)'!BF21</f>
        <v>167538.66041667777</v>
      </c>
      <c r="BG21" s="547">
        <f>'(výkony-celé_území-2028)'!BG21</f>
        <v>272138.40000002162</v>
      </c>
      <c r="BH21" s="547">
        <f>'(výkony-celé_území-2028)'!BH21</f>
        <v>633615.29583332303</v>
      </c>
      <c r="BI21" s="547">
        <f>'(výkony-celé_území-2028)'!BI21</f>
        <v>852682.43125000002</v>
      </c>
      <c r="BJ21" s="547">
        <f>'(výkony-celé_území-2028)'!BJ21</f>
        <v>1287714.5711111075</v>
      </c>
      <c r="BK21" s="547">
        <f>'(výkony-celé_území-2028)'!BK21</f>
        <v>269233.09166667698</v>
      </c>
      <c r="BL21" s="548">
        <f>'(výkony-celé_území-2028)'!BL21</f>
        <v>89954166.548192784</v>
      </c>
      <c r="BM21" s="551">
        <f>'(výkony-celé_území-2028)'!BM21</f>
        <v>41555766.909584045</v>
      </c>
      <c r="BN21" s="545">
        <f>'(výkony-celé_území-2028)'!BN21</f>
        <v>24972798.355075836</v>
      </c>
      <c r="BO21" s="545">
        <f>'(výkony-celé_území-2028)'!BO21</f>
        <v>4166343.5677898824</v>
      </c>
      <c r="BP21" s="545">
        <f>'(výkony-celé_území-2028)'!BP21</f>
        <v>6471415.5017323494</v>
      </c>
      <c r="BQ21" s="545">
        <f>'(výkony-celé_území-2028)'!BQ21</f>
        <v>23902302.116873503</v>
      </c>
      <c r="BR21" s="545">
        <f>'(výkony-celé_území-2028)'!BR21</f>
        <v>12694186.617394447</v>
      </c>
      <c r="BS21" s="545">
        <f>'(výkony-celé_území-2028)'!BS21</f>
        <v>118684610.12076569</v>
      </c>
      <c r="BT21" s="546">
        <f>'(výkony-celé_území-2028)'!BT21</f>
        <v>52807492.901303418</v>
      </c>
      <c r="BU21" s="547">
        <f>'(výkony-celé_území-2028)'!BU21</f>
        <v>27175209.005941704</v>
      </c>
      <c r="BV21" s="547">
        <f>'(výkony-celé_území-2028)'!BV21</f>
        <v>4240863.1247088565</v>
      </c>
      <c r="BW21" s="547">
        <f>'(výkony-celé_území-2028)'!BW21</f>
        <v>6020400.0940460162</v>
      </c>
      <c r="BX21" s="547">
        <f>'(výkony-celé_území-2028)'!BX21</f>
        <v>22183836.629664309</v>
      </c>
      <c r="BY21" s="547">
        <f>'(výkony-celé_území-2028)'!BY21</f>
        <v>8567396.5535812806</v>
      </c>
      <c r="BZ21" s="548">
        <f>'(výkony-celé_území-2028)'!BZ21</f>
        <v>117147738.75412416</v>
      </c>
      <c r="CA21" s="550">
        <f>'(výkony-celé_území-2028)'!CA21</f>
        <v>53197824.12495368</v>
      </c>
      <c r="CB21" s="550">
        <f>'(výkony-celé_území-2028)'!CB21</f>
        <v>27369070.359943178</v>
      </c>
      <c r="CC21" s="547">
        <f>'(výkony-celé_území-2028)'!CC21</f>
        <v>4227883.2951471554</v>
      </c>
      <c r="CD21" s="547">
        <f>'(výkony-celé_území-2028)'!CD21</f>
        <v>6091600.4975007623</v>
      </c>
      <c r="CE21" s="547">
        <f>'(výkony-celé_území-2028)'!CE21</f>
        <v>22212267.571882289</v>
      </c>
      <c r="CF21" s="547">
        <f>'(výkony-celé_území-2028)'!CF21</f>
        <v>8104365.5718624592</v>
      </c>
      <c r="CG21" s="548">
        <f>'(výkony-celé_území-2028)'!CG21</f>
        <v>116940416.5126455</v>
      </c>
    </row>
    <row r="22" spans="1:85" s="160" customFormat="1" x14ac:dyDescent="0.25">
      <c r="A22" s="197">
        <v>2030</v>
      </c>
      <c r="B22" s="524">
        <f>'(výkony-celé_území-2028)'!B22</f>
        <v>13702787.002489064</v>
      </c>
      <c r="C22" s="513">
        <f>'(výkony-celé_území-2028)'!C22</f>
        <v>12449222.018510176</v>
      </c>
      <c r="D22" s="513">
        <f>'(výkony-celé_území-2028)'!D22</f>
        <v>12000637.351500001</v>
      </c>
      <c r="E22" s="513">
        <f>'(výkony-celé_území-2028)'!E22</f>
        <v>20230966.324500002</v>
      </c>
      <c r="F22" s="513">
        <f>'(výkony-celé_území-2028)'!F22</f>
        <v>44227664.434111491</v>
      </c>
      <c r="G22" s="513">
        <f>'(výkony-celé_území-2028)'!G22</f>
        <v>11898904.284639079</v>
      </c>
      <c r="H22" s="513">
        <f>'(výkony-celé_území-2028)'!H22</f>
        <v>4234502159.3828125</v>
      </c>
      <c r="I22" s="478">
        <f>'(výkony-celé_území-2028)'!I22</f>
        <v>16407165.516249999</v>
      </c>
      <c r="J22" s="477">
        <f>'(výkony-celé_území-2028)'!J22</f>
        <v>14574575.915999999</v>
      </c>
      <c r="K22" s="477">
        <f>'(výkony-celé_území-2028)'!K22</f>
        <v>12000637.351500001</v>
      </c>
      <c r="L22" s="477">
        <f>'(výkony-celé_území-2028)'!L22</f>
        <v>20230966.324500002</v>
      </c>
      <c r="M22" s="477">
        <f>'(výkony-celé_území-2028)'!M22</f>
        <v>43329688.371999994</v>
      </c>
      <c r="N22" s="477">
        <f>'(výkony-celé_území-2028)'!N22</f>
        <v>11898811.064999999</v>
      </c>
      <c r="O22" s="479">
        <f>'(výkony-celé_území-2028)'!O22</f>
        <v>4223357876.9387994</v>
      </c>
      <c r="P22" s="478">
        <f>'(výkony-celé_území-2028)'!P22</f>
        <v>16527834.00825</v>
      </c>
      <c r="Q22" s="477">
        <f>'(výkony-celé_území-2028)'!Q22</f>
        <v>14681988.396000002</v>
      </c>
      <c r="R22" s="477">
        <f>'(výkony-celé_území-2028)'!R22</f>
        <v>12000637.351500001</v>
      </c>
      <c r="S22" s="477">
        <f>'(výkony-celé_území-2028)'!S22</f>
        <v>20230966.324500002</v>
      </c>
      <c r="T22" s="477">
        <f>'(výkony-celé_území-2028)'!T22</f>
        <v>43329688.371999994</v>
      </c>
      <c r="U22" s="477">
        <f>'(výkony-celé_území-2028)'!U22</f>
        <v>11898811.064999999</v>
      </c>
      <c r="V22" s="479">
        <f>'(výkony-celé_území-2028)'!V22</f>
        <v>4213816250.6496501</v>
      </c>
      <c r="W22" s="513">
        <f>'(výkony-celé_území-2028)'!W22</f>
        <v>1147225073.5238037</v>
      </c>
      <c r="X22" s="513">
        <f>'(výkony-celé_území-2028)'!X22</f>
        <v>383676666.24356079</v>
      </c>
      <c r="Y22" s="513">
        <f>'(výkony-celé_území-2028)'!Y22</f>
        <v>22975115.443773508</v>
      </c>
      <c r="Z22" s="513">
        <f>'(výkony-celé_území-2028)'!Z22</f>
        <v>47184833.266180038</v>
      </c>
      <c r="AA22" s="513">
        <f>'(výkony-celé_území-2028)'!AA22</f>
        <v>251776377.79848099</v>
      </c>
      <c r="AB22" s="513">
        <f>'(výkony-celé_území-2028)'!AB22</f>
        <v>222767241.41433716</v>
      </c>
      <c r="AC22" s="533">
        <f>'(výkony-celé_území-2028)'!AC22</f>
        <v>5504852807.1972656</v>
      </c>
      <c r="AD22" s="478">
        <f>'(výkony-celé_území-2028)'!AD22</f>
        <v>1606421280.0432703</v>
      </c>
      <c r="AE22" s="477">
        <f>'(výkony-celé_území-2028)'!AE22</f>
        <v>448235824.22529274</v>
      </c>
      <c r="AF22" s="477">
        <f>'(výkony-celé_území-2028)'!AF22</f>
        <v>23854866.016013473</v>
      </c>
      <c r="AG22" s="477">
        <f>'(výkony-celé_území-2028)'!AG22</f>
        <v>44572381.626510516</v>
      </c>
      <c r="AH22" s="477">
        <f>'(výkony-celé_území-2028)'!AH22</f>
        <v>230071669.28270066</v>
      </c>
      <c r="AI22" s="477">
        <f>'(výkony-celé_území-2028)'!AI22</f>
        <v>145421265.4606021</v>
      </c>
      <c r="AJ22" s="479">
        <f>'(výkony-celé_území-2028)'!AJ22</f>
        <v>5490365240.0201759</v>
      </c>
      <c r="AK22" s="476">
        <f>'(výkony-celé_území-2028)'!AK22</f>
        <v>1627241350.9500201</v>
      </c>
      <c r="AL22" s="476">
        <f>'(výkony-celé_území-2028)'!AL22</f>
        <v>451164622.31632477</v>
      </c>
      <c r="AM22" s="477">
        <f>'(výkony-celé_území-2028)'!AM22</f>
        <v>23758535.368947137</v>
      </c>
      <c r="AN22" s="477">
        <f>'(výkony-celé_území-2028)'!AN22</f>
        <v>44844115.484851457</v>
      </c>
      <c r="AO22" s="477">
        <f>'(výkony-celé_území-2028)'!AO22</f>
        <v>229039649.40292484</v>
      </c>
      <c r="AP22" s="477">
        <f>'(výkony-celé_území-2028)'!AP22</f>
        <v>136028565.31682</v>
      </c>
      <c r="AQ22" s="477">
        <f>'(výkony-celé_území-2028)'!AQ22</f>
        <v>5477961125.8442936</v>
      </c>
      <c r="AR22" s="524">
        <f>'(výkony-celé_území-2028)'!AR22</f>
        <v>150367.95416664446</v>
      </c>
      <c r="AS22" s="513">
        <f>'(výkony-celé_území-2028)'!AS22</f>
        <v>242878.68000001437</v>
      </c>
      <c r="AT22" s="513">
        <f>'(výkony-celé_území-2028)'!AT22</f>
        <v>633615.29583332303</v>
      </c>
      <c r="AU22" s="513">
        <f>'(výkony-celé_území-2028)'!AU22</f>
        <v>852682.43125000002</v>
      </c>
      <c r="AV22" s="513">
        <f>'(výkony-celé_území-2028)'!AV22</f>
        <v>1305767.3877777848</v>
      </c>
      <c r="AW22" s="513">
        <f>'(výkony-celé_území-2028)'!AW22</f>
        <v>269233.09166667698</v>
      </c>
      <c r="AX22" s="513">
        <f>'(výkony-celé_území-2028)'!AX22</f>
        <v>91766327.125442505</v>
      </c>
      <c r="AY22" s="478">
        <f>'(výkony-celé_území-2028)'!AY22</f>
        <v>167127.65208332223</v>
      </c>
      <c r="AZ22" s="477">
        <f>'(výkony-celé_území-2028)'!AZ22</f>
        <v>270226.80000002158</v>
      </c>
      <c r="BA22" s="477">
        <f>'(výkony-celé_území-2028)'!BA22</f>
        <v>633615.29583332303</v>
      </c>
      <c r="BB22" s="477">
        <f>'(výkony-celé_území-2028)'!BB22</f>
        <v>852682.43125000002</v>
      </c>
      <c r="BC22" s="477">
        <f>'(výkony-celé_území-2028)'!BC22</f>
        <v>1287714.5711111075</v>
      </c>
      <c r="BD22" s="477">
        <f>'(výkony-celé_území-2028)'!BD22</f>
        <v>269233.09166667698</v>
      </c>
      <c r="BE22" s="479">
        <f>'(výkony-celé_území-2028)'!BE22</f>
        <v>90299274.714641288</v>
      </c>
      <c r="BF22" s="478">
        <f>'(výkony-celé_území-2028)'!BF22</f>
        <v>167538.66041667777</v>
      </c>
      <c r="BG22" s="477">
        <f>'(výkony-celé_území-2028)'!BG22</f>
        <v>272138.40000002162</v>
      </c>
      <c r="BH22" s="477">
        <f>'(výkony-celé_území-2028)'!BH22</f>
        <v>633615.29583332303</v>
      </c>
      <c r="BI22" s="477">
        <f>'(výkony-celé_území-2028)'!BI22</f>
        <v>852682.43125000002</v>
      </c>
      <c r="BJ22" s="477">
        <f>'(výkony-celé_území-2028)'!BJ22</f>
        <v>1287714.5711111075</v>
      </c>
      <c r="BK22" s="477">
        <f>'(výkony-celé_území-2028)'!BK22</f>
        <v>269233.09166667698</v>
      </c>
      <c r="BL22" s="479">
        <f>'(výkony-celé_území-2028)'!BL22</f>
        <v>90135208.835627943</v>
      </c>
      <c r="BM22" s="512">
        <f>'(výkony-celé_území-2028)'!BM22</f>
        <v>41863213.275299072</v>
      </c>
      <c r="BN22" s="513">
        <f>'(výkony-celé_území-2028)'!BN22</f>
        <v>25145505.228221893</v>
      </c>
      <c r="BO22" s="513">
        <f>'(výkony-celé_území-2028)'!BO22</f>
        <v>4169245.6449406445</v>
      </c>
      <c r="BP22" s="513">
        <f>'(výkony-celé_území-2028)'!BP22</f>
        <v>6484979.8793559074</v>
      </c>
      <c r="BQ22" s="513">
        <f>'(výkony-celé_území-2028)'!BQ22</f>
        <v>23923109.611259937</v>
      </c>
      <c r="BR22" s="513">
        <f>'(výkony-celé_území-2028)'!BR22</f>
        <v>12752816.446511269</v>
      </c>
      <c r="BS22" s="513">
        <f>'(výkony-celé_území-2028)'!BS22</f>
        <v>119296225.26307678</v>
      </c>
      <c r="BT22" s="478">
        <f>'(výkony-celé_území-2028)'!BT22</f>
        <v>53547034.974136665</v>
      </c>
      <c r="BU22" s="477">
        <f>'(výkony-celé_území-2028)'!BU22</f>
        <v>27295232.205921829</v>
      </c>
      <c r="BV22" s="477">
        <f>'(výkony-celé_území-2028)'!BV22</f>
        <v>4245877.8603645107</v>
      </c>
      <c r="BW22" s="477">
        <f>'(výkony-celé_území-2028)'!BW22</f>
        <v>6033485.0905144457</v>
      </c>
      <c r="BX22" s="477">
        <f>'(výkony-celé_území-2028)'!BX22</f>
        <v>22204850.337728105</v>
      </c>
      <c r="BY22" s="477">
        <f>'(výkony-celé_území-2028)'!BY22</f>
        <v>8679099.0903721526</v>
      </c>
      <c r="BZ22" s="479">
        <f>'(výkony-celé_území-2028)'!BZ22</f>
        <v>117389057.12903582</v>
      </c>
      <c r="CA22" s="476">
        <f>'(výkony-celé_území-2028)'!CA22</f>
        <v>53937365.613819741</v>
      </c>
      <c r="CB22" s="476">
        <f>'(výkony-celé_území-2028)'!CB22</f>
        <v>27487498.926761061</v>
      </c>
      <c r="CC22" s="477">
        <f>'(výkony-celé_území-2028)'!CC22</f>
        <v>4233261.3796639675</v>
      </c>
      <c r="CD22" s="477">
        <f>'(výkony-celé_území-2028)'!CD22</f>
        <v>6104446.0095124813</v>
      </c>
      <c r="CE22" s="477">
        <f>'(výkony-celé_území-2028)'!CE22</f>
        <v>22234602.730036873</v>
      </c>
      <c r="CF22" s="477">
        <f>'(výkony-celé_území-2028)'!CF22</f>
        <v>8224097.2482682606</v>
      </c>
      <c r="CG22" s="479">
        <f>'(výkony-celé_území-2028)'!CG22</f>
        <v>117175771.48631842</v>
      </c>
    </row>
    <row r="23" spans="1:85" x14ac:dyDescent="0.25">
      <c r="A23" s="197">
        <v>2031</v>
      </c>
      <c r="B23" s="524">
        <f>'(výkony-celé_území-2028)'!B23</f>
        <v>13702787.002489064</v>
      </c>
      <c r="C23" s="513">
        <f>'(výkony-celé_území-2028)'!C23</f>
        <v>12449222.018510176</v>
      </c>
      <c r="D23" s="513">
        <f>'(výkony-celé_území-2028)'!D23</f>
        <v>12000637.351500001</v>
      </c>
      <c r="E23" s="513">
        <f>'(výkony-celé_území-2028)'!E23</f>
        <v>20230966.324500002</v>
      </c>
      <c r="F23" s="513">
        <f>'(výkony-celé_území-2028)'!F23</f>
        <v>44227664.434111491</v>
      </c>
      <c r="G23" s="513">
        <f>'(výkony-celé_území-2028)'!G23</f>
        <v>11898904.284639079</v>
      </c>
      <c r="H23" s="513">
        <f>'(výkony-celé_území-2028)'!H23</f>
        <v>4247887557.9111328</v>
      </c>
      <c r="I23" s="478">
        <f>'(výkony-celé_území-2028)'!I23</f>
        <v>16407165.516249999</v>
      </c>
      <c r="J23" s="477">
        <f>'(výkony-celé_území-2028)'!J23</f>
        <v>14574575.915999999</v>
      </c>
      <c r="K23" s="477">
        <f>'(výkony-celé_území-2028)'!K23</f>
        <v>12000637.351500001</v>
      </c>
      <c r="L23" s="477">
        <f>'(výkony-celé_území-2028)'!L23</f>
        <v>20230966.324500002</v>
      </c>
      <c r="M23" s="477">
        <f>'(výkony-celé_území-2028)'!M23</f>
        <v>43329688.371999994</v>
      </c>
      <c r="N23" s="477">
        <f>'(výkony-celé_území-2028)'!N23</f>
        <v>11898811.064999999</v>
      </c>
      <c r="O23" s="479">
        <f>'(výkony-celé_území-2028)'!O23</f>
        <v>4229449375.5429201</v>
      </c>
      <c r="P23" s="478">
        <f>'(výkony-celé_území-2028)'!P23</f>
        <v>16527834.00825</v>
      </c>
      <c r="Q23" s="477">
        <f>'(výkony-celé_území-2028)'!Q23</f>
        <v>14681988.396000002</v>
      </c>
      <c r="R23" s="477">
        <f>'(výkony-celé_území-2028)'!R23</f>
        <v>12000637.351500001</v>
      </c>
      <c r="S23" s="477">
        <f>'(výkony-celé_území-2028)'!S23</f>
        <v>20230966.324500002</v>
      </c>
      <c r="T23" s="477">
        <f>'(výkony-celé_území-2028)'!T23</f>
        <v>43329688.371999994</v>
      </c>
      <c r="U23" s="477">
        <f>'(výkony-celé_území-2028)'!U23</f>
        <v>11898811.064999999</v>
      </c>
      <c r="V23" s="479">
        <f>'(výkony-celé_území-2028)'!V23</f>
        <v>4219628433.8468966</v>
      </c>
      <c r="W23" s="513">
        <f>'(výkony-celé_území-2028)'!W23</f>
        <v>1156478757.0518799</v>
      </c>
      <c r="X23" s="513">
        <f>'(výkony-celé_území-2028)'!X23</f>
        <v>386199726.4956665</v>
      </c>
      <c r="Y23" s="513">
        <f>'(výkony-celé_území-2028)'!Y23</f>
        <v>22993557.706392288</v>
      </c>
      <c r="Z23" s="513">
        <f>'(výkony-celé_území-2028)'!Z23</f>
        <v>47345387.80995369</v>
      </c>
      <c r="AA23" s="513">
        <f>'(výkony-celé_území-2028)'!AA23</f>
        <v>252099703.10090256</v>
      </c>
      <c r="AB23" s="513">
        <f>'(výkony-celé_území-2028)'!AB23</f>
        <v>223920969.62968445</v>
      </c>
      <c r="AC23" s="533">
        <f>'(výkony-celé_území-2028)'!AC23</f>
        <v>5522253825.284668</v>
      </c>
      <c r="AD23" s="478">
        <f>'(výkony-celé_území-2028)'!AD23</f>
        <v>1632732766.6297655</v>
      </c>
      <c r="AE23" s="477">
        <f>'(výkony-celé_území-2028)'!AE23</f>
        <v>450723648.02849579</v>
      </c>
      <c r="AF23" s="477">
        <f>'(výkony-celé_území-2028)'!AF23</f>
        <v>23926532.916829094</v>
      </c>
      <c r="AG23" s="477">
        <f>'(výkony-celé_území-2028)'!AG23</f>
        <v>44801563.325893581</v>
      </c>
      <c r="AH23" s="477">
        <f>'(výkony-celé_území-2028)'!AH23</f>
        <v>230831811.73099676</v>
      </c>
      <c r="AI23" s="477">
        <f>'(výkony-celé_území-2028)'!AI23</f>
        <v>147738151.97394368</v>
      </c>
      <c r="AJ23" s="479">
        <f>'(výkony-celé_území-2028)'!AJ23</f>
        <v>5498284188.2058058</v>
      </c>
      <c r="AK23" s="476">
        <f>'(výkony-celé_území-2028)'!AK23</f>
        <v>1653755259.3555613</v>
      </c>
      <c r="AL23" s="476">
        <f>'(výkony-celé_území-2028)'!AL23</f>
        <v>453621185.4129293</v>
      </c>
      <c r="AM23" s="477">
        <f>'(výkony-celé_území-2028)'!AM23</f>
        <v>23831904.702240903</v>
      </c>
      <c r="AN23" s="477">
        <f>'(výkony-celé_území-2028)'!AN23</f>
        <v>45072872.483304471</v>
      </c>
      <c r="AO23" s="477">
        <f>'(výkony-celé_území-2028)'!AO23</f>
        <v>229825202.98077568</v>
      </c>
      <c r="AP23" s="477">
        <f>'(výkony-celé_území-2028)'!AP23</f>
        <v>138460360.9470937</v>
      </c>
      <c r="AQ23" s="477">
        <f>'(výkony-celé_území-2028)'!AQ23</f>
        <v>5485516964.0009747</v>
      </c>
      <c r="AR23" s="524">
        <f>'(výkony-celé_území-2028)'!AR23</f>
        <v>150367.95416664446</v>
      </c>
      <c r="AS23" s="513">
        <f>'(výkony-celé_území-2028)'!AS23</f>
        <v>242878.68000001437</v>
      </c>
      <c r="AT23" s="513">
        <f>'(výkony-celé_území-2028)'!AT23</f>
        <v>633615.29583332303</v>
      </c>
      <c r="AU23" s="513">
        <f>'(výkony-celé_území-2028)'!AU23</f>
        <v>852682.43125000002</v>
      </c>
      <c r="AV23" s="513">
        <f>'(výkony-celé_území-2028)'!AV23</f>
        <v>1305767.3877777848</v>
      </c>
      <c r="AW23" s="513">
        <f>'(výkony-celé_území-2028)'!AW23</f>
        <v>269233.09166667698</v>
      </c>
      <c r="AX23" s="513">
        <f>'(výkony-celé_území-2028)'!AX23</f>
        <v>92218293.085044861</v>
      </c>
      <c r="AY23" s="478">
        <f>'(výkony-celé_území-2028)'!AY23</f>
        <v>167127.65208332223</v>
      </c>
      <c r="AZ23" s="477">
        <f>'(výkony-celé_území-2028)'!AZ23</f>
        <v>270226.80000002158</v>
      </c>
      <c r="BA23" s="477">
        <f>'(výkony-celé_území-2028)'!BA23</f>
        <v>633615.29583332303</v>
      </c>
      <c r="BB23" s="477">
        <f>'(výkony-celé_území-2028)'!BB23</f>
        <v>852682.43125000002</v>
      </c>
      <c r="BC23" s="477">
        <f>'(výkony-celé_území-2028)'!BC23</f>
        <v>1287714.5711111075</v>
      </c>
      <c r="BD23" s="477">
        <f>'(výkony-celé_území-2028)'!BD23</f>
        <v>269233.09166667698</v>
      </c>
      <c r="BE23" s="479">
        <f>'(výkony-celé_území-2028)'!BE23</f>
        <v>90477602.037399426</v>
      </c>
      <c r="BF23" s="478">
        <f>'(výkony-celé_území-2028)'!BF23</f>
        <v>167538.66041667777</v>
      </c>
      <c r="BG23" s="477">
        <f>'(výkony-celé_území-2028)'!BG23</f>
        <v>272138.40000002162</v>
      </c>
      <c r="BH23" s="477">
        <f>'(výkony-celé_území-2028)'!BH23</f>
        <v>633615.29583332303</v>
      </c>
      <c r="BI23" s="477">
        <f>'(výkony-celé_území-2028)'!BI23</f>
        <v>852682.43125000002</v>
      </c>
      <c r="BJ23" s="477">
        <f>'(výkony-celé_území-2028)'!BJ23</f>
        <v>1287714.5711111075</v>
      </c>
      <c r="BK23" s="477">
        <f>'(výkony-celé_území-2028)'!BK23</f>
        <v>269233.09166667698</v>
      </c>
      <c r="BL23" s="479">
        <f>'(výkony-celé_území-2028)'!BL23</f>
        <v>90309129.376773119</v>
      </c>
      <c r="BM23" s="512">
        <f>'(výkony-celé_území-2028)'!BM23</f>
        <v>42158565.477561951</v>
      </c>
      <c r="BN23" s="513">
        <f>'(výkony-celé_území-2028)'!BN23</f>
        <v>25311418.249212265</v>
      </c>
      <c r="BO23" s="513">
        <f>'(výkony-celé_území-2028)'!BO23</f>
        <v>4172033.561706543</v>
      </c>
      <c r="BP23" s="513">
        <f>'(výkony-celé_území-2028)'!BP23</f>
        <v>6498010.6686258316</v>
      </c>
      <c r="BQ23" s="513">
        <f>'(výkony-celé_území-2028)'!BQ23</f>
        <v>23943098.591374636</v>
      </c>
      <c r="BR23" s="513">
        <f>'(výkony-celé_území-2028)'!BR23</f>
        <v>12809139.926243782</v>
      </c>
      <c r="BS23" s="513">
        <f>'(výkony-celé_území-2028)'!BS23</f>
        <v>119883781.01055145</v>
      </c>
      <c r="BT23" s="478">
        <f>'(výkony-celé_území-2028)'!BT23</f>
        <v>54257485.329825088</v>
      </c>
      <c r="BU23" s="477">
        <f>'(výkony-celé_území-2028)'!BU23</f>
        <v>27410533.996376883</v>
      </c>
      <c r="BV23" s="477">
        <f>'(výkony-celé_území-2028)'!BV23</f>
        <v>4250695.328986004</v>
      </c>
      <c r="BW23" s="477">
        <f>'(výkony-celé_území-2028)'!BW23</f>
        <v>6046055.3562730225</v>
      </c>
      <c r="BX23" s="477">
        <f>'(výkony-celé_území-2028)'!BX23</f>
        <v>22225037.41959497</v>
      </c>
      <c r="BY23" s="477">
        <f>'(výkony-celé_území-2028)'!BY23</f>
        <v>8786407.5315152295</v>
      </c>
      <c r="BZ23" s="479">
        <f>'(výkony-celé_území-2028)'!BZ23</f>
        <v>117620882.64861798</v>
      </c>
      <c r="CA23" s="476">
        <f>'(výkony-celé_území-2028)'!CA23</f>
        <v>54647815.408512771</v>
      </c>
      <c r="CB23" s="476">
        <f>'(výkony-celé_území-2028)'!CB23</f>
        <v>27601268.81289465</v>
      </c>
      <c r="CC23" s="477">
        <f>'(výkony-celé_území-2028)'!CC23</f>
        <v>4238427.9039201895</v>
      </c>
      <c r="CD23" s="477">
        <f>'(výkony-celé_území-2028)'!CD23</f>
        <v>6116786.2115279641</v>
      </c>
      <c r="CE23" s="477">
        <f>'(výkony-celé_území-2028)'!CE23</f>
        <v>22256059.279485792</v>
      </c>
      <c r="CF23" s="477">
        <f>'(výkony-celé_území-2028)'!CF23</f>
        <v>8339118.9829546269</v>
      </c>
      <c r="CG23" s="479">
        <f>'(výkony-celé_území-2028)'!CG23</f>
        <v>117401868.18980379</v>
      </c>
    </row>
    <row r="24" spans="1:85" x14ac:dyDescent="0.25">
      <c r="A24" s="197">
        <v>2032</v>
      </c>
      <c r="B24" s="524">
        <f>'(výkony-celé_území-2028)'!B24</f>
        <v>13702787.002489064</v>
      </c>
      <c r="C24" s="513">
        <f>'(výkony-celé_území-2028)'!C24</f>
        <v>12449222.018510176</v>
      </c>
      <c r="D24" s="513">
        <f>'(výkony-celé_území-2028)'!D24</f>
        <v>12000637.351500001</v>
      </c>
      <c r="E24" s="513">
        <f>'(výkony-celé_území-2028)'!E24</f>
        <v>20230966.324500002</v>
      </c>
      <c r="F24" s="513">
        <f>'(výkony-celé_území-2028)'!F24</f>
        <v>44227664.434111491</v>
      </c>
      <c r="G24" s="513">
        <f>'(výkony-celé_území-2028)'!G24</f>
        <v>11898904.284639079</v>
      </c>
      <c r="H24" s="513">
        <f>'(výkony-celé_území-2028)'!H24</f>
        <v>4260724847.4484863</v>
      </c>
      <c r="I24" s="478">
        <f>'(výkony-celé_území-2028)'!I24</f>
        <v>16407165.516249999</v>
      </c>
      <c r="J24" s="477">
        <f>'(výkony-celé_území-2028)'!J24</f>
        <v>14574575.915999999</v>
      </c>
      <c r="K24" s="477">
        <f>'(výkony-celé_území-2028)'!K24</f>
        <v>12000637.351500001</v>
      </c>
      <c r="L24" s="477">
        <f>'(výkony-celé_území-2028)'!L24</f>
        <v>20230966.324500002</v>
      </c>
      <c r="M24" s="477">
        <f>'(výkony-celé_území-2028)'!M24</f>
        <v>43329688.371999994</v>
      </c>
      <c r="N24" s="477">
        <f>'(výkony-celé_území-2028)'!N24</f>
        <v>11898811.064999999</v>
      </c>
      <c r="O24" s="479">
        <f>'(výkony-celé_území-2028)'!O24</f>
        <v>4235291437.7820106</v>
      </c>
      <c r="P24" s="478">
        <f>'(výkony-celé_území-2028)'!P24</f>
        <v>16527834.00825</v>
      </c>
      <c r="Q24" s="477">
        <f>'(výkony-celé_území-2028)'!Q24</f>
        <v>14681988.396000002</v>
      </c>
      <c r="R24" s="477">
        <f>'(výkony-celé_území-2028)'!R24</f>
        <v>12000637.351500001</v>
      </c>
      <c r="S24" s="477">
        <f>'(výkony-celé_území-2028)'!S24</f>
        <v>20230966.324500002</v>
      </c>
      <c r="T24" s="477">
        <f>'(výkony-celé_území-2028)'!T24</f>
        <v>43329688.371999994</v>
      </c>
      <c r="U24" s="477">
        <f>'(výkony-celé_území-2028)'!U24</f>
        <v>11898811.064999999</v>
      </c>
      <c r="V24" s="479">
        <f>'(výkony-celé_území-2028)'!V24</f>
        <v>4225202618.1634364</v>
      </c>
      <c r="W24" s="524">
        <f>'(výkony-celé_území-2028)'!W24</f>
        <v>1165353518.1942139</v>
      </c>
      <c r="X24" s="513">
        <f>'(výkony-celé_území-2028)'!X24</f>
        <v>388619471.7805481</v>
      </c>
      <c r="Y24" s="513">
        <f>'(výkony-celé_území-2028)'!Y24</f>
        <v>23011244.790153503</v>
      </c>
      <c r="Z24" s="513">
        <f>'(výkony-celé_území-2028)'!Z24</f>
        <v>47499367.921976089</v>
      </c>
      <c r="AA24" s="513">
        <f>'(výkony-celé_území-2028)'!AA24</f>
        <v>252409788.78963852</v>
      </c>
      <c r="AB24" s="513">
        <f>'(výkony-celé_území-2028)'!AB24</f>
        <v>225027454.66377258</v>
      </c>
      <c r="AC24" s="533">
        <f>'(výkony-celé_území-2028)'!AC24</f>
        <v>5538942301.6828613</v>
      </c>
      <c r="AD24" s="478">
        <f>'(výkony-celé_území-2028)'!AD24</f>
        <v>1657966843.2054763</v>
      </c>
      <c r="AE24" s="477">
        <f>'(výkony-celé_území-2028)'!AE24</f>
        <v>453109599.73630482</v>
      </c>
      <c r="AF24" s="477">
        <f>'(výkony-celé_území-2028)'!AF24</f>
        <v>23995265.181618653</v>
      </c>
      <c r="AG24" s="477">
        <f>'(výkony-celé_území-2028)'!AG24</f>
        <v>45021360.429825053</v>
      </c>
      <c r="AH24" s="477">
        <f>'(výkony-celé_území-2028)'!AH24</f>
        <v>231560827.65660468</v>
      </c>
      <c r="AI24" s="477">
        <f>'(výkony-celé_území-2028)'!AI24</f>
        <v>149960165.97914106</v>
      </c>
      <c r="AJ24" s="479">
        <f>'(výkony-celé_území-2028)'!AJ24</f>
        <v>5505878869.1164637</v>
      </c>
      <c r="AK24" s="476">
        <f>'(výkony-celé_území-2028)'!AK24</f>
        <v>1679183468.9258339</v>
      </c>
      <c r="AL24" s="477">
        <f>'(výkony-celé_území-2028)'!AL24</f>
        <v>455977156.48617733</v>
      </c>
      <c r="AM24" s="477">
        <f>'(výkony-celé_území-2028)'!AM24</f>
        <v>23902269.68783382</v>
      </c>
      <c r="AN24" s="477">
        <f>'(výkony-celé_území-2028)'!AN24</f>
        <v>45292262.277076751</v>
      </c>
      <c r="AO24" s="477">
        <f>'(výkony-celé_území-2028)'!AO24</f>
        <v>230578589.49399471</v>
      </c>
      <c r="AP24" s="477">
        <f>'(výkony-celé_území-2028)'!AP24</f>
        <v>140792578.7390013</v>
      </c>
      <c r="AQ24" s="477">
        <f>'(výkony-celé_území-2028)'!AQ24</f>
        <v>5492763403.6123238</v>
      </c>
      <c r="AR24" s="524">
        <f>'(výkony-celé_území-2028)'!AR24</f>
        <v>150367.95416664446</v>
      </c>
      <c r="AS24" s="513">
        <f>'(výkony-celé_území-2028)'!AS24</f>
        <v>242878.68000001437</v>
      </c>
      <c r="AT24" s="513">
        <f>'(výkony-celé_území-2028)'!AT24</f>
        <v>633615.29583332303</v>
      </c>
      <c r="AU24" s="513">
        <f>'(výkony-celé_území-2028)'!AU24</f>
        <v>852682.43125000002</v>
      </c>
      <c r="AV24" s="513">
        <f>'(výkony-celé_území-2028)'!AV24</f>
        <v>1305767.3877777848</v>
      </c>
      <c r="AW24" s="513">
        <f>'(výkony-celé_území-2028)'!AW24</f>
        <v>269233.09166667698</v>
      </c>
      <c r="AX24" s="513">
        <f>'(výkony-celé_území-2028)'!AX24</f>
        <v>92651751.817863464</v>
      </c>
      <c r="AY24" s="478">
        <f>'(výkony-celé_území-2028)'!AY24</f>
        <v>167127.65208332223</v>
      </c>
      <c r="AZ24" s="477">
        <f>'(výkony-celé_území-2028)'!AZ24</f>
        <v>270226.80000002158</v>
      </c>
      <c r="BA24" s="477">
        <f>'(výkony-celé_území-2028)'!BA24</f>
        <v>633615.29583332303</v>
      </c>
      <c r="BB24" s="477">
        <f>'(výkony-celé_území-2028)'!BB24</f>
        <v>852682.43125000002</v>
      </c>
      <c r="BC24" s="477">
        <f>'(výkony-celé_území-2028)'!BC24</f>
        <v>1287714.5711111075</v>
      </c>
      <c r="BD24" s="477">
        <f>'(výkony-celé_území-2028)'!BD24</f>
        <v>269233.09166667698</v>
      </c>
      <c r="BE24" s="479">
        <f>'(výkony-celé_území-2028)'!BE24</f>
        <v>90648627.163755611</v>
      </c>
      <c r="BF24" s="478">
        <f>'(výkony-celé_území-2028)'!BF24</f>
        <v>167538.66041667777</v>
      </c>
      <c r="BG24" s="477">
        <f>'(výkony-celé_území-2028)'!BG24</f>
        <v>272138.40000002162</v>
      </c>
      <c r="BH24" s="477">
        <f>'(výkony-celé_území-2028)'!BH24</f>
        <v>633615.29583332303</v>
      </c>
      <c r="BI24" s="477">
        <f>'(výkony-celé_území-2028)'!BI24</f>
        <v>852682.43125000002</v>
      </c>
      <c r="BJ24" s="477">
        <f>'(výkony-celé_území-2028)'!BJ24</f>
        <v>1287714.5711111075</v>
      </c>
      <c r="BK24" s="477">
        <f>'(výkony-celé_území-2028)'!BK24</f>
        <v>269233.09166667698</v>
      </c>
      <c r="BL24" s="479">
        <f>'(výkony-celé_území-2028)'!BL24</f>
        <v>90475928.171625361</v>
      </c>
      <c r="BM24" s="512">
        <f>'(výkony-celé_území-2028)'!BM24</f>
        <v>42441823.516368866</v>
      </c>
      <c r="BN24" s="513">
        <f>'(výkony-celé_území-2028)'!BN24</f>
        <v>25470537.418048859</v>
      </c>
      <c r="BO24" s="513">
        <f>'(výkony-celé_území-2028)'!BO24</f>
        <v>4174707.318087697</v>
      </c>
      <c r="BP24" s="513">
        <f>'(výkony-celé_území-2028)'!BP24</f>
        <v>6510507.8695418835</v>
      </c>
      <c r="BQ24" s="513">
        <f>'(výkony-celé_území-2028)'!BQ24</f>
        <v>23962269.057216883</v>
      </c>
      <c r="BR24" s="513">
        <f>'(výkony-celé_území-2028)'!BR24</f>
        <v>12863157.056589127</v>
      </c>
      <c r="BS24" s="513">
        <f>'(výkony-celé_území-2028)'!BS24</f>
        <v>120447277.36320496</v>
      </c>
      <c r="BT24" s="478">
        <f>'(výkony-celé_území-2028)'!BT24</f>
        <v>54938843.968359508</v>
      </c>
      <c r="BU24" s="477">
        <f>'(výkony-celé_území-2028)'!BU24</f>
        <v>27521114.37730819</v>
      </c>
      <c r="BV24" s="477">
        <f>'(výkony-celé_území-2028)'!BV24</f>
        <v>4255315.5305735422</v>
      </c>
      <c r="BW24" s="477">
        <f>'(výkony-celé_území-2028)'!BW24</f>
        <v>6058110.8913215157</v>
      </c>
      <c r="BX24" s="477">
        <f>'(výkony-celé_území-2028)'!BX24</f>
        <v>22244397.875264179</v>
      </c>
      <c r="BY24" s="477">
        <f>'(výkony-celé_území-2028)'!BY24</f>
        <v>8889321.8770050593</v>
      </c>
      <c r="BZ24" s="479">
        <f>'(výkony-celé_území-2028)'!BZ24</f>
        <v>117843215.31287669</v>
      </c>
      <c r="CA24" s="476">
        <f>'(výkony-celé_území-2028)'!CA24</f>
        <v>55329173.509023592</v>
      </c>
      <c r="CB24" s="476">
        <f>'(výkony-celé_území-2028)'!CB24</f>
        <v>27710380.018345255</v>
      </c>
      <c r="CC24" s="477">
        <f>'(výkony-celé_území-2028)'!CC24</f>
        <v>4243382.8679160411</v>
      </c>
      <c r="CD24" s="477">
        <f>'(výkony-celé_území-2028)'!CD24</f>
        <v>6128621.1035469836</v>
      </c>
      <c r="CE24" s="477">
        <f>'(výkony-celé_území-2028)'!CE24</f>
        <v>22276637.220228281</v>
      </c>
      <c r="CF24" s="477">
        <f>'(výkony-celé_území-2028)'!CF24</f>
        <v>8449430.7759157158</v>
      </c>
      <c r="CG24" s="479">
        <f>'(výkony-celé_území-2028)'!CG24</f>
        <v>117618706.62310749</v>
      </c>
    </row>
    <row r="25" spans="1:85" x14ac:dyDescent="0.25">
      <c r="A25" s="197">
        <v>2033</v>
      </c>
      <c r="B25" s="524">
        <f>'(výkony-celé_území-2028)'!B25</f>
        <v>13702787.002489064</v>
      </c>
      <c r="C25" s="513">
        <f>'(výkony-celé_území-2028)'!C25</f>
        <v>12449222.018510176</v>
      </c>
      <c r="D25" s="513">
        <f>'(výkony-celé_území-2028)'!D25</f>
        <v>12000637.351500001</v>
      </c>
      <c r="E25" s="513">
        <f>'(výkony-celé_území-2028)'!E25</f>
        <v>20230966.324500002</v>
      </c>
      <c r="F25" s="513">
        <f>'(výkony-celé_území-2028)'!F25</f>
        <v>44227664.434111491</v>
      </c>
      <c r="G25" s="513">
        <f>'(výkony-celé_území-2028)'!G25</f>
        <v>11898904.284639079</v>
      </c>
      <c r="H25" s="513">
        <f>'(výkony-celé_území-2028)'!H25</f>
        <v>4273014027.9938965</v>
      </c>
      <c r="I25" s="478">
        <f>'(výkony-celé_území-2028)'!I25</f>
        <v>16407165.516249999</v>
      </c>
      <c r="J25" s="477">
        <f>'(výkony-celé_území-2028)'!J25</f>
        <v>14574575.915999999</v>
      </c>
      <c r="K25" s="477">
        <f>'(výkony-celé_území-2028)'!K25</f>
        <v>12000637.351500001</v>
      </c>
      <c r="L25" s="477">
        <f>'(výkony-celé_území-2028)'!L25</f>
        <v>20230966.324500002</v>
      </c>
      <c r="M25" s="477">
        <f>'(výkony-celé_území-2028)'!M25</f>
        <v>43329688.371999994</v>
      </c>
      <c r="N25" s="477">
        <f>'(výkony-celé_území-2028)'!N25</f>
        <v>11898811.064999999</v>
      </c>
      <c r="O25" s="479">
        <f>'(výkony-celé_území-2028)'!O25</f>
        <v>4240884063.6556268</v>
      </c>
      <c r="P25" s="478">
        <f>'(výkony-celé_území-2028)'!P25</f>
        <v>16527834.00825</v>
      </c>
      <c r="Q25" s="477">
        <f>'(výkony-celé_území-2028)'!Q25</f>
        <v>14681988.396000002</v>
      </c>
      <c r="R25" s="477">
        <f>'(výkony-celé_území-2028)'!R25</f>
        <v>12000637.351500001</v>
      </c>
      <c r="S25" s="477">
        <f>'(výkony-celé_území-2028)'!S25</f>
        <v>20230966.324500002</v>
      </c>
      <c r="T25" s="477">
        <f>'(výkony-celé_území-2028)'!T25</f>
        <v>43329688.371999994</v>
      </c>
      <c r="U25" s="477">
        <f>'(výkony-celé_území-2028)'!U25</f>
        <v>11898811.064999999</v>
      </c>
      <c r="V25" s="479">
        <f>'(výkony-celé_území-2028)'!V25</f>
        <v>4230538803.598845</v>
      </c>
      <c r="W25" s="524">
        <f>'(výkony-celé_území-2028)'!W25</f>
        <v>1173849356.9509277</v>
      </c>
      <c r="X25" s="513">
        <f>'(výkony-celé_území-2028)'!X25</f>
        <v>390935902.09820557</v>
      </c>
      <c r="Y25" s="513">
        <f>'(výkony-celé_území-2028)'!Y25</f>
        <v>23028176.695057869</v>
      </c>
      <c r="Z25" s="513">
        <f>'(výkony-celé_území-2028)'!Z25</f>
        <v>47646773.602249146</v>
      </c>
      <c r="AA25" s="513">
        <f>'(výkony-celé_území-2028)'!AA25</f>
        <v>252706634.86470032</v>
      </c>
      <c r="AB25" s="513">
        <f>'(výkony-celé_území-2028)'!AB25</f>
        <v>226086696.5166626</v>
      </c>
      <c r="AC25" s="533">
        <f>'(výkony-celé_území-2028)'!AC25</f>
        <v>5554918236.392334</v>
      </c>
      <c r="AD25" s="478">
        <f>'(výkony-celé_území-2028)'!AD25</f>
        <v>1682123509.77075</v>
      </c>
      <c r="AE25" s="477">
        <f>'(výkony-celé_území-2028)'!AE25</f>
        <v>455393679.34871989</v>
      </c>
      <c r="AF25" s="477">
        <f>'(výkony-celé_území-2028)'!AF25</f>
        <v>24061062.810384929</v>
      </c>
      <c r="AG25" s="477">
        <f>'(výkony-celé_území-2028)'!AG25</f>
        <v>45231772.938307658</v>
      </c>
      <c r="AH25" s="477">
        <f>'(výkony-celé_území-2028)'!AH25</f>
        <v>232258717.05955142</v>
      </c>
      <c r="AI25" s="477">
        <f>'(výkony-celé_území-2028)'!AI25</f>
        <v>152087307.47631684</v>
      </c>
      <c r="AJ25" s="479">
        <f>'(výkony-celé_území-2028)'!AJ25</f>
        <v>5513149282.7523708</v>
      </c>
      <c r="AK25" s="476">
        <f>'(výkony-celé_území-2028)'!AK25</f>
        <v>1703525979.6611876</v>
      </c>
      <c r="AL25" s="477">
        <f>'(výkony-celé_území-2028)'!AL25</f>
        <v>458232535.5360688</v>
      </c>
      <c r="AM25" s="477">
        <f>'(výkony-celé_území-2028)'!AM25</f>
        <v>23969630.325728741</v>
      </c>
      <c r="AN25" s="477">
        <f>'(výkony-celé_území-2028)'!AN25</f>
        <v>45502284.866171002</v>
      </c>
      <c r="AO25" s="477">
        <f>'(výkony-celé_území-2028)'!AO25</f>
        <v>231299808.94260976</v>
      </c>
      <c r="AP25" s="477">
        <f>'(výkony-celé_území-2028)'!AP25</f>
        <v>143025218.69267148</v>
      </c>
      <c r="AQ25" s="477">
        <f>'(výkony-celé_území-2028)'!AQ25</f>
        <v>5499700444.6785517</v>
      </c>
      <c r="AR25" s="524">
        <f>'(výkony-celé_území-2028)'!AR25</f>
        <v>150367.95416664446</v>
      </c>
      <c r="AS25" s="513">
        <f>'(výkony-celé_území-2028)'!AS25</f>
        <v>242878.68000001437</v>
      </c>
      <c r="AT25" s="513">
        <f>'(výkony-celé_území-2028)'!AT25</f>
        <v>633615.29583332303</v>
      </c>
      <c r="AU25" s="513">
        <f>'(výkony-celé_území-2028)'!AU25</f>
        <v>852682.43125000002</v>
      </c>
      <c r="AV25" s="513">
        <f>'(výkony-celé_území-2028)'!AV25</f>
        <v>1305767.3877777848</v>
      </c>
      <c r="AW25" s="513">
        <f>'(výkony-celé_území-2028)'!AW25</f>
        <v>269233.09166667698</v>
      </c>
      <c r="AX25" s="513">
        <f>'(výkony-celé_území-2028)'!AX25</f>
        <v>93066703.323860168</v>
      </c>
      <c r="AY25" s="478">
        <f>'(výkony-celé_území-2028)'!AY25</f>
        <v>167127.65208332223</v>
      </c>
      <c r="AZ25" s="477">
        <f>'(výkony-celé_území-2028)'!AZ25</f>
        <v>270226.80000002158</v>
      </c>
      <c r="BA25" s="477">
        <f>'(výkony-celé_území-2028)'!BA25</f>
        <v>633615.29583332303</v>
      </c>
      <c r="BB25" s="477">
        <f>'(výkony-celé_území-2028)'!BB25</f>
        <v>852682.43125000002</v>
      </c>
      <c r="BC25" s="477">
        <f>'(výkony-celé_území-2028)'!BC25</f>
        <v>1287714.5711111075</v>
      </c>
      <c r="BD25" s="477">
        <f>'(výkony-celé_území-2028)'!BD25</f>
        <v>269233.09166667698</v>
      </c>
      <c r="BE25" s="479">
        <f>'(výkony-celé_území-2028)'!BE25</f>
        <v>90812350.093694746</v>
      </c>
      <c r="BF25" s="478">
        <f>'(výkony-celé_území-2028)'!BF25</f>
        <v>167538.66041667777</v>
      </c>
      <c r="BG25" s="477">
        <f>'(výkony-celé_území-2028)'!BG25</f>
        <v>272138.40000002162</v>
      </c>
      <c r="BH25" s="477">
        <f>'(výkony-celé_území-2028)'!BH25</f>
        <v>633615.29583332303</v>
      </c>
      <c r="BI25" s="477">
        <f>'(výkony-celé_území-2028)'!BI25</f>
        <v>852682.43125000002</v>
      </c>
      <c r="BJ25" s="477">
        <f>'(výkony-celé_území-2028)'!BJ25</f>
        <v>1287714.5711111075</v>
      </c>
      <c r="BK25" s="477">
        <f>'(výkony-celé_území-2028)'!BK25</f>
        <v>269233.09166667698</v>
      </c>
      <c r="BL25" s="479">
        <f>'(výkony-celé_území-2028)'!BL25</f>
        <v>90635605.220169991</v>
      </c>
      <c r="BM25" s="512">
        <f>'(výkony-celé_území-2028)'!BM25</f>
        <v>42712987.391727448</v>
      </c>
      <c r="BN25" s="513">
        <f>'(výkony-celé_území-2028)'!BN25</f>
        <v>25622862.734735489</v>
      </c>
      <c r="BO25" s="513">
        <f>'(výkony-celé_území-2028)'!BO25</f>
        <v>4177266.9140839875</v>
      </c>
      <c r="BP25" s="513">
        <f>'(výkony-celé_území-2028)'!BP25</f>
        <v>6522471.4821045399</v>
      </c>
      <c r="BQ25" s="513">
        <f>'(výkony-celé_území-2028)'!BQ25</f>
        <v>23980621.008787632</v>
      </c>
      <c r="BR25" s="513">
        <f>'(výkony-celé_území-2028)'!BR25</f>
        <v>12914867.837550163</v>
      </c>
      <c r="BS25" s="513">
        <f>'(výkony-celé_území-2028)'!BS25</f>
        <v>120986714.32102203</v>
      </c>
      <c r="BT25" s="478">
        <f>'(výkony-celé_území-2028)'!BT25</f>
        <v>55591110.889758274</v>
      </c>
      <c r="BU25" s="477">
        <f>'(výkony-celé_území-2028)'!BU25</f>
        <v>27626973.348718397</v>
      </c>
      <c r="BV25" s="477">
        <f>'(výkony-celé_území-2028)'!BV25</f>
        <v>4259738.4651269177</v>
      </c>
      <c r="BW25" s="477">
        <f>'(výkony-celé_území-2028)'!BW25</f>
        <v>6069651.6956603844</v>
      </c>
      <c r="BX25" s="477">
        <f>'(výkony-celé_území-2028)'!BX25</f>
        <v>22262931.704736702</v>
      </c>
      <c r="BY25" s="477">
        <f>'(výkony-celé_území-2028)'!BY25</f>
        <v>8987842.1268470939</v>
      </c>
      <c r="BZ25" s="479">
        <f>'(výkony-celé_území-2028)'!BZ25</f>
        <v>118056055.12180589</v>
      </c>
      <c r="CA25" s="476">
        <f>'(výkony-celé_území-2028)'!CA25</f>
        <v>55981439.915370561</v>
      </c>
      <c r="CB25" s="476">
        <f>'(výkony-celé_území-2028)'!CB25</f>
        <v>27814832.543115489</v>
      </c>
      <c r="CC25" s="477">
        <f>'(výkony-celé_území-2028)'!CC25</f>
        <v>4248126.2716513034</v>
      </c>
      <c r="CD25" s="477">
        <f>'(výkony-celé_území-2028)'!CD25</f>
        <v>6139950.6855699914</v>
      </c>
      <c r="CE25" s="477">
        <f>'(výkony-celé_území-2028)'!CE25</f>
        <v>22296336.552265357</v>
      </c>
      <c r="CF25" s="477">
        <f>'(výkony-celé_území-2028)'!CF25</f>
        <v>8555032.6271573678</v>
      </c>
      <c r="CG25" s="479">
        <f>'(výkony-celé_území-2028)'!CG25</f>
        <v>117826286.78622364</v>
      </c>
    </row>
    <row r="26" spans="1:85" x14ac:dyDescent="0.25">
      <c r="A26" s="197">
        <v>2034</v>
      </c>
      <c r="B26" s="524">
        <f>'(výkony-celé_území-2028)'!B26</f>
        <v>13702787.002489064</v>
      </c>
      <c r="C26" s="513">
        <f>'(výkony-celé_území-2028)'!C26</f>
        <v>12449222.018510176</v>
      </c>
      <c r="D26" s="513">
        <f>'(výkony-celé_území-2028)'!D26</f>
        <v>12000637.351500001</v>
      </c>
      <c r="E26" s="513">
        <f>'(výkony-celé_území-2028)'!E26</f>
        <v>20230966.324500002</v>
      </c>
      <c r="F26" s="513">
        <f>'(výkony-celé_území-2028)'!F26</f>
        <v>44227664.434111491</v>
      </c>
      <c r="G26" s="513">
        <f>'(výkony-celé_území-2028)'!G26</f>
        <v>11898904.284639079</v>
      </c>
      <c r="H26" s="513">
        <f>'(výkony-celé_území-2028)'!H26</f>
        <v>4284755099.5480957</v>
      </c>
      <c r="I26" s="478">
        <f>'(výkony-celé_území-2028)'!I26</f>
        <v>16407165.516249999</v>
      </c>
      <c r="J26" s="477">
        <f>'(výkony-celé_území-2028)'!J26</f>
        <v>14574575.915999999</v>
      </c>
      <c r="K26" s="477">
        <f>'(výkony-celé_území-2028)'!K26</f>
        <v>12000637.351500001</v>
      </c>
      <c r="L26" s="477">
        <f>'(výkony-celé_území-2028)'!L26</f>
        <v>20230966.324500002</v>
      </c>
      <c r="M26" s="477">
        <f>'(výkony-celé_území-2028)'!M26</f>
        <v>43329688.371999994</v>
      </c>
      <c r="N26" s="477">
        <f>'(výkony-celé_území-2028)'!N26</f>
        <v>11898811.064999999</v>
      </c>
      <c r="O26" s="479">
        <f>'(výkony-celé_území-2028)'!O26</f>
        <v>4246227253.1641021</v>
      </c>
      <c r="P26" s="478">
        <f>'(výkony-celé_území-2028)'!P26</f>
        <v>16527834.00825</v>
      </c>
      <c r="Q26" s="477">
        <f>'(výkony-celé_území-2028)'!Q26</f>
        <v>14681988.396000002</v>
      </c>
      <c r="R26" s="477">
        <f>'(výkony-celé_území-2028)'!R26</f>
        <v>12000637.351500001</v>
      </c>
      <c r="S26" s="477">
        <f>'(výkony-celé_území-2028)'!S26</f>
        <v>20230966.324500002</v>
      </c>
      <c r="T26" s="477">
        <f>'(výkony-celé_území-2028)'!T26</f>
        <v>43329688.371999994</v>
      </c>
      <c r="U26" s="477">
        <f>'(výkony-celé_území-2028)'!U26</f>
        <v>11898811.064999999</v>
      </c>
      <c r="V26" s="479">
        <f>'(výkony-celé_území-2028)'!V26</f>
        <v>4235636990.1534405</v>
      </c>
      <c r="W26" s="524">
        <f>'(výkony-celé_území-2028)'!W26</f>
        <v>1181966273.3216553</v>
      </c>
      <c r="X26" s="513">
        <f>'(výkony-celé_území-2028)'!X26</f>
        <v>393149017.44869995</v>
      </c>
      <c r="Y26" s="513">
        <f>'(výkony-celé_území-2028)'!Y26</f>
        <v>23044353.42110467</v>
      </c>
      <c r="Z26" s="513">
        <f>'(výkony-celé_území-2028)'!Z26</f>
        <v>47787604.850772858</v>
      </c>
      <c r="AA26" s="513">
        <f>'(výkony-celé_území-2028)'!AA26</f>
        <v>252990241.32608032</v>
      </c>
      <c r="AB26" s="513">
        <f>'(výkony-celé_území-2028)'!AB26</f>
        <v>227098695.18830872</v>
      </c>
      <c r="AC26" s="533">
        <f>'(výkony-celé_území-2028)'!AC26</f>
        <v>5570181629.4128418</v>
      </c>
      <c r="AD26" s="478">
        <f>'(výkony-celé_území-2028)'!AD26</f>
        <v>1705202766.3245454</v>
      </c>
      <c r="AE26" s="477">
        <f>'(výkony-celé_území-2028)'!AE26</f>
        <v>457575886.8658011</v>
      </c>
      <c r="AF26" s="477">
        <f>'(výkony-celé_území-2028)'!AF26</f>
        <v>24123925.803125143</v>
      </c>
      <c r="AG26" s="477">
        <f>'(výkony-celé_území-2028)'!AG26</f>
        <v>45432800.851341404</v>
      </c>
      <c r="AH26" s="477">
        <f>'(výkony-celé_území-2028)'!AH26</f>
        <v>232925479.93981895</v>
      </c>
      <c r="AI26" s="477">
        <f>'(výkony-celé_území-2028)'!AI26</f>
        <v>154119576.46537912</v>
      </c>
      <c r="AJ26" s="479">
        <f>'(výkony-celé_území-2028)'!AJ26</f>
        <v>5520095429.1134167</v>
      </c>
      <c r="AK26" s="476">
        <f>'(výkony-celé_území-2028)'!AK26</f>
        <v>1726782791.5605731</v>
      </c>
      <c r="AL26" s="477">
        <f>'(výkony-celé_území-2028)'!AL26</f>
        <v>460387322.56266326</v>
      </c>
      <c r="AM26" s="477">
        <f>'(výkony-celé_území-2028)'!AM26</f>
        <v>24033986.61592282</v>
      </c>
      <c r="AN26" s="477">
        <f>'(výkony-celé_území-2028)'!AN26</f>
        <v>45702940.25058724</v>
      </c>
      <c r="AO26" s="477">
        <f>'(výkony-celé_území-2028)'!AO26</f>
        <v>231988861.32660225</v>
      </c>
      <c r="AP26" s="477">
        <f>'(výkony-celé_území-2028)'!AP26</f>
        <v>145158280.80800775</v>
      </c>
      <c r="AQ26" s="477">
        <f>'(výkony-celé_území-2028)'!AQ26</f>
        <v>5506328087.1995525</v>
      </c>
      <c r="AR26" s="524">
        <f>'(výkony-celé_území-2028)'!AR26</f>
        <v>150367.95416664446</v>
      </c>
      <c r="AS26" s="513">
        <f>'(výkony-celé_území-2028)'!AS26</f>
        <v>242878.68000001437</v>
      </c>
      <c r="AT26" s="513">
        <f>'(výkony-celé_území-2028)'!AT26</f>
        <v>633615.29583332303</v>
      </c>
      <c r="AU26" s="513">
        <f>'(výkony-celé_území-2028)'!AU26</f>
        <v>852682.43125000002</v>
      </c>
      <c r="AV26" s="513">
        <f>'(výkony-celé_území-2028)'!AV26</f>
        <v>1305767.3877777848</v>
      </c>
      <c r="AW26" s="513">
        <f>'(výkony-celé_území-2028)'!AW26</f>
        <v>269233.09166667698</v>
      </c>
      <c r="AX26" s="513">
        <f>'(výkony-celé_území-2028)'!AX26</f>
        <v>93463147.60308075</v>
      </c>
      <c r="AY26" s="478">
        <f>'(výkony-celé_území-2028)'!AY26</f>
        <v>167127.65208332223</v>
      </c>
      <c r="AZ26" s="477">
        <f>'(výkony-celé_území-2028)'!AZ26</f>
        <v>270226.80000002158</v>
      </c>
      <c r="BA26" s="477">
        <f>'(výkony-celé_území-2028)'!BA26</f>
        <v>633615.29583332303</v>
      </c>
      <c r="BB26" s="477">
        <f>'(výkony-celé_území-2028)'!BB26</f>
        <v>852682.43125000002</v>
      </c>
      <c r="BC26" s="477">
        <f>'(výkony-celé_území-2028)'!BC26</f>
        <v>1287714.5711111075</v>
      </c>
      <c r="BD26" s="477">
        <f>'(výkony-celé_území-2028)'!BD26</f>
        <v>269233.09166667698</v>
      </c>
      <c r="BE26" s="479">
        <f>'(výkony-celé_území-2028)'!BE26</f>
        <v>90968770.827234939</v>
      </c>
      <c r="BF26" s="478">
        <f>'(výkony-celé_území-2028)'!BF26</f>
        <v>167538.66041667777</v>
      </c>
      <c r="BG26" s="477">
        <f>'(výkony-celé_území-2028)'!BG26</f>
        <v>272138.40000002162</v>
      </c>
      <c r="BH26" s="477">
        <f>'(výkony-celé_území-2028)'!BH26</f>
        <v>633615.29583332303</v>
      </c>
      <c r="BI26" s="477">
        <f>'(výkony-celé_území-2028)'!BI26</f>
        <v>852682.43125000002</v>
      </c>
      <c r="BJ26" s="477">
        <f>'(výkony-celé_území-2028)'!BJ26</f>
        <v>1287714.5711111075</v>
      </c>
      <c r="BK26" s="477">
        <f>'(výkony-celé_území-2028)'!BK26</f>
        <v>269233.09166667698</v>
      </c>
      <c r="BL26" s="479">
        <f>'(výkony-celé_území-2028)'!BL26</f>
        <v>90788160.522424653</v>
      </c>
      <c r="BM26" s="512">
        <f>'(výkony-celé_území-2028)'!BM26</f>
        <v>42972057.103618622</v>
      </c>
      <c r="BN26" s="513">
        <f>'(výkony-celé_území-2028)'!BN26</f>
        <v>25768394.199268341</v>
      </c>
      <c r="BO26" s="513">
        <f>'(výkony-celé_území-2028)'!BO26</f>
        <v>4179712.3496955633</v>
      </c>
      <c r="BP26" s="513">
        <f>'(výkony-celé_území-2028)'!BP26</f>
        <v>6533901.5063130856</v>
      </c>
      <c r="BQ26" s="513">
        <f>'(výkony-celé_území-2028)'!BQ26</f>
        <v>23998154.446086168</v>
      </c>
      <c r="BR26" s="513">
        <f>'(výkony-celé_území-2028)'!BR26</f>
        <v>12964272.269124985</v>
      </c>
      <c r="BS26" s="513">
        <f>'(výkony-celé_území-2028)'!BS26</f>
        <v>121502091.88400269</v>
      </c>
      <c r="BT26" s="478">
        <f>'(výkony-celé_území-2028)'!BT26</f>
        <v>56214286.093975514</v>
      </c>
      <c r="BU26" s="477">
        <f>'(výkony-celé_území-2028)'!BU26</f>
        <v>27728110.910604861</v>
      </c>
      <c r="BV26" s="477">
        <f>'(výkony-celé_území-2028)'!BV26</f>
        <v>4263964.1326463902</v>
      </c>
      <c r="BW26" s="477">
        <f>'(výkony-celé_území-2028)'!BW26</f>
        <v>6080677.7692889404</v>
      </c>
      <c r="BX26" s="477">
        <f>'(výkony-celé_území-2028)'!BX26</f>
        <v>22280638.908011809</v>
      </c>
      <c r="BY26" s="477">
        <f>'(výkony-celé_území-2028)'!BY26</f>
        <v>9081968.2810376976</v>
      </c>
      <c r="BZ26" s="479">
        <f>'(výkony-celé_území-2028)'!BZ26</f>
        <v>118259402.0754056</v>
      </c>
      <c r="CA26" s="476">
        <f>'(výkony-celé_území-2028)'!CA26</f>
        <v>56604614.627507791</v>
      </c>
      <c r="CB26" s="476">
        <f>'(výkony-celé_území-2028)'!CB26</f>
        <v>27914626.387202732</v>
      </c>
      <c r="CC26" s="477">
        <f>'(výkony-celé_území-2028)'!CC26</f>
        <v>4252658.1151262512</v>
      </c>
      <c r="CD26" s="477">
        <f>'(výkony-celé_území-2028)'!CD26</f>
        <v>6150774.9575963113</v>
      </c>
      <c r="CE26" s="477">
        <f>'(výkony-celé_území-2028)'!CE26</f>
        <v>22315157.275596257</v>
      </c>
      <c r="CF26" s="477">
        <f>'(výkony-celé_území-2028)'!CF26</f>
        <v>8655924.5366756916</v>
      </c>
      <c r="CG26" s="479">
        <f>'(výkony-celé_území-2028)'!CG26</f>
        <v>118024608.67915222</v>
      </c>
    </row>
    <row r="27" spans="1:85" x14ac:dyDescent="0.25">
      <c r="A27" s="197">
        <v>2035</v>
      </c>
      <c r="B27" s="524">
        <f>'(výkony-celé_území-2028)'!B27</f>
        <v>13702787.002489064</v>
      </c>
      <c r="C27" s="513">
        <f>'(výkony-celé_území-2028)'!C27</f>
        <v>12449222.018510176</v>
      </c>
      <c r="D27" s="513">
        <f>'(výkony-celé_území-2028)'!D27</f>
        <v>12000637.351500001</v>
      </c>
      <c r="E27" s="513">
        <f>'(výkony-celé_území-2028)'!E27</f>
        <v>20230966.324500002</v>
      </c>
      <c r="F27" s="513">
        <f>'(výkony-celé_území-2028)'!F27</f>
        <v>44227664.434111491</v>
      </c>
      <c r="G27" s="513">
        <f>'(výkony-celé_území-2028)'!G27</f>
        <v>11898904.284639079</v>
      </c>
      <c r="H27" s="513">
        <f>'(výkony-celé_území-2028)'!H27</f>
        <v>4295948062.111084</v>
      </c>
      <c r="I27" s="478">
        <f>'(výkony-celé_území-2028)'!I27</f>
        <v>16407165.516249999</v>
      </c>
      <c r="J27" s="477">
        <f>'(výkony-celé_území-2028)'!J27</f>
        <v>14574575.915999999</v>
      </c>
      <c r="K27" s="477">
        <f>'(výkony-celé_území-2028)'!K27</f>
        <v>12000637.351500001</v>
      </c>
      <c r="L27" s="477">
        <f>'(výkony-celé_území-2028)'!L27</f>
        <v>20230966.324500002</v>
      </c>
      <c r="M27" s="477">
        <f>'(výkony-celé_území-2028)'!M27</f>
        <v>43329688.371999994</v>
      </c>
      <c r="N27" s="477">
        <f>'(výkony-celé_území-2028)'!N27</f>
        <v>11898811.064999999</v>
      </c>
      <c r="O27" s="479">
        <f>'(výkony-celé_území-2028)'!O27</f>
        <v>4251321006.3074365</v>
      </c>
      <c r="P27" s="478">
        <f>'(výkony-celé_území-2028)'!P27</f>
        <v>16527834.00825</v>
      </c>
      <c r="Q27" s="477">
        <f>'(výkony-celé_území-2028)'!Q27</f>
        <v>14681988.396000002</v>
      </c>
      <c r="R27" s="477">
        <f>'(výkony-celé_území-2028)'!R27</f>
        <v>12000637.351500001</v>
      </c>
      <c r="S27" s="477">
        <f>'(výkony-celé_území-2028)'!S27</f>
        <v>20230966.324500002</v>
      </c>
      <c r="T27" s="477">
        <f>'(výkony-celé_území-2028)'!T27</f>
        <v>43329688.371999994</v>
      </c>
      <c r="U27" s="477">
        <f>'(výkony-celé_území-2028)'!U27</f>
        <v>11898811.064999999</v>
      </c>
      <c r="V27" s="479">
        <f>'(výkony-celé_území-2028)'!V27</f>
        <v>4240497177.8272228</v>
      </c>
      <c r="W27" s="524">
        <f>'(výkony-celé_území-2028)'!W27</f>
        <v>1189704267.3063965</v>
      </c>
      <c r="X27" s="513">
        <f>'(výkony-celé_území-2028)'!X27</f>
        <v>395258817.83197021</v>
      </c>
      <c r="Y27" s="513">
        <f>'(výkony-celé_území-2028)'!Y27</f>
        <v>23059774.968294382</v>
      </c>
      <c r="Z27" s="513">
        <f>'(výkony-celé_území-2028)'!Z27</f>
        <v>47921861.667549133</v>
      </c>
      <c r="AA27" s="513">
        <f>'(výkony-celé_území-2028)'!AA27</f>
        <v>253260608.17380142</v>
      </c>
      <c r="AB27" s="513">
        <f>'(výkony-celé_území-2028)'!AB27</f>
        <v>228063450.67874146</v>
      </c>
      <c r="AC27" s="533">
        <f>'(výkony-celé_území-2028)'!AC27</f>
        <v>5584732480.7441406</v>
      </c>
      <c r="AD27" s="478">
        <f>'(výkony-celé_území-2028)'!AD27</f>
        <v>1727204612.8668625</v>
      </c>
      <c r="AE27" s="477">
        <f>'(výkony-celé_území-2028)'!AE27</f>
        <v>459656222.28748834</v>
      </c>
      <c r="AF27" s="477">
        <f>'(výkony-celé_území-2028)'!AF27</f>
        <v>24183854.15984115</v>
      </c>
      <c r="AG27" s="477">
        <f>'(výkony-celé_území-2028)'!AG27</f>
        <v>45624444.168929011</v>
      </c>
      <c r="AH27" s="477">
        <f>'(výkony-celé_území-2028)'!AH27</f>
        <v>233561116.29746115</v>
      </c>
      <c r="AI27" s="477">
        <f>'(výkony-celé_území-2028)'!AI27</f>
        <v>156056972.94638917</v>
      </c>
      <c r="AJ27" s="479">
        <f>'(výkony-celé_území-2028)'!AJ27</f>
        <v>5526717308.1994905</v>
      </c>
      <c r="AK27" s="476">
        <f>'(výkony-celé_území-2028)'!AK27</f>
        <v>1748953904.6239903</v>
      </c>
      <c r="AL27" s="477">
        <f>'(výkony-celé_území-2028)'!AL27</f>
        <v>462441517.56590116</v>
      </c>
      <c r="AM27" s="477">
        <f>'(výkony-celé_území-2028)'!AM27</f>
        <v>24095338.55841795</v>
      </c>
      <c r="AN27" s="477">
        <f>'(výkony-celé_území-2028)'!AN27</f>
        <v>45894228.430328168</v>
      </c>
      <c r="AO27" s="477">
        <f>'(výkony-celé_území-2028)'!AO27</f>
        <v>232645746.64602783</v>
      </c>
      <c r="AP27" s="477">
        <f>'(výkony-celé_území-2028)'!AP27</f>
        <v>147191765.08507439</v>
      </c>
      <c r="AQ27" s="477">
        <f>'(výkony-celé_území-2028)'!AQ27</f>
        <v>5512646331.1752205</v>
      </c>
      <c r="AR27" s="524">
        <f>'(výkony-celé_území-2028)'!AR27</f>
        <v>150367.95416664446</v>
      </c>
      <c r="AS27" s="513">
        <f>'(výkony-celé_území-2028)'!AS27</f>
        <v>242878.68000001437</v>
      </c>
      <c r="AT27" s="513">
        <f>'(výkony-celé_území-2028)'!AT27</f>
        <v>633615.29583332303</v>
      </c>
      <c r="AU27" s="513">
        <f>'(výkony-celé_území-2028)'!AU27</f>
        <v>852682.43125000002</v>
      </c>
      <c r="AV27" s="513">
        <f>'(výkony-celé_území-2028)'!AV27</f>
        <v>1305767.3877777848</v>
      </c>
      <c r="AW27" s="513">
        <f>'(výkony-celé_území-2028)'!AW27</f>
        <v>269233.09166667698</v>
      </c>
      <c r="AX27" s="513">
        <f>'(výkony-celé_území-2028)'!AX27</f>
        <v>93841084.65549469</v>
      </c>
      <c r="AY27" s="478">
        <f>'(výkony-celé_území-2028)'!AY27</f>
        <v>167127.65208332223</v>
      </c>
      <c r="AZ27" s="477">
        <f>'(výkony-celé_území-2028)'!AZ27</f>
        <v>270226.80000002158</v>
      </c>
      <c r="BA27" s="477">
        <f>'(výkony-celé_území-2028)'!BA27</f>
        <v>633615.29583332303</v>
      </c>
      <c r="BB27" s="477">
        <f>'(výkony-celé_území-2028)'!BB27</f>
        <v>852682.43125000002</v>
      </c>
      <c r="BC27" s="477">
        <f>'(výkony-celé_území-2028)'!BC27</f>
        <v>1287714.5711111075</v>
      </c>
      <c r="BD27" s="477">
        <f>'(výkony-celé_území-2028)'!BD27</f>
        <v>269233.09166667698</v>
      </c>
      <c r="BE27" s="479">
        <f>'(výkony-celé_území-2028)'!BE27</f>
        <v>91117889.364364102</v>
      </c>
      <c r="BF27" s="478">
        <f>'(výkony-celé_území-2028)'!BF27</f>
        <v>167538.66041667777</v>
      </c>
      <c r="BG27" s="477">
        <f>'(výkony-celé_území-2028)'!BG27</f>
        <v>272138.40000002162</v>
      </c>
      <c r="BH27" s="477">
        <f>'(výkony-celé_území-2028)'!BH27</f>
        <v>633615.29583332303</v>
      </c>
      <c r="BI27" s="477">
        <f>'(výkony-celé_území-2028)'!BI27</f>
        <v>852682.43125000002</v>
      </c>
      <c r="BJ27" s="477">
        <f>'(výkony-celé_území-2028)'!BJ27</f>
        <v>1287714.5711111075</v>
      </c>
      <c r="BK27" s="477">
        <f>'(výkony-celé_území-2028)'!BK27</f>
        <v>269233.09166667698</v>
      </c>
      <c r="BL27" s="479">
        <f>'(výkony-celé_území-2028)'!BL27</f>
        <v>90933594.07837756</v>
      </c>
      <c r="BM27" s="512">
        <f>'(výkony-celé_území-2028)'!BM27</f>
        <v>43219032.652061462</v>
      </c>
      <c r="BN27" s="513">
        <f>'(výkony-celé_území-2028)'!BN27</f>
        <v>25907131.81165123</v>
      </c>
      <c r="BO27" s="513">
        <f>'(výkony-celé_území-2028)'!BO27</f>
        <v>4182043.6249222457</v>
      </c>
      <c r="BP27" s="513">
        <f>'(výkony-celé_území-2028)'!BP27</f>
        <v>6544797.9421677589</v>
      </c>
      <c r="BQ27" s="513">
        <f>'(výkony-celé_území-2028)'!BQ27</f>
        <v>24014869.36911273</v>
      </c>
      <c r="BR27" s="513">
        <f>'(výkony-celé_území-2028)'!BR27</f>
        <v>13011370.351314545</v>
      </c>
      <c r="BS27" s="513">
        <f>'(výkony-celé_území-2028)'!BS27</f>
        <v>121993410.05214691</v>
      </c>
      <c r="BT27" s="478">
        <f>'(výkony-celé_území-2028)'!BT27</f>
        <v>56808369.581057109</v>
      </c>
      <c r="BU27" s="477">
        <f>'(výkony-celé_území-2028)'!BU27</f>
        <v>27824527.062970228</v>
      </c>
      <c r="BV27" s="477">
        <f>'(výkony-celé_území-2028)'!BV27</f>
        <v>4267992.5331316488</v>
      </c>
      <c r="BW27" s="477">
        <f>'(výkony-celé_území-2028)'!BW27</f>
        <v>6091189.1122074127</v>
      </c>
      <c r="BX27" s="477">
        <f>'(výkony-celé_území-2028)'!BX27</f>
        <v>22297519.485089745</v>
      </c>
      <c r="BY27" s="477">
        <f>'(výkony-celé_území-2028)'!BY27</f>
        <v>9171700.3395786881</v>
      </c>
      <c r="BZ27" s="479">
        <f>'(výkony-celé_území-2028)'!BZ27</f>
        <v>118453256.17367584</v>
      </c>
      <c r="CA27" s="476">
        <f>'(výkony-celé_území-2028)'!CA27</f>
        <v>57198697.645481169</v>
      </c>
      <c r="CB27" s="476">
        <f>'(výkony-celé_území-2028)'!CB27</f>
        <v>28009761.550609611</v>
      </c>
      <c r="CC27" s="477">
        <f>'(výkony-celé_území-2028)'!CC27</f>
        <v>4256978.398340554</v>
      </c>
      <c r="CD27" s="477">
        <f>'(výkony-celé_území-2028)'!CD27</f>
        <v>6161093.919626168</v>
      </c>
      <c r="CE27" s="477">
        <f>'(výkony-celé_území-2028)'!CE27</f>
        <v>22333099.390221234</v>
      </c>
      <c r="CF27" s="477">
        <f>'(výkony-celé_území-2028)'!CF27</f>
        <v>8752106.504472632</v>
      </c>
      <c r="CG27" s="479">
        <f>'(výkony-celé_území-2028)'!CG27</f>
        <v>118213672.30189326</v>
      </c>
    </row>
    <row r="28" spans="1:85" x14ac:dyDescent="0.25">
      <c r="A28" s="197">
        <v>2036</v>
      </c>
      <c r="B28" s="524">
        <f>'(výkony-celé_území-2028)'!B28</f>
        <v>13702787.002489064</v>
      </c>
      <c r="C28" s="513">
        <f>'(výkony-celé_území-2028)'!C28</f>
        <v>12449222.018510176</v>
      </c>
      <c r="D28" s="513">
        <f>'(výkony-celé_území-2028)'!D28</f>
        <v>12000637.351500001</v>
      </c>
      <c r="E28" s="513">
        <f>'(výkony-celé_území-2028)'!E28</f>
        <v>20230966.324500002</v>
      </c>
      <c r="F28" s="513">
        <f>'(výkony-celé_území-2028)'!F28</f>
        <v>44227664.434111491</v>
      </c>
      <c r="G28" s="513">
        <f>'(výkony-celé_území-2028)'!G28</f>
        <v>11898904.284639079</v>
      </c>
      <c r="H28" s="513">
        <f>'(výkony-celé_území-2028)'!H28</f>
        <v>4306592915.6818848</v>
      </c>
      <c r="I28" s="478">
        <f>'(výkony-celé_území-2028)'!I28</f>
        <v>16407165.516249999</v>
      </c>
      <c r="J28" s="477">
        <f>'(výkony-celé_území-2028)'!J28</f>
        <v>14574575.915999999</v>
      </c>
      <c r="K28" s="477">
        <f>'(výkony-celé_území-2028)'!K28</f>
        <v>12000637.351500001</v>
      </c>
      <c r="L28" s="477">
        <f>'(výkony-celé_území-2028)'!L28</f>
        <v>20230966.324500002</v>
      </c>
      <c r="M28" s="477">
        <f>'(výkony-celé_území-2028)'!M28</f>
        <v>43329688.371999994</v>
      </c>
      <c r="N28" s="477">
        <f>'(výkony-celé_území-2028)'!N28</f>
        <v>11898811.064999999</v>
      </c>
      <c r="O28" s="479">
        <f>'(výkony-celé_území-2028)'!O28</f>
        <v>4256165323.0851855</v>
      </c>
      <c r="P28" s="478">
        <f>'(výkony-celé_území-2028)'!P28</f>
        <v>16527834.00825</v>
      </c>
      <c r="Q28" s="477">
        <f>'(výkony-celé_území-2028)'!Q28</f>
        <v>14681988.396000002</v>
      </c>
      <c r="R28" s="477">
        <f>'(výkony-celé_území-2028)'!R28</f>
        <v>12000637.351500001</v>
      </c>
      <c r="S28" s="477">
        <f>'(výkony-celé_území-2028)'!S28</f>
        <v>20230966.324500002</v>
      </c>
      <c r="T28" s="477">
        <f>'(výkony-celé_území-2028)'!T28</f>
        <v>43329688.371999994</v>
      </c>
      <c r="U28" s="477">
        <f>'(výkony-celé_území-2028)'!U28</f>
        <v>11898811.064999999</v>
      </c>
      <c r="V28" s="479">
        <f>'(výkony-celé_území-2028)'!V28</f>
        <v>4245119366.6197686</v>
      </c>
      <c r="W28" s="524">
        <f>'(výkony-celé_území-2028)'!W28</f>
        <v>1197063338.9053955</v>
      </c>
      <c r="X28" s="513">
        <f>'(výkony-celé_území-2028)'!X28</f>
        <v>397265303.24798584</v>
      </c>
      <c r="Y28" s="513">
        <f>'(výkony-celé_území-2028)'!Y28</f>
        <v>23074441.336627007</v>
      </c>
      <c r="Z28" s="513">
        <f>'(výkony-celé_území-2028)'!Z28</f>
        <v>48049544.052576065</v>
      </c>
      <c r="AA28" s="513">
        <f>'(výkony-celé_území-2028)'!AA28</f>
        <v>253517735.40782928</v>
      </c>
      <c r="AB28" s="513">
        <f>'(výkony-celé_území-2028)'!AB28</f>
        <v>228980962.9879303</v>
      </c>
      <c r="AC28" s="533">
        <f>'(výkony-celé_území-2028)'!AC28</f>
        <v>5598570790.387207</v>
      </c>
      <c r="AD28" s="478">
        <f>'(výkony-celé_území-2028)'!AD28</f>
        <v>1748129049.3983953</v>
      </c>
      <c r="AE28" s="477">
        <f>'(výkony-celé_území-2028)'!AE28</f>
        <v>461634685.61375147</v>
      </c>
      <c r="AF28" s="477">
        <f>'(výkony-celé_území-2028)'!AF28</f>
        <v>24240847.880532946</v>
      </c>
      <c r="AG28" s="477">
        <f>'(výkony-celé_území-2028)'!AG28</f>
        <v>45806702.891067751</v>
      </c>
      <c r="AH28" s="477">
        <f>'(výkony-celé_území-2028)'!AH28</f>
        <v>234165626.13239729</v>
      </c>
      <c r="AI28" s="477">
        <f>'(výkony-celé_území-2028)'!AI28</f>
        <v>157899496.91928568</v>
      </c>
      <c r="AJ28" s="479">
        <f>'(výkony-celé_území-2028)'!AJ28</f>
        <v>5533014920.0110369</v>
      </c>
      <c r="AK28" s="476">
        <f>'(výkony-celé_území-2028)'!AK28</f>
        <v>1770039318.8521388</v>
      </c>
      <c r="AL28" s="477">
        <f>'(výkony-celé_území-2028)'!AL28</f>
        <v>464395120.54575288</v>
      </c>
      <c r="AM28" s="477">
        <f>'(výkony-celé_území-2028)'!AM28</f>
        <v>24153686.153214134</v>
      </c>
      <c r="AN28" s="477">
        <f>'(výkony-celé_území-2028)'!AN28</f>
        <v>46076149.405391075</v>
      </c>
      <c r="AO28" s="477">
        <f>'(výkony-celé_území-2028)'!AO28</f>
        <v>233270464.90080306</v>
      </c>
      <c r="AP28" s="477">
        <f>'(výkony-celé_území-2028)'!AP28</f>
        <v>149125671.52380714</v>
      </c>
      <c r="AQ28" s="477">
        <f>'(výkony-celé_území-2028)'!AQ28</f>
        <v>5518655176.6059809</v>
      </c>
      <c r="AR28" s="524">
        <f>'(výkony-celé_území-2028)'!AR28</f>
        <v>150367.95416664446</v>
      </c>
      <c r="AS28" s="513">
        <f>'(výkony-celé_území-2028)'!AS28</f>
        <v>242878.68000001437</v>
      </c>
      <c r="AT28" s="513">
        <f>'(výkony-celé_území-2028)'!AT28</f>
        <v>633615.29583332303</v>
      </c>
      <c r="AU28" s="513">
        <f>'(výkony-celé_území-2028)'!AU28</f>
        <v>852682.43125000002</v>
      </c>
      <c r="AV28" s="513">
        <f>'(výkony-celé_území-2028)'!AV28</f>
        <v>1305767.3877777848</v>
      </c>
      <c r="AW28" s="513">
        <f>'(výkony-celé_území-2028)'!AW28</f>
        <v>269233.09166667698</v>
      </c>
      <c r="AX28" s="513">
        <f>'(výkony-celé_území-2028)'!AX28</f>
        <v>94200514.481140137</v>
      </c>
      <c r="AY28" s="478">
        <f>'(výkony-celé_území-2028)'!AY28</f>
        <v>167127.65208332223</v>
      </c>
      <c r="AZ28" s="477">
        <f>'(výkony-celé_území-2028)'!AZ28</f>
        <v>270226.80000002158</v>
      </c>
      <c r="BA28" s="477">
        <f>'(výkony-celé_území-2028)'!BA28</f>
        <v>633615.29583332303</v>
      </c>
      <c r="BB28" s="477">
        <f>'(výkony-celé_území-2028)'!BB28</f>
        <v>852682.43125000002</v>
      </c>
      <c r="BC28" s="477">
        <f>'(výkony-celé_území-2028)'!BC28</f>
        <v>1287714.5711111075</v>
      </c>
      <c r="BD28" s="477">
        <f>'(výkony-celé_území-2028)'!BD28</f>
        <v>269233.09166667698</v>
      </c>
      <c r="BE28" s="479">
        <f>'(výkony-celé_území-2028)'!BE28</f>
        <v>91259705.705097318</v>
      </c>
      <c r="BF28" s="478">
        <f>'(výkony-celé_území-2028)'!BF28</f>
        <v>167538.66041667777</v>
      </c>
      <c r="BG28" s="477">
        <f>'(výkony-celé_území-2028)'!BG28</f>
        <v>272138.40000002162</v>
      </c>
      <c r="BH28" s="477">
        <f>'(výkony-celé_území-2028)'!BH28</f>
        <v>633615.29583332303</v>
      </c>
      <c r="BI28" s="477">
        <f>'(výkony-celé_území-2028)'!BI28</f>
        <v>852682.43125000002</v>
      </c>
      <c r="BJ28" s="477">
        <f>'(výkony-celé_území-2028)'!BJ28</f>
        <v>1287714.5711111075</v>
      </c>
      <c r="BK28" s="477">
        <f>'(výkony-celé_území-2028)'!BK28</f>
        <v>269233.09166667698</v>
      </c>
      <c r="BL28" s="479">
        <f>'(výkony-celé_území-2028)'!BL28</f>
        <v>91071905.888043433</v>
      </c>
      <c r="BM28" s="512">
        <f>'(výkony-celé_území-2028)'!BM28</f>
        <v>43453914.037052155</v>
      </c>
      <c r="BN28" s="513">
        <f>'(výkony-celé_území-2028)'!BN28</f>
        <v>26039075.571874619</v>
      </c>
      <c r="BO28" s="513">
        <f>'(výkony-celé_území-2028)'!BO28</f>
        <v>4184260.7397641242</v>
      </c>
      <c r="BP28" s="513">
        <f>'(výkony-celé_území-2028)'!BP28</f>
        <v>6555160.7896695137</v>
      </c>
      <c r="BQ28" s="513">
        <f>'(výkony-celé_území-2028)'!BQ28</f>
        <v>24030765.777867794</v>
      </c>
      <c r="BR28" s="513">
        <f>'(výkony-celé_území-2028)'!BR28</f>
        <v>13056162.084118843</v>
      </c>
      <c r="BS28" s="513">
        <f>'(výkony-celé_území-2028)'!BS28</f>
        <v>122460668.82546997</v>
      </c>
      <c r="BT28" s="478">
        <f>'(výkony-celé_území-2028)'!BT28</f>
        <v>57373361.350993879</v>
      </c>
      <c r="BU28" s="477">
        <f>'(výkony-celé_území-2028)'!BU28</f>
        <v>27916221.805807874</v>
      </c>
      <c r="BV28" s="477">
        <f>'(výkony-celé_území-2028)'!BV28</f>
        <v>4271823.6665828498</v>
      </c>
      <c r="BW28" s="477">
        <f>'(výkony-celé_území-2028)'!BW28</f>
        <v>6101185.7244167216</v>
      </c>
      <c r="BX28" s="477">
        <f>'(výkony-celé_území-2028)'!BX28</f>
        <v>22313573.435970996</v>
      </c>
      <c r="BY28" s="477">
        <f>'(výkony-celé_území-2028)'!BY28</f>
        <v>9257038.3024700638</v>
      </c>
      <c r="BZ28" s="479">
        <f>'(výkony-celé_území-2028)'!BZ28</f>
        <v>118637617.41662259</v>
      </c>
      <c r="CA28" s="476">
        <f>'(výkony-celé_území-2028)'!CA28</f>
        <v>57763688.969281517</v>
      </c>
      <c r="CB28" s="476">
        <f>'(výkony-celé_území-2028)'!CB28</f>
        <v>28100238.033329576</v>
      </c>
      <c r="CC28" s="477">
        <f>'(výkony-celé_území-2028)'!CC28</f>
        <v>4261087.1212943764</v>
      </c>
      <c r="CD28" s="477">
        <f>'(výkony-celé_území-2028)'!CD28</f>
        <v>6170907.5716604656</v>
      </c>
      <c r="CE28" s="477">
        <f>'(výkony-celé_území-2028)'!CE28</f>
        <v>22350162.896140799</v>
      </c>
      <c r="CF28" s="477">
        <f>'(výkony-celé_území-2028)'!CF28</f>
        <v>8843578.5305481888</v>
      </c>
      <c r="CG28" s="479">
        <f>'(výkony-celé_území-2028)'!CG28</f>
        <v>118393477.65445264</v>
      </c>
    </row>
    <row r="29" spans="1:85" x14ac:dyDescent="0.25">
      <c r="A29" s="197">
        <v>2037</v>
      </c>
      <c r="B29" s="524">
        <f>'(výkony-celé_území-2028)'!B29</f>
        <v>13702787.002489064</v>
      </c>
      <c r="C29" s="513">
        <f>'(výkony-celé_území-2028)'!C29</f>
        <v>12449222.018510176</v>
      </c>
      <c r="D29" s="513">
        <f>'(výkony-celé_území-2028)'!D29</f>
        <v>12000637.351500001</v>
      </c>
      <c r="E29" s="513">
        <f>'(výkony-celé_území-2028)'!E29</f>
        <v>20230966.324500002</v>
      </c>
      <c r="F29" s="513">
        <f>'(výkony-celé_území-2028)'!F29</f>
        <v>44227664.434111491</v>
      </c>
      <c r="G29" s="513">
        <f>'(výkony-celé_území-2028)'!G29</f>
        <v>11898904.284639079</v>
      </c>
      <c r="H29" s="513">
        <f>'(výkony-celé_území-2028)'!H29</f>
        <v>4316689660.2619629</v>
      </c>
      <c r="I29" s="478">
        <f>'(výkony-celé_území-2028)'!I29</f>
        <v>16407165.516249999</v>
      </c>
      <c r="J29" s="477">
        <f>'(výkony-celé_území-2028)'!J29</f>
        <v>14574575.915999999</v>
      </c>
      <c r="K29" s="477">
        <f>'(výkony-celé_území-2028)'!K29</f>
        <v>12000637.351500001</v>
      </c>
      <c r="L29" s="477">
        <f>'(výkony-celé_území-2028)'!L29</f>
        <v>20230966.324500002</v>
      </c>
      <c r="M29" s="477">
        <f>'(výkony-celé_území-2028)'!M29</f>
        <v>43329688.371999994</v>
      </c>
      <c r="N29" s="477">
        <f>'(výkony-celé_území-2028)'!N29</f>
        <v>11898811.064999999</v>
      </c>
      <c r="O29" s="479">
        <f>'(výkony-celé_území-2028)'!O29</f>
        <v>4260760203.4980159</v>
      </c>
      <c r="P29" s="478">
        <f>'(výkony-celé_území-2028)'!P29</f>
        <v>16527834.00825</v>
      </c>
      <c r="Q29" s="477">
        <f>'(výkony-celé_území-2028)'!Q29</f>
        <v>14681988.396000002</v>
      </c>
      <c r="R29" s="477">
        <f>'(výkony-celé_území-2028)'!R29</f>
        <v>12000637.351500001</v>
      </c>
      <c r="S29" s="477">
        <f>'(výkony-celé_území-2028)'!S29</f>
        <v>20230966.324500002</v>
      </c>
      <c r="T29" s="477">
        <f>'(výkony-celé_území-2028)'!T29</f>
        <v>43329688.371999994</v>
      </c>
      <c r="U29" s="477">
        <f>'(výkony-celé_území-2028)'!U29</f>
        <v>11898811.064999999</v>
      </c>
      <c r="V29" s="479">
        <f>'(výkony-celé_území-2028)'!V29</f>
        <v>4249503556.531713</v>
      </c>
      <c r="W29" s="524">
        <f>'(výkony-celé_území-2028)'!W29</f>
        <v>1204043488.1186523</v>
      </c>
      <c r="X29" s="513">
        <f>'(výkony-celé_území-2028)'!X29</f>
        <v>399168473.69677734</v>
      </c>
      <c r="Y29" s="513">
        <f>'(výkony-celé_území-2028)'!Y29</f>
        <v>23088352.526102066</v>
      </c>
      <c r="Z29" s="513">
        <f>'(výkony-celé_území-2028)'!Z29</f>
        <v>48170652.005849838</v>
      </c>
      <c r="AA29" s="513">
        <f>'(výkony-celé_území-2028)'!AA29</f>
        <v>253761623.02818298</v>
      </c>
      <c r="AB29" s="513">
        <f>'(výkony-celé_území-2028)'!AB29</f>
        <v>229851232.11587524</v>
      </c>
      <c r="AC29" s="533">
        <f>'(výkony-celé_území-2028)'!AC29</f>
        <v>5611696558.3408203</v>
      </c>
      <c r="AD29" s="478">
        <f>'(výkony-celé_území-2028)'!AD29</f>
        <v>1767976075.9191437</v>
      </c>
      <c r="AE29" s="477">
        <f>'(výkony-celé_území-2028)'!AE29</f>
        <v>463511276.84462065</v>
      </c>
      <c r="AF29" s="477">
        <f>'(výkony-celé_území-2028)'!AF29</f>
        <v>24294906.965198684</v>
      </c>
      <c r="AG29" s="477">
        <f>'(výkony-celé_území-2028)'!AG29</f>
        <v>45979577.017752185</v>
      </c>
      <c r="AH29" s="477">
        <f>'(výkony-celé_území-2028)'!AH29</f>
        <v>234739009.4446722</v>
      </c>
      <c r="AI29" s="477">
        <f>'(výkony-celé_území-2028)'!AI29</f>
        <v>159647148.38406867</v>
      </c>
      <c r="AJ29" s="479">
        <f>'(výkony-celé_území-2028)'!AJ29</f>
        <v>5538988264.5474987</v>
      </c>
      <c r="AK29" s="476">
        <f>'(výkony-celé_území-2028)'!AK29</f>
        <v>1790039034.2450185</v>
      </c>
      <c r="AL29" s="477">
        <f>'(výkony-celé_území-2028)'!AL29</f>
        <v>466248131.50224811</v>
      </c>
      <c r="AM29" s="477">
        <f>'(výkony-celé_území-2028)'!AM29</f>
        <v>24209029.400309477</v>
      </c>
      <c r="AN29" s="477">
        <f>'(výkony-celé_území-2028)'!AN29</f>
        <v>46248703.175770529</v>
      </c>
      <c r="AO29" s="477">
        <f>'(výkony-celé_území-2028)'!AO29</f>
        <v>233863016.09097427</v>
      </c>
      <c r="AP29" s="477">
        <f>'(výkony-celé_území-2028)'!AP29</f>
        <v>150960000.12420598</v>
      </c>
      <c r="AQ29" s="477">
        <f>'(výkony-celé_území-2028)'!AQ29</f>
        <v>5524354623.4913015</v>
      </c>
      <c r="AR29" s="524">
        <f>'(výkony-celé_území-2028)'!AR29</f>
        <v>150367.95416664446</v>
      </c>
      <c r="AS29" s="513">
        <f>'(výkony-celé_území-2028)'!AS29</f>
        <v>242878.68000001437</v>
      </c>
      <c r="AT29" s="513">
        <f>'(výkony-celé_území-2028)'!AT29</f>
        <v>633615.29583332303</v>
      </c>
      <c r="AU29" s="513">
        <f>'(výkony-celé_území-2028)'!AU29</f>
        <v>852682.43125000002</v>
      </c>
      <c r="AV29" s="513">
        <f>'(výkony-celé_území-2028)'!AV29</f>
        <v>1305767.3877777848</v>
      </c>
      <c r="AW29" s="513">
        <f>'(výkony-celé_území-2028)'!AW29</f>
        <v>269233.09166667698</v>
      </c>
      <c r="AX29" s="513">
        <f>'(výkony-celé_území-2028)'!AX29</f>
        <v>94541437.079978943</v>
      </c>
      <c r="AY29" s="478">
        <f>'(výkony-celé_území-2028)'!AY29</f>
        <v>167127.65208332223</v>
      </c>
      <c r="AZ29" s="477">
        <f>'(výkony-celé_území-2028)'!AZ29</f>
        <v>270226.80000002158</v>
      </c>
      <c r="BA29" s="477">
        <f>'(výkony-celé_území-2028)'!BA29</f>
        <v>633615.29583332303</v>
      </c>
      <c r="BB29" s="477">
        <f>'(výkony-celé_území-2028)'!BB29</f>
        <v>852682.43125000002</v>
      </c>
      <c r="BC29" s="477">
        <f>'(výkony-celé_území-2028)'!BC29</f>
        <v>1287714.5711111075</v>
      </c>
      <c r="BD29" s="477">
        <f>'(výkony-celé_území-2028)'!BD29</f>
        <v>269233.09166667698</v>
      </c>
      <c r="BE29" s="479">
        <f>'(výkony-celé_území-2028)'!BE29</f>
        <v>91394219.849419519</v>
      </c>
      <c r="BF29" s="478">
        <f>'(výkony-celé_území-2028)'!BF29</f>
        <v>167538.66041667777</v>
      </c>
      <c r="BG29" s="477">
        <f>'(výkony-celé_území-2028)'!BG29</f>
        <v>272138.40000002162</v>
      </c>
      <c r="BH29" s="477">
        <f>'(výkony-celé_území-2028)'!BH29</f>
        <v>633615.29583332303</v>
      </c>
      <c r="BI29" s="477">
        <f>'(výkony-celé_území-2028)'!BI29</f>
        <v>852682.43125000002</v>
      </c>
      <c r="BJ29" s="477">
        <f>'(výkony-celé_území-2028)'!BJ29</f>
        <v>1287714.5711111075</v>
      </c>
      <c r="BK29" s="477">
        <f>'(výkony-celé_území-2028)'!BK29</f>
        <v>269233.09166667698</v>
      </c>
      <c r="BL29" s="479">
        <f>'(výkony-celé_území-2028)'!BL29</f>
        <v>91203095.951407567</v>
      </c>
      <c r="BM29" s="512">
        <f>'(výkony-celé_území-2028)'!BM29</f>
        <v>43676701.258586884</v>
      </c>
      <c r="BN29" s="513">
        <f>'(výkony-celé_území-2028)'!BN29</f>
        <v>26164225.479951859</v>
      </c>
      <c r="BO29" s="513">
        <f>'(výkony-celé_území-2028)'!BO29</f>
        <v>4186363.6942211986</v>
      </c>
      <c r="BP29" s="513">
        <f>'(výkony-celé_území-2028)'!BP29</f>
        <v>6564990.0488166809</v>
      </c>
      <c r="BQ29" s="513">
        <f>'(výkony-celé_území-2028)'!BQ29</f>
        <v>24045843.672350645</v>
      </c>
      <c r="BR29" s="513">
        <f>'(výkony-celé_území-2028)'!BR29</f>
        <v>13098647.467536926</v>
      </c>
      <c r="BS29" s="513">
        <f>'(výkony-celé_území-2028)'!BS29</f>
        <v>122903868.2039566</v>
      </c>
      <c r="BT29" s="478">
        <f>'(výkony-celé_území-2028)'!BT29</f>
        <v>57909261.403776646</v>
      </c>
      <c r="BU29" s="477">
        <f>'(výkony-celé_území-2028)'!BU29</f>
        <v>28003195.139127076</v>
      </c>
      <c r="BV29" s="477">
        <f>'(výkony-celé_území-2028)'!BV29</f>
        <v>4275457.5329999914</v>
      </c>
      <c r="BW29" s="477">
        <f>'(výkony-celé_území-2028)'!BW29</f>
        <v>6110667.6059152577</v>
      </c>
      <c r="BX29" s="477">
        <f>'(výkony-celé_území-2028)'!BX29</f>
        <v>22328800.760654829</v>
      </c>
      <c r="BY29" s="477">
        <f>'(výkony-celé_území-2028)'!BY29</f>
        <v>9337982.1697100122</v>
      </c>
      <c r="BZ29" s="479">
        <f>'(výkony-celé_území-2028)'!BZ29</f>
        <v>118812485.80423985</v>
      </c>
      <c r="CA29" s="476">
        <f>'(výkony-celé_území-2028)'!CA29</f>
        <v>58299588.598899662</v>
      </c>
      <c r="CB29" s="476">
        <f>'(výkony-celé_území-2028)'!CB29</f>
        <v>28186055.835371785</v>
      </c>
      <c r="CC29" s="477">
        <f>'(výkony-celé_území-2028)'!CC29</f>
        <v>4264984.2839877186</v>
      </c>
      <c r="CD29" s="477">
        <f>'(výkony-celé_území-2028)'!CD29</f>
        <v>6180215.9136976218</v>
      </c>
      <c r="CE29" s="477">
        <f>'(výkony-celé_území-2028)'!CE29</f>
        <v>22366347.793354191</v>
      </c>
      <c r="CF29" s="477">
        <f>'(výkony-celé_území-2028)'!CF29</f>
        <v>8930340.6149004158</v>
      </c>
      <c r="CG29" s="479">
        <f>'(výkony-celé_území-2028)'!CG29</f>
        <v>118564024.73682445</v>
      </c>
    </row>
    <row r="30" spans="1:85" x14ac:dyDescent="0.25">
      <c r="A30" s="197">
        <v>2038</v>
      </c>
      <c r="B30" s="524">
        <f>'(výkony-celé_území-2028)'!B30</f>
        <v>13702787.002489064</v>
      </c>
      <c r="C30" s="513">
        <f>'(výkony-celé_území-2028)'!C30</f>
        <v>12449222.018510176</v>
      </c>
      <c r="D30" s="513">
        <f>'(výkony-celé_území-2028)'!D30</f>
        <v>12000637.351500001</v>
      </c>
      <c r="E30" s="513">
        <f>'(výkony-celé_území-2028)'!E30</f>
        <v>20230966.324500002</v>
      </c>
      <c r="F30" s="513">
        <f>'(výkony-celé_území-2028)'!F30</f>
        <v>44227664.434111491</v>
      </c>
      <c r="G30" s="513">
        <f>'(výkony-celé_území-2028)'!G30</f>
        <v>11898904.284639079</v>
      </c>
      <c r="H30" s="513">
        <f>'(výkony-celé_území-2028)'!H30</f>
        <v>4326238295.8503418</v>
      </c>
      <c r="I30" s="478">
        <f>'(výkony-celé_území-2028)'!I30</f>
        <v>16407165.516249999</v>
      </c>
      <c r="J30" s="477">
        <f>'(výkony-celé_území-2028)'!J30</f>
        <v>14574575.915999999</v>
      </c>
      <c r="K30" s="477">
        <f>'(výkony-celé_území-2028)'!K30</f>
        <v>12000637.351500001</v>
      </c>
      <c r="L30" s="477">
        <f>'(výkony-celé_území-2028)'!L30</f>
        <v>20230966.324500002</v>
      </c>
      <c r="M30" s="477">
        <f>'(výkony-celé_území-2028)'!M30</f>
        <v>43329688.371999994</v>
      </c>
      <c r="N30" s="477">
        <f>'(výkony-celé_území-2028)'!N30</f>
        <v>11898811.064999999</v>
      </c>
      <c r="O30" s="479">
        <f>'(výkony-celé_území-2028)'!O30</f>
        <v>4265105647.5454831</v>
      </c>
      <c r="P30" s="478">
        <f>'(výkony-celé_území-2028)'!P30</f>
        <v>16527834.00825</v>
      </c>
      <c r="Q30" s="477">
        <f>'(výkony-celé_území-2028)'!Q30</f>
        <v>14681988.396000002</v>
      </c>
      <c r="R30" s="477">
        <f>'(výkony-celé_území-2028)'!R30</f>
        <v>12000637.351500001</v>
      </c>
      <c r="S30" s="477">
        <f>'(výkony-celé_území-2028)'!S30</f>
        <v>20230966.324500002</v>
      </c>
      <c r="T30" s="477">
        <f>'(výkony-celé_území-2028)'!T30</f>
        <v>43329688.371999994</v>
      </c>
      <c r="U30" s="477">
        <f>'(výkony-celé_území-2028)'!U30</f>
        <v>11898811.064999999</v>
      </c>
      <c r="V30" s="479">
        <f>'(výkony-celé_území-2028)'!V30</f>
        <v>4253649747.5626326</v>
      </c>
      <c r="W30" s="524">
        <f>'(výkony-celé_území-2028)'!W30</f>
        <v>1210644714.9459229</v>
      </c>
      <c r="X30" s="513">
        <f>'(výkony-celé_území-2028)'!X30</f>
        <v>400968329.17831421</v>
      </c>
      <c r="Y30" s="513">
        <f>'(výkony-celé_území-2028)'!Y30</f>
        <v>23101508.536719561</v>
      </c>
      <c r="Z30" s="513">
        <f>'(výkony-celé_území-2028)'!Z30</f>
        <v>48285185.52737999</v>
      </c>
      <c r="AA30" s="513">
        <f>'(výkony-celé_území-2028)'!AA30</f>
        <v>253992271.03486252</v>
      </c>
      <c r="AB30" s="513">
        <f>'(výkony-celé_území-2028)'!AB30</f>
        <v>230674258.06260681</v>
      </c>
      <c r="AC30" s="533">
        <f>'(výkony-celé_území-2028)'!AC30</f>
        <v>5624109784.6057129</v>
      </c>
      <c r="AD30" s="478">
        <f>'(výkony-celé_území-2028)'!AD30</f>
        <v>1786745692.4284139</v>
      </c>
      <c r="AE30" s="477">
        <f>'(výkony-celé_území-2028)'!AE30</f>
        <v>465285995.9800657</v>
      </c>
      <c r="AF30" s="477">
        <f>'(výkony-celé_území-2028)'!AF30</f>
        <v>24346031.413838357</v>
      </c>
      <c r="AG30" s="477">
        <f>'(výkony-celé_území-2028)'!AG30</f>
        <v>46143066.54899592</v>
      </c>
      <c r="AH30" s="477">
        <f>'(výkony-celé_území-2028)'!AH30</f>
        <v>235281266.23428586</v>
      </c>
      <c r="AI30" s="477">
        <f>'(výkony-celé_území-2028)'!AI30</f>
        <v>161299927.34079942</v>
      </c>
      <c r="AJ30" s="479">
        <f>'(výkony-celé_území-2028)'!AJ30</f>
        <v>5544637341.8092108</v>
      </c>
      <c r="AK30" s="476">
        <f>'(výkony-celé_území-2028)'!AK30</f>
        <v>1808953050.80193</v>
      </c>
      <c r="AL30" s="477">
        <f>'(výkony-celé_území-2028)'!AL30</f>
        <v>468000550.43535709</v>
      </c>
      <c r="AM30" s="477">
        <f>'(výkony-celé_území-2028)'!AM30</f>
        <v>24261368.299703974</v>
      </c>
      <c r="AN30" s="477">
        <f>'(výkony-celé_území-2028)'!AN30</f>
        <v>46411889.741480112</v>
      </c>
      <c r="AO30" s="477">
        <f>'(výkony-celé_území-2028)'!AO30</f>
        <v>234423400.21654153</v>
      </c>
      <c r="AP30" s="477">
        <f>'(výkony-celé_území-2028)'!AP30</f>
        <v>152694750.88633519</v>
      </c>
      <c r="AQ30" s="477">
        <f>'(výkony-celé_území-2028)'!AQ30</f>
        <v>5529744671.831501</v>
      </c>
      <c r="AR30" s="524">
        <f>'(výkony-celé_území-2028)'!AR30</f>
        <v>150367.95416664446</v>
      </c>
      <c r="AS30" s="513">
        <f>'(výkony-celé_území-2028)'!AS30</f>
        <v>242878.68000001437</v>
      </c>
      <c r="AT30" s="513">
        <f>'(výkony-celé_území-2028)'!AT30</f>
        <v>633615.29583332303</v>
      </c>
      <c r="AU30" s="513">
        <f>'(výkony-celé_území-2028)'!AU30</f>
        <v>852682.43125000002</v>
      </c>
      <c r="AV30" s="513">
        <f>'(výkony-celé_území-2028)'!AV30</f>
        <v>1305767.3877777848</v>
      </c>
      <c r="AW30" s="513">
        <f>'(výkony-celé_území-2028)'!AW30</f>
        <v>269233.09166667698</v>
      </c>
      <c r="AX30" s="513">
        <f>'(výkony-celé_území-2028)'!AX30</f>
        <v>94863852.452011108</v>
      </c>
      <c r="AY30" s="478">
        <f>'(výkony-celé_území-2028)'!AY30</f>
        <v>167127.65208332223</v>
      </c>
      <c r="AZ30" s="477">
        <f>'(výkony-celé_území-2028)'!AZ30</f>
        <v>270226.80000002158</v>
      </c>
      <c r="BA30" s="477">
        <f>'(výkony-celé_území-2028)'!BA30</f>
        <v>633615.29583332303</v>
      </c>
      <c r="BB30" s="477">
        <f>'(výkony-celé_území-2028)'!BB30</f>
        <v>852682.43125000002</v>
      </c>
      <c r="BC30" s="477">
        <f>'(výkony-celé_území-2028)'!BC30</f>
        <v>1287714.5711111075</v>
      </c>
      <c r="BD30" s="477">
        <f>'(výkony-celé_území-2028)'!BD30</f>
        <v>269233.09166667698</v>
      </c>
      <c r="BE30" s="479">
        <f>'(výkony-celé_území-2028)'!BE30</f>
        <v>91521431.797330722</v>
      </c>
      <c r="BF30" s="478">
        <f>'(výkony-celé_území-2028)'!BF30</f>
        <v>167538.66041667777</v>
      </c>
      <c r="BG30" s="477">
        <f>'(výkony-celé_území-2028)'!BG30</f>
        <v>272138.40000002162</v>
      </c>
      <c r="BH30" s="477">
        <f>'(výkony-celé_území-2028)'!BH30</f>
        <v>633615.29583332303</v>
      </c>
      <c r="BI30" s="477">
        <f>'(výkony-celé_území-2028)'!BI30</f>
        <v>852682.43125000002</v>
      </c>
      <c r="BJ30" s="477">
        <f>'(výkony-celé_území-2028)'!BJ30</f>
        <v>1287714.5711111075</v>
      </c>
      <c r="BK30" s="477">
        <f>'(výkony-celé_území-2028)'!BK30</f>
        <v>269233.09166667698</v>
      </c>
      <c r="BL30" s="479">
        <f>'(výkony-celé_území-2028)'!BL30</f>
        <v>91327164.268469959</v>
      </c>
      <c r="BM30" s="512">
        <f>'(výkony-celé_území-2028)'!BM30</f>
        <v>43887394.316669464</v>
      </c>
      <c r="BN30" s="513">
        <f>'(výkony-celé_území-2028)'!BN30</f>
        <v>26282581.53587532</v>
      </c>
      <c r="BO30" s="513">
        <f>'(výkony-celé_území-2028)'!BO30</f>
        <v>4188352.4882934391</v>
      </c>
      <c r="BP30" s="513">
        <f>'(výkony-celé_území-2028)'!BP30</f>
        <v>6574285.7196106911</v>
      </c>
      <c r="BQ30" s="513">
        <f>'(výkony-celé_území-2028)'!BQ30</f>
        <v>24060103.052561283</v>
      </c>
      <c r="BR30" s="513">
        <f>'(výkony-celé_území-2028)'!BR30</f>
        <v>13138826.501569748</v>
      </c>
      <c r="BS30" s="513">
        <f>'(výkony-celé_území-2028)'!BS30</f>
        <v>123323008.18761444</v>
      </c>
      <c r="BT30" s="478">
        <f>'(výkony-celé_území-2028)'!BT30</f>
        <v>58416069.739414588</v>
      </c>
      <c r="BU30" s="477">
        <f>'(výkony-celé_území-2028)'!BU30</f>
        <v>28085447.062922526</v>
      </c>
      <c r="BV30" s="477">
        <f>'(výkony-celé_území-2028)'!BV30</f>
        <v>4278894.1323830234</v>
      </c>
      <c r="BW30" s="477">
        <f>'(výkony-celé_území-2028)'!BW30</f>
        <v>6119634.7567043994</v>
      </c>
      <c r="BX30" s="477">
        <f>'(výkony-celé_území-2028)'!BX30</f>
        <v>22343201.459141254</v>
      </c>
      <c r="BY30" s="477">
        <f>'(výkony-celé_území-2028)'!BY30</f>
        <v>9414531.9413003456</v>
      </c>
      <c r="BZ30" s="479">
        <f>'(výkony-celé_území-2028)'!BZ30</f>
        <v>118977861.33653064</v>
      </c>
      <c r="CA30" s="476">
        <f>'(výkony-celé_území-2028)'!CA30</f>
        <v>58806396.53434477</v>
      </c>
      <c r="CB30" s="476">
        <f>'(výkony-celé_území-2028)'!CB30</f>
        <v>28267214.95673101</v>
      </c>
      <c r="CC30" s="477">
        <f>'(výkony-celé_území-2028)'!CC30</f>
        <v>4268669.8864205265</v>
      </c>
      <c r="CD30" s="477">
        <f>'(výkony-celé_území-2028)'!CD30</f>
        <v>6189018.9457389936</v>
      </c>
      <c r="CE30" s="477">
        <f>'(výkony-celé_území-2028)'!CE30</f>
        <v>22381654.081861403</v>
      </c>
      <c r="CF30" s="477">
        <f>'(výkony-celé_území-2028)'!CF30</f>
        <v>9012392.7575312611</v>
      </c>
      <c r="CG30" s="479">
        <f>'(výkony-celé_území-2028)'!CG30</f>
        <v>118725313.54901165</v>
      </c>
    </row>
    <row r="31" spans="1:85" x14ac:dyDescent="0.25">
      <c r="A31" s="197">
        <v>2039</v>
      </c>
      <c r="B31" s="524">
        <f>'(výkony-celé_území-2028)'!B31</f>
        <v>13702787.002489064</v>
      </c>
      <c r="C31" s="513">
        <f>'(výkony-celé_území-2028)'!C31</f>
        <v>12449222.018510176</v>
      </c>
      <c r="D31" s="513">
        <f>'(výkony-celé_území-2028)'!D31</f>
        <v>12000637.351500001</v>
      </c>
      <c r="E31" s="513">
        <f>'(výkony-celé_území-2028)'!E31</f>
        <v>20230966.324500002</v>
      </c>
      <c r="F31" s="513">
        <f>'(výkony-celé_území-2028)'!F31</f>
        <v>44227664.434111491</v>
      </c>
      <c r="G31" s="513">
        <f>'(výkony-celé_území-2028)'!G31</f>
        <v>11898904.284639079</v>
      </c>
      <c r="H31" s="513">
        <f>'(výkony-celé_území-2028)'!H31</f>
        <v>4335238822.4467773</v>
      </c>
      <c r="I31" s="478">
        <f>'(výkony-celé_území-2028)'!I31</f>
        <v>16407165.516249999</v>
      </c>
      <c r="J31" s="477">
        <f>'(výkony-celé_území-2028)'!J31</f>
        <v>14574575.915999999</v>
      </c>
      <c r="K31" s="477">
        <f>'(výkony-celé_území-2028)'!K31</f>
        <v>12000637.351500001</v>
      </c>
      <c r="L31" s="477">
        <f>'(výkony-celé_území-2028)'!L31</f>
        <v>20230966.324500002</v>
      </c>
      <c r="M31" s="477">
        <f>'(výkony-celé_území-2028)'!M31</f>
        <v>43329688.371999994</v>
      </c>
      <c r="N31" s="477">
        <f>'(výkony-celé_území-2028)'!N31</f>
        <v>11898811.064999999</v>
      </c>
      <c r="O31" s="479">
        <f>'(výkony-celé_území-2028)'!O31</f>
        <v>4269201655.2274761</v>
      </c>
      <c r="P31" s="478">
        <f>'(výkony-celé_území-2028)'!P31</f>
        <v>16527834.00825</v>
      </c>
      <c r="Q31" s="477">
        <f>'(výkony-celé_území-2028)'!Q31</f>
        <v>14681988.396000002</v>
      </c>
      <c r="R31" s="477">
        <f>'(výkony-celé_území-2028)'!R31</f>
        <v>12000637.351500001</v>
      </c>
      <c r="S31" s="477">
        <f>'(výkony-celé_území-2028)'!S31</f>
        <v>20230966.324500002</v>
      </c>
      <c r="T31" s="477">
        <f>'(výkony-celé_území-2028)'!T31</f>
        <v>43329688.371999994</v>
      </c>
      <c r="U31" s="477">
        <f>'(výkony-celé_území-2028)'!U31</f>
        <v>11898811.064999999</v>
      </c>
      <c r="V31" s="479">
        <f>'(výkony-celé_území-2028)'!V31</f>
        <v>4257557939.7124214</v>
      </c>
      <c r="W31" s="524">
        <f>'(výkony-celé_území-2028)'!W31</f>
        <v>1216867019.387207</v>
      </c>
      <c r="X31" s="513">
        <f>'(výkony-celé_území-2028)'!X31</f>
        <v>402664869.69265747</v>
      </c>
      <c r="Y31" s="513">
        <f>'(výkony-celé_území-2028)'!Y31</f>
        <v>23113909.368480444</v>
      </c>
      <c r="Z31" s="513">
        <f>'(výkony-celé_území-2028)'!Z31</f>
        <v>48393144.61715889</v>
      </c>
      <c r="AA31" s="513">
        <f>'(výkony-celé_území-2028)'!AA31</f>
        <v>254209679.4278717</v>
      </c>
      <c r="AB31" s="513">
        <f>'(výkony-celé_území-2028)'!AB31</f>
        <v>231450040.82807922</v>
      </c>
      <c r="AC31" s="533">
        <f>'(výkony-celé_území-2028)'!AC31</f>
        <v>5635810469.1816406</v>
      </c>
      <c r="AD31" s="478">
        <f>'(výkony-celé_území-2028)'!AD31</f>
        <v>1804437898.9262056</v>
      </c>
      <c r="AE31" s="477">
        <f>'(výkony-celé_území-2028)'!AE31</f>
        <v>466958843.02014685</v>
      </c>
      <c r="AF31" s="477">
        <f>'(výkony-celé_území-2028)'!AF31</f>
        <v>24394221.226455677</v>
      </c>
      <c r="AG31" s="477">
        <f>'(výkony-celé_území-2028)'!AG31</f>
        <v>46297171.484788075</v>
      </c>
      <c r="AH31" s="477">
        <f>'(výkony-celé_území-2028)'!AH31</f>
        <v>235792396.50124729</v>
      </c>
      <c r="AI31" s="477">
        <f>'(výkony-celé_území-2028)'!AI31</f>
        <v>162857833.78938603</v>
      </c>
      <c r="AJ31" s="479">
        <f>'(výkony-celé_území-2028)'!AJ31</f>
        <v>5549962151.7960615</v>
      </c>
      <c r="AK31" s="476">
        <f>'(výkony-celé_území-2028)'!AK31</f>
        <v>1826781368.5228734</v>
      </c>
      <c r="AL31" s="477">
        <f>'(výkony-celé_území-2028)'!AL31</f>
        <v>469652377.34513932</v>
      </c>
      <c r="AM31" s="477">
        <f>'(výkony-celé_území-2028)'!AM31</f>
        <v>24310702.851401422</v>
      </c>
      <c r="AN31" s="477">
        <f>'(výkony-celé_území-2028)'!AN31</f>
        <v>46565709.102508962</v>
      </c>
      <c r="AO31" s="477">
        <f>'(výkony-celé_území-2028)'!AO31</f>
        <v>234951617.27751401</v>
      </c>
      <c r="AP31" s="477">
        <f>'(výkony-celé_území-2028)'!AP31</f>
        <v>154329923.81009832</v>
      </c>
      <c r="AQ31" s="477">
        <f>'(výkony-celé_území-2028)'!AQ31</f>
        <v>5534825321.6264744</v>
      </c>
      <c r="AR31" s="524">
        <f>'(výkony-celé_území-2028)'!AR31</f>
        <v>150367.95416664446</v>
      </c>
      <c r="AS31" s="513">
        <f>'(výkony-celé_území-2028)'!AS31</f>
        <v>242878.68000001437</v>
      </c>
      <c r="AT31" s="513">
        <f>'(výkony-celé_území-2028)'!AT31</f>
        <v>633615.29583332303</v>
      </c>
      <c r="AU31" s="513">
        <f>'(výkony-celé_území-2028)'!AU31</f>
        <v>852682.43125000002</v>
      </c>
      <c r="AV31" s="513">
        <f>'(výkony-celé_území-2028)'!AV31</f>
        <v>1305767.3877777848</v>
      </c>
      <c r="AW31" s="513">
        <f>'(výkony-celé_území-2028)'!AW31</f>
        <v>269233.09166667698</v>
      </c>
      <c r="AX31" s="513">
        <f>'(výkony-celé_území-2028)'!AX31</f>
        <v>95167760.597267151</v>
      </c>
      <c r="AY31" s="478">
        <f>'(výkony-celé_území-2028)'!AY31</f>
        <v>167127.65208332223</v>
      </c>
      <c r="AZ31" s="477">
        <f>'(výkony-celé_území-2028)'!AZ31</f>
        <v>270226.80000002158</v>
      </c>
      <c r="BA31" s="477">
        <f>'(výkony-celé_území-2028)'!BA31</f>
        <v>633615.29583332303</v>
      </c>
      <c r="BB31" s="477">
        <f>'(výkony-celé_území-2028)'!BB31</f>
        <v>852682.43125000002</v>
      </c>
      <c r="BC31" s="477">
        <f>'(výkony-celé_území-2028)'!BC31</f>
        <v>1287714.5711111075</v>
      </c>
      <c r="BD31" s="477">
        <f>'(výkony-celé_území-2028)'!BD31</f>
        <v>269233.09166667698</v>
      </c>
      <c r="BE31" s="479">
        <f>'(výkony-celé_území-2028)'!BE31</f>
        <v>91641341.548842952</v>
      </c>
      <c r="BF31" s="478">
        <f>'(výkony-celé_území-2028)'!BF31</f>
        <v>167538.66041667777</v>
      </c>
      <c r="BG31" s="477">
        <f>'(výkony-celé_území-2028)'!BG31</f>
        <v>272138.40000002162</v>
      </c>
      <c r="BH31" s="477">
        <f>'(výkony-celé_území-2028)'!BH31</f>
        <v>633615.29583332303</v>
      </c>
      <c r="BI31" s="477">
        <f>'(výkony-celé_území-2028)'!BI31</f>
        <v>852682.43125000002</v>
      </c>
      <c r="BJ31" s="477">
        <f>'(výkony-celé_území-2028)'!BJ31</f>
        <v>1287714.5711111075</v>
      </c>
      <c r="BK31" s="477">
        <f>'(výkony-celé_území-2028)'!BK31</f>
        <v>269233.09166667698</v>
      </c>
      <c r="BL31" s="479">
        <f>'(výkony-celé_území-2028)'!BL31</f>
        <v>91444110.839242369</v>
      </c>
      <c r="BM31" s="512">
        <f>'(výkony-celé_území-2028)'!BM31</f>
        <v>44085993.211296082</v>
      </c>
      <c r="BN31" s="513">
        <f>'(výkony-celé_území-2028)'!BN31</f>
        <v>26394143.739645004</v>
      </c>
      <c r="BO31" s="513">
        <f>'(výkony-celé_území-2028)'!BO31</f>
        <v>4190227.1219809055</v>
      </c>
      <c r="BP31" s="513">
        <f>'(výkony-celé_území-2028)'!BP31</f>
        <v>6583047.8020508289</v>
      </c>
      <c r="BQ31" s="513">
        <f>'(výkony-celé_území-2028)'!BQ31</f>
        <v>24073543.918500423</v>
      </c>
      <c r="BR31" s="513">
        <f>'(výkony-celé_území-2028)'!BR31</f>
        <v>13176699.186216354</v>
      </c>
      <c r="BS31" s="513">
        <f>'(výkony-celé_území-2028)'!BS31</f>
        <v>123718088.77642822</v>
      </c>
      <c r="BT31" s="478">
        <f>'(výkony-celé_území-2028)'!BT31</f>
        <v>58893786.357898526</v>
      </c>
      <c r="BU31" s="477">
        <f>'(výkony-celé_území-2028)'!BU31</f>
        <v>28162977.577194232</v>
      </c>
      <c r="BV31" s="477">
        <f>'(výkony-celé_území-2028)'!BV31</f>
        <v>4282133.4647320481</v>
      </c>
      <c r="BW31" s="477">
        <f>'(výkony-celé_území-2028)'!BW31</f>
        <v>6128087.1767834583</v>
      </c>
      <c r="BX31" s="477">
        <f>'(výkony-celé_území-2028)'!BX31</f>
        <v>22356775.531430986</v>
      </c>
      <c r="BY31" s="477">
        <f>'(výkony-celé_území-2028)'!BY31</f>
        <v>9486687.6172392499</v>
      </c>
      <c r="BZ31" s="479">
        <f>'(výkony-celé_území-2028)'!BZ31</f>
        <v>119133744.01348893</v>
      </c>
      <c r="CA31" s="476">
        <f>'(výkony-celé_území-2028)'!CA31</f>
        <v>59284112.775607675</v>
      </c>
      <c r="CB31" s="476">
        <f>'(výkony-celé_území-2028)'!CB31</f>
        <v>28343715.397407249</v>
      </c>
      <c r="CC31" s="477">
        <f>'(výkony-celé_území-2028)'!CC31</f>
        <v>4272143.9285929101</v>
      </c>
      <c r="CD31" s="477">
        <f>'(výkony-celé_území-2028)'!CD31</f>
        <v>6197316.667783903</v>
      </c>
      <c r="CE31" s="477">
        <f>'(výkony-celé_území-2028)'!CE31</f>
        <v>22396081.761663206</v>
      </c>
      <c r="CF31" s="477">
        <f>'(výkony-celé_území-2028)'!CF31</f>
        <v>9089734.9584387764</v>
      </c>
      <c r="CG31" s="479">
        <f>'(výkony-celé_území-2028)'!CG31</f>
        <v>118877344.09100835</v>
      </c>
    </row>
    <row r="32" spans="1:85" x14ac:dyDescent="0.25">
      <c r="A32" s="197">
        <v>2040</v>
      </c>
      <c r="B32" s="524">
        <f>'(výkony-celé_území-2028)'!B32</f>
        <v>13702787.002489064</v>
      </c>
      <c r="C32" s="513">
        <f>'(výkony-celé_území-2028)'!C32</f>
        <v>12449222.018510176</v>
      </c>
      <c r="D32" s="513">
        <f>'(výkony-celé_území-2028)'!D32</f>
        <v>12000637.351500001</v>
      </c>
      <c r="E32" s="513">
        <f>'(výkony-celé_území-2028)'!E32</f>
        <v>20230966.324500002</v>
      </c>
      <c r="F32" s="513">
        <f>'(výkony-celé_území-2028)'!F32</f>
        <v>44227664.434111491</v>
      </c>
      <c r="G32" s="513">
        <f>'(výkony-celé_území-2028)'!G32</f>
        <v>11898904.284639079</v>
      </c>
      <c r="H32" s="513">
        <f>'(výkony-celé_území-2028)'!H32</f>
        <v>4343691240.0524902</v>
      </c>
      <c r="I32" s="478">
        <f>'(výkony-celé_území-2028)'!I32</f>
        <v>16407165.516249999</v>
      </c>
      <c r="J32" s="477">
        <f>'(výkony-celé_území-2028)'!J32</f>
        <v>14574575.915999999</v>
      </c>
      <c r="K32" s="477">
        <f>'(výkony-celé_území-2028)'!K32</f>
        <v>12000637.351500001</v>
      </c>
      <c r="L32" s="477">
        <f>'(výkony-celé_území-2028)'!L32</f>
        <v>20230966.324500002</v>
      </c>
      <c r="M32" s="477">
        <f>'(výkony-celé_území-2028)'!M32</f>
        <v>43329688.371999994</v>
      </c>
      <c r="N32" s="477">
        <f>'(výkony-celé_území-2028)'!N32</f>
        <v>11898811.064999999</v>
      </c>
      <c r="O32" s="479">
        <f>'(výkony-celé_území-2028)'!O32</f>
        <v>4273048226.5445499</v>
      </c>
      <c r="P32" s="478">
        <f>'(výkony-celé_území-2028)'!P32</f>
        <v>16527834.00825</v>
      </c>
      <c r="Q32" s="477">
        <f>'(výkony-celé_území-2028)'!Q32</f>
        <v>14681988.396000002</v>
      </c>
      <c r="R32" s="477">
        <f>'(výkony-celé_území-2028)'!R32</f>
        <v>12000637.351500001</v>
      </c>
      <c r="S32" s="477">
        <f>'(výkony-celé_území-2028)'!S32</f>
        <v>20230966.324500002</v>
      </c>
      <c r="T32" s="477">
        <f>'(výkony-celé_území-2028)'!T32</f>
        <v>43329688.371999994</v>
      </c>
      <c r="U32" s="477">
        <f>'(výkony-celé_území-2028)'!U32</f>
        <v>11898811.064999999</v>
      </c>
      <c r="V32" s="479">
        <f>'(výkony-celé_území-2028)'!V32</f>
        <v>4261228132.9816089</v>
      </c>
      <c r="W32" s="524">
        <f>'(výkony-celé_území-2028)'!W32</f>
        <v>1222710401.4428711</v>
      </c>
      <c r="X32" s="513">
        <f>'(výkony-celé_území-2028)'!X32</f>
        <v>404258095.23983765</v>
      </c>
      <c r="Y32" s="513">
        <f>'(výkony-celé_území-2028)'!Y32</f>
        <v>23125555.021384001</v>
      </c>
      <c r="Z32" s="513">
        <f>'(výkony-celé_území-2028)'!Z32</f>
        <v>48494529.275186539</v>
      </c>
      <c r="AA32" s="513">
        <f>'(výkony-celé_území-2028)'!AA32</f>
        <v>254413848.20719528</v>
      </c>
      <c r="AB32" s="513">
        <f>'(výkony-celé_území-2028)'!AB32</f>
        <v>232178580.41233826</v>
      </c>
      <c r="AC32" s="533">
        <f>'(výkony-celé_území-2028)'!AC32</f>
        <v>5646798612.0686035</v>
      </c>
      <c r="AD32" s="478">
        <f>'(výkony-celé_území-2028)'!AD32</f>
        <v>1821052695.4135604</v>
      </c>
      <c r="AE32" s="477">
        <f>'(výkony-celé_území-2028)'!AE32</f>
        <v>468529817.96489424</v>
      </c>
      <c r="AF32" s="477">
        <f>'(výkony-celé_území-2028)'!AF32</f>
        <v>24439476.403047863</v>
      </c>
      <c r="AG32" s="477">
        <f>'(výkony-celé_území-2028)'!AG32</f>
        <v>46441891.825128637</v>
      </c>
      <c r="AH32" s="477">
        <f>'(výkony-celé_území-2028)'!AH32</f>
        <v>236272400.24552056</v>
      </c>
      <c r="AI32" s="477">
        <f>'(výkony-celé_území-2028)'!AI32</f>
        <v>164320867.72992039</v>
      </c>
      <c r="AJ32" s="479">
        <f>'(výkony-celé_území-2028)'!AJ32</f>
        <v>5554962694.5080509</v>
      </c>
      <c r="AK32" s="476">
        <f>'(výkony-celé_území-2028)'!AK32</f>
        <v>1843523987.4088976</v>
      </c>
      <c r="AL32" s="477">
        <f>'(výkony-celé_území-2028)'!AL32</f>
        <v>471203612.23162448</v>
      </c>
      <c r="AM32" s="477">
        <f>'(výkony-celé_území-2028)'!AM32</f>
        <v>24357033.055398978</v>
      </c>
      <c r="AN32" s="477">
        <f>'(výkony-celé_území-2028)'!AN32</f>
        <v>46710161.258857064</v>
      </c>
      <c r="AO32" s="477">
        <f>'(výkony-celé_území-2028)'!AO32</f>
        <v>235447667.27385473</v>
      </c>
      <c r="AP32" s="477">
        <f>'(výkony-celé_území-2028)'!AP32</f>
        <v>155865518.89559186</v>
      </c>
      <c r="AQ32" s="477">
        <f>'(výkony-celé_území-2028)'!AQ32</f>
        <v>5539596572.8762217</v>
      </c>
      <c r="AR32" s="524">
        <f>'(výkony-celé_území-2028)'!AR32</f>
        <v>150367.95416664446</v>
      </c>
      <c r="AS32" s="513">
        <f>'(výkony-celé_území-2028)'!AS32</f>
        <v>242878.68000001437</v>
      </c>
      <c r="AT32" s="513">
        <f>'(výkony-celé_území-2028)'!AT32</f>
        <v>633615.29583332303</v>
      </c>
      <c r="AU32" s="513">
        <f>'(výkony-celé_území-2028)'!AU32</f>
        <v>852682.43125000002</v>
      </c>
      <c r="AV32" s="513">
        <f>'(výkony-celé_území-2028)'!AV32</f>
        <v>1305767.3877777848</v>
      </c>
      <c r="AW32" s="513">
        <f>'(výkony-celé_území-2028)'!AW32</f>
        <v>269233.09166667698</v>
      </c>
      <c r="AX32" s="513">
        <f>'(výkony-celé_území-2028)'!AX32</f>
        <v>95453161.515708923</v>
      </c>
      <c r="AY32" s="478">
        <f>'(výkony-celé_území-2028)'!AY32</f>
        <v>167127.65208332223</v>
      </c>
      <c r="AZ32" s="477">
        <f>'(výkony-celé_území-2028)'!AZ32</f>
        <v>270226.80000002158</v>
      </c>
      <c r="BA32" s="477">
        <f>'(výkony-celé_území-2028)'!BA32</f>
        <v>633615.29583332303</v>
      </c>
      <c r="BB32" s="477">
        <f>'(výkony-celé_území-2028)'!BB32</f>
        <v>852682.43125000002</v>
      </c>
      <c r="BC32" s="477">
        <f>'(výkony-celé_území-2028)'!BC32</f>
        <v>1287714.5711111075</v>
      </c>
      <c r="BD32" s="477">
        <f>'(výkony-celé_území-2028)'!BD32</f>
        <v>269233.09166667698</v>
      </c>
      <c r="BE32" s="479">
        <f>'(výkony-celé_území-2028)'!BE32</f>
        <v>91753949.103941157</v>
      </c>
      <c r="BF32" s="478">
        <f>'(výkony-celé_území-2028)'!BF32</f>
        <v>167538.66041667777</v>
      </c>
      <c r="BG32" s="477">
        <f>'(výkony-celé_území-2028)'!BG32</f>
        <v>272138.40000002162</v>
      </c>
      <c r="BH32" s="477">
        <f>'(výkony-celé_území-2028)'!BH32</f>
        <v>633615.29583332303</v>
      </c>
      <c r="BI32" s="477">
        <f>'(výkony-celé_území-2028)'!BI32</f>
        <v>852682.43125000002</v>
      </c>
      <c r="BJ32" s="477">
        <f>'(výkony-celé_území-2028)'!BJ32</f>
        <v>1287714.5711111075</v>
      </c>
      <c r="BK32" s="477">
        <f>'(výkony-celé_území-2028)'!BK32</f>
        <v>269233.09166667698</v>
      </c>
      <c r="BL32" s="479">
        <f>'(výkony-celé_území-2028)'!BL32</f>
        <v>91553935.663710102</v>
      </c>
      <c r="BM32" s="512">
        <f>'(výkony-celé_území-2028)'!BM32</f>
        <v>44272497.942459106</v>
      </c>
      <c r="BN32" s="513">
        <f>'(výkony-celé_území-2028)'!BN32</f>
        <v>26498912.09126091</v>
      </c>
      <c r="BO32" s="513">
        <f>'(výkony-celé_území-2028)'!BO32</f>
        <v>4191987.5952835679</v>
      </c>
      <c r="BP32" s="513">
        <f>'(výkony-celé_území-2028)'!BP32</f>
        <v>6591276.2961370945</v>
      </c>
      <c r="BQ32" s="513">
        <f>'(výkony-celé_území-2028)'!BQ32</f>
        <v>24086166.270167589</v>
      </c>
      <c r="BR32" s="513">
        <f>'(výkony-celé_území-2028)'!BR32</f>
        <v>13212265.521478653</v>
      </c>
      <c r="BS32" s="513">
        <f>'(výkony-celé_území-2028)'!BS32</f>
        <v>124089109.97042084</v>
      </c>
      <c r="BT32" s="478">
        <f>'(výkony-celé_území-2028)'!BT32</f>
        <v>59342411.259210117</v>
      </c>
      <c r="BU32" s="477">
        <f>'(výkony-celé_území-2028)'!BU32</f>
        <v>28235786.681942195</v>
      </c>
      <c r="BV32" s="477">
        <f>'(výkony-celé_území-2028)'!BV32</f>
        <v>4285175.5300470144</v>
      </c>
      <c r="BW32" s="477">
        <f>'(výkony-celé_území-2028)'!BW32</f>
        <v>6136024.8661524327</v>
      </c>
      <c r="BX32" s="477">
        <f>'(výkony-celé_území-2028)'!BX32</f>
        <v>22369522.97752355</v>
      </c>
      <c r="BY32" s="477">
        <f>'(výkony-celé_území-2028)'!BY32</f>
        <v>9554449.197530359</v>
      </c>
      <c r="BZ32" s="479">
        <f>'(výkony-celé_území-2028)'!BZ32</f>
        <v>119280133.83512376</v>
      </c>
      <c r="CA32" s="476">
        <f>'(výkony-celé_území-2028)'!CA32</f>
        <v>59732737.32267002</v>
      </c>
      <c r="CB32" s="476">
        <f>'(výkony-celé_území-2028)'!CB32</f>
        <v>28415557.1574005</v>
      </c>
      <c r="CC32" s="477">
        <f>'(výkony-celé_území-2028)'!CC32</f>
        <v>4275406.4105048133</v>
      </c>
      <c r="CD32" s="477">
        <f>'(výkony-celé_území-2028)'!CD32</f>
        <v>6205109.079832349</v>
      </c>
      <c r="CE32" s="477">
        <f>'(výkony-celé_území-2028)'!CE32</f>
        <v>22409630.832759086</v>
      </c>
      <c r="CF32" s="477">
        <f>'(výkony-celé_území-2028)'!CF32</f>
        <v>9162367.2176268548</v>
      </c>
      <c r="CG32" s="479">
        <f>'(výkony-celé_území-2028)'!CG32</f>
        <v>119020116.36282338</v>
      </c>
    </row>
    <row r="33" spans="1:85" x14ac:dyDescent="0.25">
      <c r="A33" s="197">
        <v>2041</v>
      </c>
      <c r="B33" s="524">
        <f>'(výkony-celé_území-2028)'!B33</f>
        <v>13702787.002489064</v>
      </c>
      <c r="C33" s="513">
        <f>'(výkony-celé_území-2028)'!C33</f>
        <v>12449222.018510176</v>
      </c>
      <c r="D33" s="513">
        <f>'(výkony-celé_území-2028)'!D33</f>
        <v>12000637.351500001</v>
      </c>
      <c r="E33" s="513">
        <f>'(výkony-celé_území-2028)'!E33</f>
        <v>20230966.324500002</v>
      </c>
      <c r="F33" s="513">
        <f>'(výkony-celé_území-2028)'!F33</f>
        <v>44227664.434111491</v>
      </c>
      <c r="G33" s="513">
        <f>'(výkony-celé_území-2028)'!G33</f>
        <v>11898904.284639079</v>
      </c>
      <c r="H33" s="513">
        <f>'(výkony-celé_území-2028)'!H33</f>
        <v>4351595548.6665039</v>
      </c>
      <c r="I33" s="478">
        <f>'(výkony-celé_území-2028)'!I33</f>
        <v>16407165.516249999</v>
      </c>
      <c r="J33" s="477">
        <f>'(výkony-celé_území-2028)'!J33</f>
        <v>14574575.915999999</v>
      </c>
      <c r="K33" s="477">
        <f>'(výkony-celé_území-2028)'!K33</f>
        <v>12000637.351500001</v>
      </c>
      <c r="L33" s="477">
        <f>'(výkony-celé_území-2028)'!L33</f>
        <v>20230966.324500002</v>
      </c>
      <c r="M33" s="477">
        <f>'(výkony-celé_území-2028)'!M33</f>
        <v>43329688.371999994</v>
      </c>
      <c r="N33" s="477">
        <f>'(výkony-celé_území-2028)'!N33</f>
        <v>11898811.064999999</v>
      </c>
      <c r="O33" s="479">
        <f>'(výkony-celé_území-2028)'!O33</f>
        <v>4276645361.4962611</v>
      </c>
      <c r="P33" s="478">
        <f>'(výkony-celé_území-2028)'!P33</f>
        <v>16527834.00825</v>
      </c>
      <c r="Q33" s="477">
        <f>'(výkony-celé_území-2028)'!Q33</f>
        <v>14681988.396000002</v>
      </c>
      <c r="R33" s="477">
        <f>'(výkony-celé_území-2028)'!R33</f>
        <v>12000637.351500001</v>
      </c>
      <c r="S33" s="477">
        <f>'(výkony-celé_území-2028)'!S33</f>
        <v>20230966.324500002</v>
      </c>
      <c r="T33" s="477">
        <f>'(výkony-celé_území-2028)'!T33</f>
        <v>43329688.371999994</v>
      </c>
      <c r="U33" s="477">
        <f>'(výkony-celé_území-2028)'!U33</f>
        <v>11898811.064999999</v>
      </c>
      <c r="V33" s="479">
        <f>'(výkony-celé_území-2028)'!V33</f>
        <v>4264660327.3697715</v>
      </c>
      <c r="W33" s="524">
        <f>'(výkony-celé_území-2028)'!W33</f>
        <v>1228174861.1126709</v>
      </c>
      <c r="X33" s="513">
        <f>'(výkony-celé_území-2028)'!X33</f>
        <v>405748005.81973267</v>
      </c>
      <c r="Y33" s="513">
        <f>'(výkony-celé_území-2028)'!Y33</f>
        <v>23136445.495430231</v>
      </c>
      <c r="Z33" s="513">
        <f>'(výkony-celé_území-2028)'!Z33</f>
        <v>48589339.501464844</v>
      </c>
      <c r="AA33" s="513">
        <f>'(výkony-celé_území-2028)'!AA33</f>
        <v>254604777.3728447</v>
      </c>
      <c r="AB33" s="513">
        <f>'(výkony-celé_území-2028)'!AB33</f>
        <v>232859876.81536865</v>
      </c>
      <c r="AC33" s="533">
        <f>'(výkony-celé_území-2028)'!AC33</f>
        <v>5657074213.2663574</v>
      </c>
      <c r="AD33" s="478">
        <f>'(výkony-celé_území-2028)'!AD33</f>
        <v>1836590081.8897834</v>
      </c>
      <c r="AE33" s="477">
        <f>'(výkony-celé_území-2028)'!AE33</f>
        <v>469998920.81418741</v>
      </c>
      <c r="AF33" s="477">
        <f>'(výkony-celé_území-2028)'!AF33</f>
        <v>24481796.943614911</v>
      </c>
      <c r="AG33" s="477">
        <f>'(výkony-celé_území-2028)'!AG33</f>
        <v>46577227.57002034</v>
      </c>
      <c r="AH33" s="477">
        <f>'(výkony-celé_území-2028)'!AH33</f>
        <v>236721277.46713263</v>
      </c>
      <c r="AI33" s="477">
        <f>'(výkony-celé_území-2028)'!AI33</f>
        <v>165689029.16237184</v>
      </c>
      <c r="AJ33" s="479">
        <f>'(výkony-celé_území-2028)'!AJ33</f>
        <v>5559638969.9450684</v>
      </c>
      <c r="AK33" s="476">
        <f>'(výkony-celé_území-2028)'!AK33</f>
        <v>1859180907.4593036</v>
      </c>
      <c r="AL33" s="477">
        <f>'(výkony-celé_území-2028)'!AL33</f>
        <v>472654255.09469366</v>
      </c>
      <c r="AM33" s="477">
        <f>'(výkony-celé_území-2028)'!AM33</f>
        <v>24400358.911696635</v>
      </c>
      <c r="AN33" s="477">
        <f>'(výkony-celé_území-2028)'!AN33</f>
        <v>46845246.210527152</v>
      </c>
      <c r="AO33" s="477">
        <f>'(výkony-celé_území-2028)'!AO33</f>
        <v>235911550.20559141</v>
      </c>
      <c r="AP33" s="477">
        <f>'(výkony-celé_území-2028)'!AP33</f>
        <v>157301536.14278364</v>
      </c>
      <c r="AQ33" s="477">
        <f>'(výkony-celé_území-2028)'!AQ33</f>
        <v>5544058425.5806351</v>
      </c>
      <c r="AR33" s="524">
        <f>'(výkony-celé_území-2028)'!AR33</f>
        <v>150367.95416664446</v>
      </c>
      <c r="AS33" s="513">
        <f>'(výkony-celé_území-2028)'!AS33</f>
        <v>242878.68000001437</v>
      </c>
      <c r="AT33" s="513">
        <f>'(výkony-celé_území-2028)'!AT33</f>
        <v>633615.29583332303</v>
      </c>
      <c r="AU33" s="513">
        <f>'(výkony-celé_území-2028)'!AU33</f>
        <v>852682.43125000002</v>
      </c>
      <c r="AV33" s="513">
        <f>'(výkony-celé_území-2028)'!AV33</f>
        <v>1305767.3877777848</v>
      </c>
      <c r="AW33" s="513">
        <f>'(výkony-celé_území-2028)'!AW33</f>
        <v>269233.09166667698</v>
      </c>
      <c r="AX33" s="513">
        <f>'(výkony-celé_území-2028)'!AX33</f>
        <v>95720055.207374573</v>
      </c>
      <c r="AY33" s="478">
        <f>'(výkony-celé_území-2028)'!AY33</f>
        <v>167127.65208332223</v>
      </c>
      <c r="AZ33" s="477">
        <f>'(výkony-celé_území-2028)'!AZ33</f>
        <v>270226.80000002158</v>
      </c>
      <c r="BA33" s="477">
        <f>'(výkony-celé_území-2028)'!BA33</f>
        <v>633615.29583332303</v>
      </c>
      <c r="BB33" s="477">
        <f>'(výkony-celé_území-2028)'!BB33</f>
        <v>852682.43125000002</v>
      </c>
      <c r="BC33" s="477">
        <f>'(výkony-celé_území-2028)'!BC33</f>
        <v>1287714.5711111075</v>
      </c>
      <c r="BD33" s="477">
        <f>'(výkony-celé_území-2028)'!BD33</f>
        <v>269233.09166667698</v>
      </c>
      <c r="BE33" s="479">
        <f>'(výkony-celé_území-2028)'!BE33</f>
        <v>91859254.462640405</v>
      </c>
      <c r="BF33" s="478">
        <f>'(výkony-celé_území-2028)'!BF33</f>
        <v>167538.66041667777</v>
      </c>
      <c r="BG33" s="477">
        <f>'(výkony-celé_území-2028)'!BG33</f>
        <v>272138.40000002162</v>
      </c>
      <c r="BH33" s="477">
        <f>'(výkony-celé_území-2028)'!BH33</f>
        <v>633615.29583332303</v>
      </c>
      <c r="BI33" s="477">
        <f>'(výkony-celé_území-2028)'!BI33</f>
        <v>852682.43125000002</v>
      </c>
      <c r="BJ33" s="477">
        <f>'(výkony-celé_území-2028)'!BJ33</f>
        <v>1287714.5711111075</v>
      </c>
      <c r="BK33" s="477">
        <f>'(výkony-celé_území-2028)'!BK33</f>
        <v>269233.09166667698</v>
      </c>
      <c r="BL33" s="479">
        <f>'(výkony-celé_území-2028)'!BL33</f>
        <v>91656638.741887853</v>
      </c>
      <c r="BM33" s="512">
        <f>'(výkony-celé_území-2028)'!BM33</f>
        <v>44446908.510173798</v>
      </c>
      <c r="BN33" s="513">
        <f>'(výkony-celé_území-2028)'!BN33</f>
        <v>26596886.590726852</v>
      </c>
      <c r="BO33" s="513">
        <f>'(výkony-celé_území-2028)'!BO33</f>
        <v>4193633.9082013965</v>
      </c>
      <c r="BP33" s="513">
        <f>'(výkony-celé_území-2028)'!BP33</f>
        <v>6598971.2018697262</v>
      </c>
      <c r="BQ33" s="513">
        <f>'(výkony-celé_území-2028)'!BQ33</f>
        <v>24097970.107562542</v>
      </c>
      <c r="BR33" s="513">
        <f>'(výkony-celé_území-2028)'!BR33</f>
        <v>13245525.507354736</v>
      </c>
      <c r="BS33" s="513">
        <f>'(výkony-celé_území-2028)'!BS33</f>
        <v>124436071.76958466</v>
      </c>
      <c r="BT33" s="478">
        <f>'(výkony-celé_území-2028)'!BT33</f>
        <v>59761944.443386056</v>
      </c>
      <c r="BU33" s="477">
        <f>'(výkony-celé_území-2028)'!BU33</f>
        <v>28303874.377169058</v>
      </c>
      <c r="BV33" s="477">
        <f>'(výkony-celé_území-2028)'!BV33</f>
        <v>4288020.32832787</v>
      </c>
      <c r="BW33" s="477">
        <f>'(výkony-celé_území-2028)'!BW33</f>
        <v>6143447.8248115545</v>
      </c>
      <c r="BX33" s="477">
        <f>'(výkony-celé_území-2028)'!BX33</f>
        <v>22381443.797418699</v>
      </c>
      <c r="BY33" s="477">
        <f>'(výkony-celé_území-2028)'!BY33</f>
        <v>9617816.6821700353</v>
      </c>
      <c r="BZ33" s="479">
        <f>'(výkony-celé_území-2028)'!BZ33</f>
        <v>119417030.8014321</v>
      </c>
      <c r="CA33" s="476">
        <f>'(výkony-celé_území-2028)'!CA33</f>
        <v>60152270.175568506</v>
      </c>
      <c r="CB33" s="476">
        <f>'(výkony-celé_území-2028)'!CB33</f>
        <v>28482740.23671338</v>
      </c>
      <c r="CC33" s="477">
        <f>'(výkony-celé_území-2028)'!CC33</f>
        <v>4278457.3321561813</v>
      </c>
      <c r="CD33" s="477">
        <f>'(výkony-celé_území-2028)'!CD33</f>
        <v>6212396.1818845579</v>
      </c>
      <c r="CE33" s="477">
        <f>'(výkony-celé_území-2028)'!CE33</f>
        <v>22422301.29514879</v>
      </c>
      <c r="CF33" s="477">
        <f>'(výkony-celé_území-2028)'!CF33</f>
        <v>9230289.535091605</v>
      </c>
      <c r="CG33" s="479">
        <f>'(výkony-celé_území-2028)'!CG33</f>
        <v>119153630.36445381</v>
      </c>
    </row>
    <row r="34" spans="1:85" x14ac:dyDescent="0.25">
      <c r="A34" s="197">
        <v>2042</v>
      </c>
      <c r="B34" s="524">
        <f>'(výkony-celé_území-2028)'!B34</f>
        <v>13702787.002489064</v>
      </c>
      <c r="C34" s="513">
        <f>'(výkony-celé_území-2028)'!C34</f>
        <v>12449222.018510176</v>
      </c>
      <c r="D34" s="513">
        <f>'(výkony-celé_území-2028)'!D34</f>
        <v>12000637.351500001</v>
      </c>
      <c r="E34" s="513">
        <f>'(výkony-celé_území-2028)'!E34</f>
        <v>20230966.324500002</v>
      </c>
      <c r="F34" s="513">
        <f>'(výkony-celé_území-2028)'!F34</f>
        <v>44227664.434111491</v>
      </c>
      <c r="G34" s="513">
        <f>'(výkony-celé_území-2028)'!G34</f>
        <v>11898904.284639079</v>
      </c>
      <c r="H34" s="513">
        <f>'(výkony-celé_území-2028)'!H34</f>
        <v>4358951748.2885742</v>
      </c>
      <c r="I34" s="478">
        <f>'(výkony-celé_území-2028)'!I34</f>
        <v>16407165.516249999</v>
      </c>
      <c r="J34" s="477">
        <f>'(výkony-celé_území-2028)'!J34</f>
        <v>14574575.915999999</v>
      </c>
      <c r="K34" s="477">
        <f>'(výkony-celé_území-2028)'!K34</f>
        <v>12000637.351500001</v>
      </c>
      <c r="L34" s="477">
        <f>'(výkony-celé_území-2028)'!L34</f>
        <v>20230966.324500002</v>
      </c>
      <c r="M34" s="477">
        <f>'(výkony-celé_území-2028)'!M34</f>
        <v>43329688.371999994</v>
      </c>
      <c r="N34" s="477">
        <f>'(výkony-celé_území-2028)'!N34</f>
        <v>11898811.064999999</v>
      </c>
      <c r="O34" s="479">
        <f>'(výkony-celé_území-2028)'!O34</f>
        <v>4279993060.0824976</v>
      </c>
      <c r="P34" s="478">
        <f>'(výkony-celé_území-2028)'!P34</f>
        <v>16527834.00825</v>
      </c>
      <c r="Q34" s="477">
        <f>'(výkony-celé_území-2028)'!Q34</f>
        <v>14681988.396000002</v>
      </c>
      <c r="R34" s="477">
        <f>'(výkony-celé_území-2028)'!R34</f>
        <v>12000637.351500001</v>
      </c>
      <c r="S34" s="477">
        <f>'(výkony-celé_území-2028)'!S34</f>
        <v>20230966.324500002</v>
      </c>
      <c r="T34" s="477">
        <f>'(výkony-celé_území-2028)'!T34</f>
        <v>43329688.371999994</v>
      </c>
      <c r="U34" s="477">
        <f>'(výkony-celé_území-2028)'!U34</f>
        <v>11898811.064999999</v>
      </c>
      <c r="V34" s="479">
        <f>'(výkony-celé_území-2028)'!V34</f>
        <v>4267854522.8768034</v>
      </c>
      <c r="W34" s="524">
        <f>'(výkony-celé_území-2028)'!W34</f>
        <v>1233260398.3966064</v>
      </c>
      <c r="X34" s="513">
        <f>'(výkony-celé_území-2028)'!X34</f>
        <v>407134601.43240356</v>
      </c>
      <c r="Y34" s="513">
        <f>'(výkony-celé_území-2028)'!Y34</f>
        <v>23146580.790619612</v>
      </c>
      <c r="Z34" s="513">
        <f>'(výkony-celé_území-2028)'!Z34</f>
        <v>48677575.295993805</v>
      </c>
      <c r="AA34" s="513">
        <f>'(výkony-celé_území-2028)'!AA34</f>
        <v>254782466.92481613</v>
      </c>
      <c r="AB34" s="513">
        <f>'(výkony-celé_území-2028)'!AB34</f>
        <v>233493930.03717041</v>
      </c>
      <c r="AC34" s="533">
        <f>'(výkony-celé_území-2028)'!AC34</f>
        <v>5666637272.7756348</v>
      </c>
      <c r="AD34" s="478">
        <f>'(výkony-celé_území-2028)'!AD34</f>
        <v>1851050058.3548756</v>
      </c>
      <c r="AE34" s="477">
        <f>'(výkony-celé_území-2028)'!AE34</f>
        <v>471366151.56808656</v>
      </c>
      <c r="AF34" s="477">
        <f>'(výkony-celé_území-2028)'!AF34</f>
        <v>24521182.84815868</v>
      </c>
      <c r="AG34" s="477">
        <f>'(výkony-celé_území-2028)'!AG34</f>
        <v>46703178.719463177</v>
      </c>
      <c r="AH34" s="477">
        <f>'(výkony-celé_území-2028)'!AH34</f>
        <v>237139028.16607448</v>
      </c>
      <c r="AI34" s="477">
        <f>'(výkony-celé_území-2028)'!AI34</f>
        <v>166962318.08674046</v>
      </c>
      <c r="AJ34" s="479">
        <f>'(výkony-celé_území-2028)'!AJ34</f>
        <v>5563990978.1074467</v>
      </c>
      <c r="AK34" s="476">
        <f>'(výkony-celé_území-2028)'!AK34</f>
        <v>1873752128.6740911</v>
      </c>
      <c r="AL34" s="477">
        <f>'(výkony-celé_území-2028)'!AL34</f>
        <v>474004305.93440634</v>
      </c>
      <c r="AM34" s="477">
        <f>'(výkony-celé_území-2028)'!AM34</f>
        <v>24440680.420296296</v>
      </c>
      <c r="AN34" s="477">
        <f>'(výkony-celé_území-2028)'!AN34</f>
        <v>46970963.957519218</v>
      </c>
      <c r="AO34" s="477">
        <f>'(výkony-celé_území-2028)'!AO34</f>
        <v>236343266.07271487</v>
      </c>
      <c r="AP34" s="477">
        <f>'(výkony-celé_území-2028)'!AP34</f>
        <v>158637975.55167368</v>
      </c>
      <c r="AQ34" s="477">
        <f>'(výkony-celé_území-2028)'!AQ34</f>
        <v>5548210879.7400341</v>
      </c>
      <c r="AR34" s="524">
        <f>'(výkony-celé_území-2028)'!AR34</f>
        <v>150367.95416664446</v>
      </c>
      <c r="AS34" s="513">
        <f>'(výkony-celé_území-2028)'!AS34</f>
        <v>242878.68000001437</v>
      </c>
      <c r="AT34" s="513">
        <f>'(výkony-celé_území-2028)'!AT34</f>
        <v>633615.29583332303</v>
      </c>
      <c r="AU34" s="513">
        <f>'(výkony-celé_území-2028)'!AU34</f>
        <v>852682.43125000002</v>
      </c>
      <c r="AV34" s="513">
        <f>'(výkony-celé_území-2028)'!AV34</f>
        <v>1305767.3877777848</v>
      </c>
      <c r="AW34" s="513">
        <f>'(výkony-celé_území-2028)'!AW34</f>
        <v>269233.09166667698</v>
      </c>
      <c r="AX34" s="513">
        <f>'(výkony-celé_území-2028)'!AX34</f>
        <v>95968441.672225952</v>
      </c>
      <c r="AY34" s="478">
        <f>'(výkony-celé_území-2028)'!AY34</f>
        <v>167127.65208332223</v>
      </c>
      <c r="AZ34" s="477">
        <f>'(výkony-celé_území-2028)'!AZ34</f>
        <v>270226.80000002158</v>
      </c>
      <c r="BA34" s="477">
        <f>'(výkony-celé_území-2028)'!BA34</f>
        <v>633615.29583332303</v>
      </c>
      <c r="BB34" s="477">
        <f>'(výkony-celé_území-2028)'!BB34</f>
        <v>852682.43125000002</v>
      </c>
      <c r="BC34" s="477">
        <f>'(výkony-celé_území-2028)'!BC34</f>
        <v>1287714.5711111075</v>
      </c>
      <c r="BD34" s="477">
        <f>'(výkony-celé_území-2028)'!BD34</f>
        <v>269233.09166667698</v>
      </c>
      <c r="BE34" s="479">
        <f>'(výkony-celé_území-2028)'!BE34</f>
        <v>91957257.624925643</v>
      </c>
      <c r="BF34" s="478">
        <f>'(výkony-celé_území-2028)'!BF34</f>
        <v>167538.66041667777</v>
      </c>
      <c r="BG34" s="477">
        <f>'(výkony-celé_území-2028)'!BG34</f>
        <v>272138.40000002162</v>
      </c>
      <c r="BH34" s="477">
        <f>'(výkony-celé_území-2028)'!BH34</f>
        <v>633615.29583332303</v>
      </c>
      <c r="BI34" s="477">
        <f>'(výkony-celé_území-2028)'!BI34</f>
        <v>852682.43125000002</v>
      </c>
      <c r="BJ34" s="477">
        <f>'(výkony-celé_území-2028)'!BJ34</f>
        <v>1287714.5711111075</v>
      </c>
      <c r="BK34" s="477">
        <f>'(výkony-celé_území-2028)'!BK34</f>
        <v>269233.09166667698</v>
      </c>
      <c r="BL34" s="479">
        <f>'(výkony-celé_území-2028)'!BL34</f>
        <v>91752220.073760942</v>
      </c>
      <c r="BM34" s="512">
        <f>'(výkony-celé_území-2028)'!BM34</f>
        <v>44609224.914440155</v>
      </c>
      <c r="BN34" s="513">
        <f>'(výkony-celé_území-2028)'!BN34</f>
        <v>26688067.238039017</v>
      </c>
      <c r="BO34" s="513">
        <f>'(výkony-celé_území-2028)'!BO34</f>
        <v>4195166.0607343912</v>
      </c>
      <c r="BP34" s="513">
        <f>'(výkony-celé_území-2028)'!BP34</f>
        <v>6606132.5192484856</v>
      </c>
      <c r="BQ34" s="513">
        <f>'(výkony-celé_území-2028)'!BQ34</f>
        <v>24108955.430685759</v>
      </c>
      <c r="BR34" s="513">
        <f>'(výkony-celé_území-2028)'!BR34</f>
        <v>13276479.143846512</v>
      </c>
      <c r="BS34" s="513">
        <f>'(výkony-celé_území-2028)'!BS34</f>
        <v>124758974.17391205</v>
      </c>
      <c r="BT34" s="478">
        <f>'(výkony-celé_území-2028)'!BT34</f>
        <v>60152385.910426348</v>
      </c>
      <c r="BU34" s="477">
        <f>'(výkony-celé_území-2028)'!BU34</f>
        <v>28367240.662872177</v>
      </c>
      <c r="BV34" s="477">
        <f>'(výkony-celé_území-2028)'!BV34</f>
        <v>4290667.859574616</v>
      </c>
      <c r="BW34" s="477">
        <f>'(výkony-celé_území-2028)'!BW34</f>
        <v>6150356.0527605927</v>
      </c>
      <c r="BX34" s="477">
        <f>'(výkony-celé_území-2028)'!BX34</f>
        <v>22392537.991116919</v>
      </c>
      <c r="BY34" s="477">
        <f>'(výkony-celé_území-2028)'!BY34</f>
        <v>9676790.0711619183</v>
      </c>
      <c r="BZ34" s="479">
        <f>'(výkony-celé_území-2028)'!BZ34</f>
        <v>119544434.91241096</v>
      </c>
      <c r="CA34" s="476">
        <f>'(výkony-celé_území-2028)'!CA34</f>
        <v>60542711.334303141</v>
      </c>
      <c r="CB34" s="476">
        <f>'(výkony-celé_území-2028)'!CB34</f>
        <v>28545264.635343272</v>
      </c>
      <c r="CC34" s="477">
        <f>'(výkony-celé_území-2028)'!CC34</f>
        <v>4281296.6935470151</v>
      </c>
      <c r="CD34" s="477">
        <f>'(výkony-celé_území-2028)'!CD34</f>
        <v>6219177.9739403035</v>
      </c>
      <c r="CE34" s="477">
        <f>'(výkony-celé_území-2028)'!CE34</f>
        <v>22434093.148832828</v>
      </c>
      <c r="CF34" s="477">
        <f>'(výkony-celé_území-2028)'!CF34</f>
        <v>9293501.9108369183</v>
      </c>
      <c r="CG34" s="479">
        <f>'(výkony-celé_území-2028)'!CG34</f>
        <v>119277886.09589668</v>
      </c>
    </row>
    <row r="35" spans="1:85" x14ac:dyDescent="0.25">
      <c r="A35" s="197">
        <v>2043</v>
      </c>
      <c r="B35" s="524">
        <f>'(výkony-celé_území-2028)'!B35</f>
        <v>13702787.002489064</v>
      </c>
      <c r="C35" s="513">
        <f>'(výkony-celé_území-2028)'!C35</f>
        <v>12449222.018510176</v>
      </c>
      <c r="D35" s="513">
        <f>'(výkony-celé_území-2028)'!D35</f>
        <v>12000637.351500001</v>
      </c>
      <c r="E35" s="513">
        <f>'(výkony-celé_území-2028)'!E35</f>
        <v>20230966.324500002</v>
      </c>
      <c r="F35" s="513">
        <f>'(výkony-celé_území-2028)'!F35</f>
        <v>44227664.434111491</v>
      </c>
      <c r="G35" s="513">
        <f>'(výkony-celé_území-2028)'!G35</f>
        <v>11898904.284639079</v>
      </c>
      <c r="H35" s="513">
        <f>'(výkony-celé_území-2028)'!H35</f>
        <v>4365759838.9196777</v>
      </c>
      <c r="I35" s="478">
        <f>'(výkony-celé_území-2028)'!I35</f>
        <v>16407165.516249999</v>
      </c>
      <c r="J35" s="477">
        <f>'(výkony-celé_území-2028)'!J35</f>
        <v>14574575.915999999</v>
      </c>
      <c r="K35" s="477">
        <f>'(výkony-celé_území-2028)'!K35</f>
        <v>12000637.351500001</v>
      </c>
      <c r="L35" s="477">
        <f>'(výkony-celé_území-2028)'!L35</f>
        <v>20230966.324500002</v>
      </c>
      <c r="M35" s="477">
        <f>'(výkony-celé_území-2028)'!M35</f>
        <v>43329688.371999994</v>
      </c>
      <c r="N35" s="477">
        <f>'(výkony-celé_území-2028)'!N35</f>
        <v>11898811.064999999</v>
      </c>
      <c r="O35" s="479">
        <f>'(výkony-celé_území-2028)'!O35</f>
        <v>4283091322.3037047</v>
      </c>
      <c r="P35" s="478">
        <f>'(výkony-celé_území-2028)'!P35</f>
        <v>16527834.00825</v>
      </c>
      <c r="Q35" s="477">
        <f>'(výkony-celé_území-2028)'!Q35</f>
        <v>14681988.396000002</v>
      </c>
      <c r="R35" s="477">
        <f>'(výkony-celé_území-2028)'!R35</f>
        <v>12000637.351500001</v>
      </c>
      <c r="S35" s="477">
        <f>'(výkony-celé_území-2028)'!S35</f>
        <v>20230966.324500002</v>
      </c>
      <c r="T35" s="477">
        <f>'(výkony-celé_území-2028)'!T35</f>
        <v>43329688.371999994</v>
      </c>
      <c r="U35" s="477">
        <f>'(výkony-celé_území-2028)'!U35</f>
        <v>11898811.064999999</v>
      </c>
      <c r="V35" s="479">
        <f>'(výkony-celé_území-2028)'!V35</f>
        <v>4270810719.5031281</v>
      </c>
      <c r="W35" s="524">
        <f>'(výkony-celé_území-2028)'!W35</f>
        <v>1237967013.2943115</v>
      </c>
      <c r="X35" s="513">
        <f>'(výkony-celé_území-2028)'!X35</f>
        <v>408417882.07788086</v>
      </c>
      <c r="Y35" s="513">
        <f>'(výkony-celé_území-2028)'!Y35</f>
        <v>23155960.906951427</v>
      </c>
      <c r="Z35" s="513">
        <f>'(výkony-celé_území-2028)'!Z35</f>
        <v>48759236.65877533</v>
      </c>
      <c r="AA35" s="513">
        <f>'(výkony-celé_území-2028)'!AA35</f>
        <v>254946916.86311722</v>
      </c>
      <c r="AB35" s="513">
        <f>'(výkony-celé_území-2028)'!AB35</f>
        <v>234080740.07774353</v>
      </c>
      <c r="AC35" s="533">
        <f>'(výkony-celé_území-2028)'!AC35</f>
        <v>5675487790.5957031</v>
      </c>
      <c r="AD35" s="478">
        <f>'(výkony-celé_území-2028)'!AD35</f>
        <v>1864432624.807795</v>
      </c>
      <c r="AE35" s="477">
        <f>'(výkony-celé_území-2028)'!AE35</f>
        <v>472631510.22662187</v>
      </c>
      <c r="AF35" s="477">
        <f>'(výkony-celé_území-2028)'!AF35</f>
        <v>24557634.116676386</v>
      </c>
      <c r="AG35" s="477">
        <f>'(výkony-celé_území-2028)'!AG35</f>
        <v>46819745.273459874</v>
      </c>
      <c r="AH35" s="477">
        <f>'(výkony-celé_území-2028)'!AH35</f>
        <v>237525652.3423641</v>
      </c>
      <c r="AI35" s="477">
        <f>'(výkony-celé_území-2028)'!AI35</f>
        <v>168140734.50302619</v>
      </c>
      <c r="AJ35" s="479">
        <f>'(výkony-celé_území-2028)'!AJ35</f>
        <v>5568018718.9948521</v>
      </c>
      <c r="AK35" s="476">
        <f>'(výkony-celé_území-2028)'!AK35</f>
        <v>1887237651.0522108</v>
      </c>
      <c r="AL35" s="477">
        <f>'(výkony-celé_území-2028)'!AL35</f>
        <v>475253764.75079226</v>
      </c>
      <c r="AM35" s="477">
        <f>'(výkony-celé_území-2028)'!AM35</f>
        <v>24477997.581195112</v>
      </c>
      <c r="AN35" s="477">
        <f>'(výkony-celé_území-2028)'!AN35</f>
        <v>47087314.499835975</v>
      </c>
      <c r="AO35" s="477">
        <f>'(výkony-celé_území-2028)'!AO35</f>
        <v>236742814.87524354</v>
      </c>
      <c r="AP35" s="477">
        <f>'(výkony-celé_území-2028)'!AP35</f>
        <v>159874837.12226194</v>
      </c>
      <c r="AQ35" s="477">
        <f>'(výkony-celé_území-2028)'!AQ35</f>
        <v>5552053935.3541002</v>
      </c>
      <c r="AR35" s="524">
        <f>'(výkony-celé_území-2028)'!AR35</f>
        <v>150367.95416664446</v>
      </c>
      <c r="AS35" s="513">
        <f>'(výkony-celé_území-2028)'!AS35</f>
        <v>242878.68000001437</v>
      </c>
      <c r="AT35" s="513">
        <f>'(výkony-celé_území-2028)'!AT35</f>
        <v>633615.29583332303</v>
      </c>
      <c r="AU35" s="513">
        <f>'(výkony-celé_území-2028)'!AU35</f>
        <v>852682.43125000002</v>
      </c>
      <c r="AV35" s="513">
        <f>'(výkony-celé_území-2028)'!AV35</f>
        <v>1305767.3877777848</v>
      </c>
      <c r="AW35" s="513">
        <f>'(výkony-celé_území-2028)'!AW35</f>
        <v>269233.09166667698</v>
      </c>
      <c r="AX35" s="513">
        <f>'(výkony-celé_území-2028)'!AX35</f>
        <v>96198320.910308838</v>
      </c>
      <c r="AY35" s="478">
        <f>'(výkony-celé_území-2028)'!AY35</f>
        <v>167127.65208332223</v>
      </c>
      <c r="AZ35" s="477">
        <f>'(výkony-celé_území-2028)'!AZ35</f>
        <v>270226.80000002158</v>
      </c>
      <c r="BA35" s="477">
        <f>'(výkony-celé_území-2028)'!BA35</f>
        <v>633615.29583332303</v>
      </c>
      <c r="BB35" s="477">
        <f>'(výkony-celé_území-2028)'!BB35</f>
        <v>852682.43125000002</v>
      </c>
      <c r="BC35" s="477">
        <f>'(výkony-celé_území-2028)'!BC35</f>
        <v>1287714.5711111075</v>
      </c>
      <c r="BD35" s="477">
        <f>'(výkony-celé_území-2028)'!BD35</f>
        <v>269233.09166667698</v>
      </c>
      <c r="BE35" s="479">
        <f>'(výkony-celé_území-2028)'!BE35</f>
        <v>92047958.590814903</v>
      </c>
      <c r="BF35" s="478">
        <f>'(výkony-celé_území-2028)'!BF35</f>
        <v>167538.66041667777</v>
      </c>
      <c r="BG35" s="477">
        <f>'(výkony-celé_území-2028)'!BG35</f>
        <v>272138.40000002162</v>
      </c>
      <c r="BH35" s="477">
        <f>'(výkony-celé_území-2028)'!BH35</f>
        <v>633615.29583332303</v>
      </c>
      <c r="BI35" s="477">
        <f>'(výkony-celé_území-2028)'!BI35</f>
        <v>852682.43125000002</v>
      </c>
      <c r="BJ35" s="477">
        <f>'(výkony-celé_území-2028)'!BJ35</f>
        <v>1287714.5711111075</v>
      </c>
      <c r="BK35" s="477">
        <f>'(výkony-celé_území-2028)'!BK35</f>
        <v>269233.09166667698</v>
      </c>
      <c r="BL35" s="479">
        <f>'(výkony-celé_území-2028)'!BL35</f>
        <v>91840679.659346968</v>
      </c>
      <c r="BM35" s="512">
        <f>'(výkony-celé_území-2028)'!BM35</f>
        <v>44759447.15524292</v>
      </c>
      <c r="BN35" s="513">
        <f>'(výkony-celé_území-2028)'!BN35</f>
        <v>26772454.033195496</v>
      </c>
      <c r="BO35" s="513">
        <f>'(výkony-celé_území-2028)'!BO35</f>
        <v>4196584.0528825521</v>
      </c>
      <c r="BP35" s="513">
        <f>'(výkony-celé_území-2028)'!BP35</f>
        <v>6612760.2482740879</v>
      </c>
      <c r="BQ35" s="513">
        <f>'(výkony-celé_území-2028)'!BQ35</f>
        <v>24119122.239537477</v>
      </c>
      <c r="BR35" s="513">
        <f>'(výkony-celé_území-2028)'!BR35</f>
        <v>13305126.430951118</v>
      </c>
      <c r="BS35" s="513">
        <f>'(výkony-celé_území-2028)'!BS35</f>
        <v>125057817.18339539</v>
      </c>
      <c r="BT35" s="478">
        <f>'(výkony-celé_území-2028)'!BT35</f>
        <v>60513735.660294287</v>
      </c>
      <c r="BU35" s="477">
        <f>'(výkony-celé_území-2028)'!BU35</f>
        <v>28425885.539050221</v>
      </c>
      <c r="BV35" s="477">
        <f>'(výkony-celé_území-2028)'!BV35</f>
        <v>4293118.1237872522</v>
      </c>
      <c r="BW35" s="477">
        <f>'(výkony-celé_území-2028)'!BW35</f>
        <v>6156749.5500002373</v>
      </c>
      <c r="BX35" s="477">
        <f>'(výkony-celé_území-2028)'!BX35</f>
        <v>22402805.558618449</v>
      </c>
      <c r="BY35" s="477">
        <f>'(výkony-celé_území-2028)'!BY35</f>
        <v>9731369.3645005524</v>
      </c>
      <c r="BZ35" s="479">
        <f>'(výkony-celé_území-2028)'!BZ35</f>
        <v>119662346.16805732</v>
      </c>
      <c r="CA35" s="476">
        <f>'(výkony-celé_území-2028)'!CA35</f>
        <v>60904060.798837215</v>
      </c>
      <c r="CB35" s="476">
        <f>'(výkony-celé_území-2028)'!CB35</f>
        <v>28603130.353288874</v>
      </c>
      <c r="CC35" s="477">
        <f>'(výkony-celé_území-2028)'!CC35</f>
        <v>4283924.4946773127</v>
      </c>
      <c r="CD35" s="477">
        <f>'(výkony-celé_území-2028)'!CD35</f>
        <v>6225454.4560002647</v>
      </c>
      <c r="CE35" s="477">
        <f>'(výkony-celé_území-2028)'!CE35</f>
        <v>22445006.393811457</v>
      </c>
      <c r="CF35" s="477">
        <f>'(výkony-celé_území-2028)'!CF35</f>
        <v>9352004.3448569551</v>
      </c>
      <c r="CG35" s="479">
        <f>'(výkony-celé_území-2028)'!CG35</f>
        <v>119392883.55714905</v>
      </c>
    </row>
    <row r="36" spans="1:85" x14ac:dyDescent="0.25">
      <c r="A36" s="197">
        <v>2044</v>
      </c>
      <c r="B36" s="524">
        <f>'(výkony-celé_území-2028)'!B36</f>
        <v>13702787.002489064</v>
      </c>
      <c r="C36" s="513">
        <f>'(výkony-celé_území-2028)'!C36</f>
        <v>12449222.018510176</v>
      </c>
      <c r="D36" s="513">
        <f>'(výkony-celé_území-2028)'!D36</f>
        <v>12000637.351500001</v>
      </c>
      <c r="E36" s="513">
        <f>'(výkony-celé_území-2028)'!E36</f>
        <v>20230966.324500002</v>
      </c>
      <c r="F36" s="513">
        <f>'(výkony-celé_území-2028)'!F36</f>
        <v>44227664.434111491</v>
      </c>
      <c r="G36" s="513">
        <f>'(výkony-celé_území-2028)'!G36</f>
        <v>11898904.284639079</v>
      </c>
      <c r="H36" s="513">
        <f>'(výkony-celé_území-2028)'!H36</f>
        <v>4372019820.5588379</v>
      </c>
      <c r="I36" s="478">
        <f>'(výkony-celé_území-2028)'!I36</f>
        <v>16407165.516249999</v>
      </c>
      <c r="J36" s="477">
        <f>'(výkony-celé_území-2028)'!J36</f>
        <v>14574575.915999999</v>
      </c>
      <c r="K36" s="477">
        <f>'(výkony-celé_území-2028)'!K36</f>
        <v>12000637.351500001</v>
      </c>
      <c r="L36" s="477">
        <f>'(výkony-celé_území-2028)'!L36</f>
        <v>20230966.324500002</v>
      </c>
      <c r="M36" s="477">
        <f>'(výkony-celé_území-2028)'!M36</f>
        <v>43329688.371999994</v>
      </c>
      <c r="N36" s="477">
        <f>'(výkony-celé_území-2028)'!N36</f>
        <v>11898811.064999999</v>
      </c>
      <c r="O36" s="479">
        <f>'(výkony-celé_území-2028)'!O36</f>
        <v>4285940148.1594372</v>
      </c>
      <c r="P36" s="478">
        <f>'(výkony-celé_území-2028)'!P36</f>
        <v>16527834.00825</v>
      </c>
      <c r="Q36" s="477">
        <f>'(výkony-celé_území-2028)'!Q36</f>
        <v>14681988.396000002</v>
      </c>
      <c r="R36" s="477">
        <f>'(výkony-celé_území-2028)'!R36</f>
        <v>12000637.351500001</v>
      </c>
      <c r="S36" s="477">
        <f>'(výkony-celé_území-2028)'!S36</f>
        <v>20230966.324500002</v>
      </c>
      <c r="T36" s="477">
        <f>'(výkony-celé_území-2028)'!T36</f>
        <v>43329688.371999994</v>
      </c>
      <c r="U36" s="477">
        <f>'(výkony-celé_území-2028)'!U36</f>
        <v>11898811.064999999</v>
      </c>
      <c r="V36" s="479">
        <f>'(výkony-celé_území-2028)'!V36</f>
        <v>4273528917.2483215</v>
      </c>
      <c r="W36" s="524">
        <f>'(výkony-celé_území-2028)'!W36</f>
        <v>1242294705.8065186</v>
      </c>
      <c r="X36" s="513">
        <f>'(výkony-celé_území-2028)'!X36</f>
        <v>409597847.75616455</v>
      </c>
      <c r="Y36" s="513">
        <f>'(výkony-celé_území-2028)'!Y36</f>
        <v>23164585.844426155</v>
      </c>
      <c r="Z36" s="513">
        <f>'(výkony-celé_území-2028)'!Z36</f>
        <v>48834323.589809418</v>
      </c>
      <c r="AA36" s="513">
        <f>'(výkony-celé_území-2028)'!AA36</f>
        <v>255098127.18774033</v>
      </c>
      <c r="AB36" s="513">
        <f>'(výkony-celé_území-2028)'!AB36</f>
        <v>234620306.93707275</v>
      </c>
      <c r="AC36" s="533">
        <f>'(výkony-celé_území-2028)'!AC36</f>
        <v>5683625766.7270508</v>
      </c>
      <c r="AD36" s="478">
        <f>'(výkony-celé_území-2028)'!AD36</f>
        <v>1876737781.2506244</v>
      </c>
      <c r="AE36" s="477">
        <f>'(výkony-celé_území-2028)'!AE36</f>
        <v>473794996.78979325</v>
      </c>
      <c r="AF36" s="477">
        <f>'(výkony-celé_území-2028)'!AF36</f>
        <v>24591150.749169882</v>
      </c>
      <c r="AG36" s="477">
        <f>'(výkony-celé_území-2028)'!AG36</f>
        <v>46926927.232010424</v>
      </c>
      <c r="AH36" s="477">
        <f>'(výkony-celé_území-2028)'!AH36</f>
        <v>237881149.99598351</v>
      </c>
      <c r="AI36" s="477">
        <f>'(výkony-celé_území-2028)'!AI36</f>
        <v>169224278.41119838</v>
      </c>
      <c r="AJ36" s="479">
        <f>'(výkony-celé_území-2028)'!AJ36</f>
        <v>5571722192.6075077</v>
      </c>
      <c r="AK36" s="476">
        <f>'(výkony-celé_území-2028)'!AK36</f>
        <v>1899637474.5957613</v>
      </c>
      <c r="AL36" s="477">
        <f>'(výkony-celé_území-2028)'!AL36</f>
        <v>476402631.54385138</v>
      </c>
      <c r="AM36" s="477">
        <f>'(výkony-celé_území-2028)'!AM36</f>
        <v>24512310.394394983</v>
      </c>
      <c r="AN36" s="477">
        <f>'(výkony-celé_území-2028)'!AN36</f>
        <v>47194297.837477431</v>
      </c>
      <c r="AO36" s="477">
        <f>'(výkony-celé_území-2028)'!AO36</f>
        <v>237110196.613159</v>
      </c>
      <c r="AP36" s="477">
        <f>'(výkony-celé_území-2028)'!AP36</f>
        <v>161012120.85451627</v>
      </c>
      <c r="AQ36" s="477">
        <f>'(výkony-celé_území-2028)'!AQ36</f>
        <v>5555587592.4230461</v>
      </c>
      <c r="AR36" s="524">
        <f>'(výkony-celé_území-2028)'!AR36</f>
        <v>150367.95416664446</v>
      </c>
      <c r="AS36" s="513">
        <f>'(výkony-celé_území-2028)'!AS36</f>
        <v>242878.68000001437</v>
      </c>
      <c r="AT36" s="513">
        <f>'(výkony-celé_území-2028)'!AT36</f>
        <v>633615.29583332303</v>
      </c>
      <c r="AU36" s="513">
        <f>'(výkony-celé_území-2028)'!AU36</f>
        <v>852682.43125000002</v>
      </c>
      <c r="AV36" s="513">
        <f>'(výkony-celé_území-2028)'!AV36</f>
        <v>1305767.3877777848</v>
      </c>
      <c r="AW36" s="513">
        <f>'(výkony-celé_území-2028)'!AW36</f>
        <v>269233.09166667698</v>
      </c>
      <c r="AX36" s="513">
        <f>'(výkony-celé_území-2028)'!AX36</f>
        <v>96409692.921592712</v>
      </c>
      <c r="AY36" s="478">
        <f>'(výkony-celé_území-2028)'!AY36</f>
        <v>167127.65208332223</v>
      </c>
      <c r="AZ36" s="477">
        <f>'(výkony-celé_území-2028)'!AZ36</f>
        <v>270226.80000002158</v>
      </c>
      <c r="BA36" s="477">
        <f>'(výkony-celé_území-2028)'!BA36</f>
        <v>633615.29583332303</v>
      </c>
      <c r="BB36" s="477">
        <f>'(výkony-celé_území-2028)'!BB36</f>
        <v>852682.43125000002</v>
      </c>
      <c r="BC36" s="477">
        <f>'(výkony-celé_území-2028)'!BC36</f>
        <v>1287714.5711111075</v>
      </c>
      <c r="BD36" s="477">
        <f>'(výkony-celé_území-2028)'!BD36</f>
        <v>269233.09166667698</v>
      </c>
      <c r="BE36" s="479">
        <f>'(výkony-celé_území-2028)'!BE36</f>
        <v>92131357.360296175</v>
      </c>
      <c r="BF36" s="478">
        <f>'(výkony-celé_území-2028)'!BF36</f>
        <v>167538.66041667777</v>
      </c>
      <c r="BG36" s="477">
        <f>'(výkony-celé_území-2028)'!BG36</f>
        <v>272138.40000002162</v>
      </c>
      <c r="BH36" s="477">
        <f>'(výkony-celé_území-2028)'!BH36</f>
        <v>633615.29583332303</v>
      </c>
      <c r="BI36" s="477">
        <f>'(výkony-celé_území-2028)'!BI36</f>
        <v>852682.43125000002</v>
      </c>
      <c r="BJ36" s="477">
        <f>'(výkony-celé_území-2028)'!BJ36</f>
        <v>1287714.5711111075</v>
      </c>
      <c r="BK36" s="477">
        <f>'(výkony-celé_území-2028)'!BK36</f>
        <v>269233.09166667698</v>
      </c>
      <c r="BL36" s="479">
        <f>'(výkony-celé_území-2028)'!BL36</f>
        <v>91922017.498634189</v>
      </c>
      <c r="BM36" s="512">
        <f>'(výkony-celé_území-2028)'!BM36</f>
        <v>44897575.232597351</v>
      </c>
      <c r="BN36" s="513">
        <f>'(výkony-celé_území-2028)'!BN36</f>
        <v>26850046.976203918</v>
      </c>
      <c r="BO36" s="513">
        <f>'(výkony-celé_území-2028)'!BO36</f>
        <v>4197887.8846459389</v>
      </c>
      <c r="BP36" s="513">
        <f>'(výkony-celé_území-2028)'!BP36</f>
        <v>6618854.3889451027</v>
      </c>
      <c r="BQ36" s="513">
        <f>'(výkony-celé_území-2028)'!BQ36</f>
        <v>24128470.534116507</v>
      </c>
      <c r="BR36" s="513">
        <f>'(výkony-celé_území-2028)'!BR36</f>
        <v>13331467.368670464</v>
      </c>
      <c r="BS36" s="513">
        <f>'(výkony-celé_území-2028)'!BS36</f>
        <v>125332600.79806519</v>
      </c>
      <c r="BT36" s="478">
        <f>'(výkony-celé_území-2028)'!BT36</f>
        <v>60845993.693026572</v>
      </c>
      <c r="BU36" s="477">
        <f>'(výkony-celé_území-2028)'!BU36</f>
        <v>28479809.005708497</v>
      </c>
      <c r="BV36" s="477">
        <f>'(výkony-celé_území-2028)'!BV36</f>
        <v>4295371.1209658813</v>
      </c>
      <c r="BW36" s="477">
        <f>'(výkony-celé_území-2028)'!BW36</f>
        <v>6162628.3165291091</v>
      </c>
      <c r="BX36" s="477">
        <f>'(výkony-celé_území-2028)'!BX36</f>
        <v>22412246.499922086</v>
      </c>
      <c r="BY36" s="477">
        <f>'(výkony-celé_území-2028)'!BY36</f>
        <v>9781554.5621895753</v>
      </c>
      <c r="BZ36" s="479">
        <f>'(výkony-celé_území-2028)'!BZ36</f>
        <v>119770764.56838322</v>
      </c>
      <c r="CA36" s="476">
        <f>'(výkony-celé_území-2028)'!CA36</f>
        <v>61236318.569207437</v>
      </c>
      <c r="CB36" s="476">
        <f>'(výkony-celé_území-2028)'!CB36</f>
        <v>28656337.390555412</v>
      </c>
      <c r="CC36" s="477">
        <f>'(výkony-celé_území-2028)'!CC36</f>
        <v>4286340.7355471868</v>
      </c>
      <c r="CD36" s="477">
        <f>'(výkony-celé_území-2028)'!CD36</f>
        <v>6231225.6280630855</v>
      </c>
      <c r="CE36" s="477">
        <f>'(výkony-celé_území-2028)'!CE36</f>
        <v>22455041.030083396</v>
      </c>
      <c r="CF36" s="477">
        <f>'(výkony-celé_území-2028)'!CF36</f>
        <v>9405796.8371556085</v>
      </c>
      <c r="CG36" s="479">
        <f>'(výkony-celé_území-2028)'!CG36</f>
        <v>119498622.74822268</v>
      </c>
    </row>
    <row r="37" spans="1:85" x14ac:dyDescent="0.25">
      <c r="A37" s="197">
        <v>2045</v>
      </c>
      <c r="B37" s="524">
        <f>'(výkony-celé_území-2028)'!B37</f>
        <v>13702787.002489064</v>
      </c>
      <c r="C37" s="513">
        <f>'(výkony-celé_území-2028)'!C37</f>
        <v>12449222.018510176</v>
      </c>
      <c r="D37" s="513">
        <f>'(výkony-celé_území-2028)'!D37</f>
        <v>12000637.351500001</v>
      </c>
      <c r="E37" s="513">
        <f>'(výkony-celé_území-2028)'!E37</f>
        <v>20230966.324500002</v>
      </c>
      <c r="F37" s="513">
        <f>'(výkony-celé_území-2028)'!F37</f>
        <v>44227664.434111491</v>
      </c>
      <c r="G37" s="513">
        <f>'(výkony-celé_území-2028)'!G37</f>
        <v>11898904.284639079</v>
      </c>
      <c r="H37" s="513">
        <f>'(výkony-celé_území-2028)'!H37</f>
        <v>4377731693.2067871</v>
      </c>
      <c r="I37" s="478">
        <f>'(výkony-celé_území-2028)'!I37</f>
        <v>16407165.516249999</v>
      </c>
      <c r="J37" s="477">
        <f>'(výkony-celé_území-2028)'!J37</f>
        <v>14574575.915999999</v>
      </c>
      <c r="K37" s="477">
        <f>'(výkony-celé_území-2028)'!K37</f>
        <v>12000637.351500001</v>
      </c>
      <c r="L37" s="477">
        <f>'(výkony-celé_území-2028)'!L37</f>
        <v>20230966.324500002</v>
      </c>
      <c r="M37" s="477">
        <f>'(výkony-celé_území-2028)'!M37</f>
        <v>43329688.371999994</v>
      </c>
      <c r="N37" s="477">
        <f>'(výkony-celé_území-2028)'!N37</f>
        <v>11898811.064999999</v>
      </c>
      <c r="O37" s="479">
        <f>'(výkony-celé_území-2028)'!O37</f>
        <v>4288539537.6500287</v>
      </c>
      <c r="P37" s="478">
        <f>'(výkony-celé_území-2028)'!P37</f>
        <v>16527834.00825</v>
      </c>
      <c r="Q37" s="477">
        <f>'(výkony-celé_území-2028)'!Q37</f>
        <v>14681988.396000002</v>
      </c>
      <c r="R37" s="477">
        <f>'(výkony-celé_území-2028)'!R37</f>
        <v>12000637.351500001</v>
      </c>
      <c r="S37" s="477">
        <f>'(výkony-celé_území-2028)'!S37</f>
        <v>20230966.324500002</v>
      </c>
      <c r="T37" s="477">
        <f>'(výkony-celé_území-2028)'!T37</f>
        <v>43329688.371999994</v>
      </c>
      <c r="U37" s="477">
        <f>'(výkony-celé_území-2028)'!U37</f>
        <v>11898811.064999999</v>
      </c>
      <c r="V37" s="479">
        <f>'(výkony-celé_území-2028)'!V37</f>
        <v>4276009116.1127019</v>
      </c>
      <c r="W37" s="524">
        <f>'(výkony-celé_území-2028)'!W37</f>
        <v>1246243475.9328613</v>
      </c>
      <c r="X37" s="513">
        <f>'(výkony-celé_území-2028)'!X37</f>
        <v>410674498.4671936</v>
      </c>
      <c r="Y37" s="513">
        <f>'(výkony-celé_území-2028)'!Y37</f>
        <v>23172455.603043079</v>
      </c>
      <c r="Z37" s="513">
        <f>'(výkony-celé_území-2028)'!Z37</f>
        <v>48902836.08908844</v>
      </c>
      <c r="AA37" s="513">
        <f>'(výkony-celé_území-2028)'!AA37</f>
        <v>255236097.89868164</v>
      </c>
      <c r="AB37" s="513">
        <f>'(výkony-celé_území-2028)'!AB37</f>
        <v>235112630.61515808</v>
      </c>
      <c r="AC37" s="533">
        <f>'(výkony-celé_území-2028)'!AC37</f>
        <v>5691051201.1694336</v>
      </c>
      <c r="AD37" s="478">
        <f>'(výkony-celé_území-2028)'!AD37</f>
        <v>1887965527.6823225</v>
      </c>
      <c r="AE37" s="477">
        <f>'(výkony-celé_území-2028)'!AE37</f>
        <v>474856611.25754052</v>
      </c>
      <c r="AF37" s="477">
        <f>'(výkony-celé_území-2028)'!AF37</f>
        <v>24621732.745636392</v>
      </c>
      <c r="AG37" s="477">
        <f>'(výkony-celé_území-2028)'!AG37</f>
        <v>47024724.595103949</v>
      </c>
      <c r="AH37" s="477">
        <f>'(výkony-celé_území-2028)'!AH37</f>
        <v>238205521.12692374</v>
      </c>
      <c r="AI37" s="477">
        <f>'(výkony-celé_území-2028)'!AI37</f>
        <v>170212949.81125706</v>
      </c>
      <c r="AJ37" s="479">
        <f>'(výkony-celé_území-2028)'!AJ37</f>
        <v>5575101398.945302</v>
      </c>
      <c r="AK37" s="476">
        <f>'(výkony-celé_území-2028)'!AK37</f>
        <v>1910951599.3036933</v>
      </c>
      <c r="AL37" s="477">
        <f>'(výkony-celé_území-2028)'!AL37</f>
        <v>477450906.31352431</v>
      </c>
      <c r="AM37" s="477">
        <f>'(výkony-celé_území-2028)'!AM37</f>
        <v>24543618.859893061</v>
      </c>
      <c r="AN37" s="477">
        <f>'(výkony-celé_území-2028)'!AN37</f>
        <v>47291913.970432714</v>
      </c>
      <c r="AO37" s="477">
        <f>'(výkony-celé_území-2028)'!AO37</f>
        <v>237445411.28645188</v>
      </c>
      <c r="AP37" s="477">
        <f>'(výkony-celé_území-2028)'!AP37</f>
        <v>162049826.74843669</v>
      </c>
      <c r="AQ37" s="477">
        <f>'(výkony-celé_území-2028)'!AQ37</f>
        <v>5558811850.9467649</v>
      </c>
      <c r="AR37" s="524">
        <f>'(výkony-celé_území-2028)'!AR37</f>
        <v>150367.95416664446</v>
      </c>
      <c r="AS37" s="513">
        <f>'(výkony-celé_území-2028)'!AS37</f>
        <v>242878.68000001437</v>
      </c>
      <c r="AT37" s="513">
        <f>'(výkony-celé_území-2028)'!AT37</f>
        <v>633615.29583332303</v>
      </c>
      <c r="AU37" s="513">
        <f>'(výkony-celé_území-2028)'!AU37</f>
        <v>852682.43125000002</v>
      </c>
      <c r="AV37" s="513">
        <f>'(výkony-celé_území-2028)'!AV37</f>
        <v>1305767.3877777848</v>
      </c>
      <c r="AW37" s="513">
        <f>'(výkony-celé_území-2028)'!AW37</f>
        <v>269233.09166667698</v>
      </c>
      <c r="AX37" s="513">
        <f>'(výkony-celé_území-2028)'!AX37</f>
        <v>96602557.706069946</v>
      </c>
      <c r="AY37" s="478">
        <f>'(výkony-celé_území-2028)'!AY37</f>
        <v>167127.65208332223</v>
      </c>
      <c r="AZ37" s="477">
        <f>'(výkony-celé_území-2028)'!AZ37</f>
        <v>270226.80000002158</v>
      </c>
      <c r="BA37" s="477">
        <f>'(výkony-celé_území-2028)'!BA37</f>
        <v>633615.29583332303</v>
      </c>
      <c r="BB37" s="477">
        <f>'(výkony-celé_území-2028)'!BB37</f>
        <v>852682.43125000002</v>
      </c>
      <c r="BC37" s="477">
        <f>'(výkony-celé_území-2028)'!BC37</f>
        <v>1287714.5711111075</v>
      </c>
      <c r="BD37" s="477">
        <f>'(výkony-celé_území-2028)'!BD37</f>
        <v>269233.09166667698</v>
      </c>
      <c r="BE37" s="479">
        <f>'(výkony-celé_území-2028)'!BE37</f>
        <v>92207453.933366448</v>
      </c>
      <c r="BF37" s="478">
        <f>'(výkony-celé_území-2028)'!BF37</f>
        <v>167538.66041667777</v>
      </c>
      <c r="BG37" s="477">
        <f>'(výkony-celé_území-2028)'!BG37</f>
        <v>272138.40000002162</v>
      </c>
      <c r="BH37" s="477">
        <f>'(výkony-celé_území-2028)'!BH37</f>
        <v>633615.29583332303</v>
      </c>
      <c r="BI37" s="477">
        <f>'(výkony-celé_území-2028)'!BI37</f>
        <v>852682.43125000002</v>
      </c>
      <c r="BJ37" s="477">
        <f>'(výkony-celé_území-2028)'!BJ37</f>
        <v>1287714.5711111075</v>
      </c>
      <c r="BK37" s="477">
        <f>'(výkony-celé_území-2028)'!BK37</f>
        <v>269233.09166667698</v>
      </c>
      <c r="BL37" s="479">
        <f>'(výkony-celé_území-2028)'!BL37</f>
        <v>91996233.591619685</v>
      </c>
      <c r="BM37" s="512">
        <f>'(výkony-celé_území-2028)'!BM37</f>
        <v>45023609.146492004</v>
      </c>
      <c r="BN37" s="513">
        <f>'(výkony-celé_území-2028)'!BN37</f>
        <v>26920846.067058563</v>
      </c>
      <c r="BO37" s="513">
        <f>'(výkony-celé_území-2028)'!BO37</f>
        <v>4199077.5560244918</v>
      </c>
      <c r="BP37" s="513">
        <f>'(výkony-celé_území-2028)'!BP37</f>
        <v>6624414.9412631989</v>
      </c>
      <c r="BQ37" s="513">
        <f>'(výkony-celé_území-2028)'!BQ37</f>
        <v>24137000.314424038</v>
      </c>
      <c r="BR37" s="513">
        <f>'(výkony-celé_území-2028)'!BR37</f>
        <v>13355501.957004547</v>
      </c>
      <c r="BS37" s="513">
        <f>'(výkony-celé_území-2028)'!BS37</f>
        <v>125583325.01789093</v>
      </c>
      <c r="BT37" s="478">
        <f>'(výkony-celé_území-2028)'!BT37</f>
        <v>61149160.00859569</v>
      </c>
      <c r="BU37" s="477">
        <f>'(výkony-celé_území-2028)'!BU37</f>
        <v>28529011.062843025</v>
      </c>
      <c r="BV37" s="477">
        <f>'(výkony-celé_území-2028)'!BV37</f>
        <v>4297426.8511104006</v>
      </c>
      <c r="BW37" s="477">
        <f>'(výkony-celé_území-2028)'!BW37</f>
        <v>6167992.3523488166</v>
      </c>
      <c r="BX37" s="477">
        <f>'(výkony-celé_území-2028)'!BX37</f>
        <v>22420860.815029033</v>
      </c>
      <c r="BY37" s="477">
        <f>'(výkony-celé_území-2028)'!BY37</f>
        <v>9827345.6642289832</v>
      </c>
      <c r="BZ37" s="479">
        <f>'(výkony-celé_území-2028)'!BZ37</f>
        <v>119869690.11337662</v>
      </c>
      <c r="CA37" s="476">
        <f>'(výkony-celé_území-2028)'!CA37</f>
        <v>61539484.645386279</v>
      </c>
      <c r="CB37" s="476">
        <f>'(výkony-celé_území-2028)'!CB37</f>
        <v>28704885.747138962</v>
      </c>
      <c r="CC37" s="477">
        <f>'(výkony-celé_území-2028)'!CC37</f>
        <v>4288545.4161565248</v>
      </c>
      <c r="CD37" s="477">
        <f>'(výkony-celé_území-2028)'!CD37</f>
        <v>6236491.4901303463</v>
      </c>
      <c r="CE37" s="477">
        <f>'(výkony-celé_území-2028)'!CE37</f>
        <v>22464197.057649922</v>
      </c>
      <c r="CF37" s="477">
        <f>'(výkony-celé_území-2028)'!CF37</f>
        <v>9454879.3877328802</v>
      </c>
      <c r="CG37" s="479">
        <f>'(výkony-celé_území-2028)'!CG37</f>
        <v>119595103.66910583</v>
      </c>
    </row>
    <row r="38" spans="1:85" x14ac:dyDescent="0.25">
      <c r="A38" s="197">
        <v>2046</v>
      </c>
      <c r="B38" s="524">
        <f>'(výkony-celé_území-2028)'!B38</f>
        <v>13702787.002489064</v>
      </c>
      <c r="C38" s="513">
        <f>'(výkony-celé_území-2028)'!C38</f>
        <v>12449222.018510176</v>
      </c>
      <c r="D38" s="513">
        <f>'(výkony-celé_území-2028)'!D38</f>
        <v>12000637.351500001</v>
      </c>
      <c r="E38" s="513">
        <f>'(výkony-celé_území-2028)'!E38</f>
        <v>20230966.324500002</v>
      </c>
      <c r="F38" s="513">
        <f>'(výkony-celé_území-2028)'!F38</f>
        <v>44227664.434111491</v>
      </c>
      <c r="G38" s="513">
        <f>'(výkony-celé_území-2028)'!G38</f>
        <v>11898904.284639079</v>
      </c>
      <c r="H38" s="513">
        <f>'(výkony-celé_území-2028)'!H38</f>
        <v>4382895456.8637695</v>
      </c>
      <c r="I38" s="478">
        <f>'(výkony-celé_území-2028)'!I38</f>
        <v>16407165.516249999</v>
      </c>
      <c r="J38" s="477">
        <f>'(výkony-celé_území-2028)'!J38</f>
        <v>14574575.915999999</v>
      </c>
      <c r="K38" s="477">
        <f>'(výkony-celé_území-2028)'!K38</f>
        <v>12000637.351500001</v>
      </c>
      <c r="L38" s="477">
        <f>'(výkony-celé_území-2028)'!L38</f>
        <v>20230966.324500002</v>
      </c>
      <c r="M38" s="477">
        <f>'(výkony-celé_území-2028)'!M38</f>
        <v>43329688.371999994</v>
      </c>
      <c r="N38" s="477">
        <f>'(výkony-celé_území-2028)'!N38</f>
        <v>11898811.064999999</v>
      </c>
      <c r="O38" s="479">
        <f>'(výkony-celé_území-2028)'!O38</f>
        <v>4290889490.7755904</v>
      </c>
      <c r="P38" s="478">
        <f>'(výkony-celé_území-2028)'!P38</f>
        <v>16527834.00825</v>
      </c>
      <c r="Q38" s="477">
        <f>'(výkony-celé_území-2028)'!Q38</f>
        <v>14681988.396000002</v>
      </c>
      <c r="R38" s="477">
        <f>'(výkony-celé_území-2028)'!R38</f>
        <v>12000637.351500001</v>
      </c>
      <c r="S38" s="477">
        <f>'(výkony-celé_území-2028)'!S38</f>
        <v>20230966.324500002</v>
      </c>
      <c r="T38" s="477">
        <f>'(výkony-celé_území-2028)'!T38</f>
        <v>43329688.371999994</v>
      </c>
      <c r="U38" s="477">
        <f>'(výkony-celé_území-2028)'!U38</f>
        <v>11898811.064999999</v>
      </c>
      <c r="V38" s="479">
        <f>'(výkony-celé_území-2028)'!V38</f>
        <v>4278251316.0963759</v>
      </c>
      <c r="W38" s="524">
        <f>'(výkony-celé_území-2028)'!W38</f>
        <v>1249813323.6733398</v>
      </c>
      <c r="X38" s="513">
        <f>'(výkony-celé_území-2028)'!X38</f>
        <v>411647834.21102905</v>
      </c>
      <c r="Y38" s="513">
        <f>'(výkony-celé_území-2028)'!Y38</f>
        <v>23179570.182803154</v>
      </c>
      <c r="Z38" s="513">
        <f>'(výkony-celé_území-2028)'!Z38</f>
        <v>48964774.15662384</v>
      </c>
      <c r="AA38" s="513">
        <f>'(výkony-celé_území-2028)'!AA38</f>
        <v>255360828.99594498</v>
      </c>
      <c r="AB38" s="513">
        <f>'(výkony-celé_území-2028)'!AB38</f>
        <v>235557711.11203003</v>
      </c>
      <c r="AC38" s="533">
        <f>'(výkony-celé_území-2028)'!AC38</f>
        <v>5697764093.9228516</v>
      </c>
      <c r="AD38" s="478">
        <f>'(výkony-celé_území-2028)'!AD38</f>
        <v>1898115864.1028891</v>
      </c>
      <c r="AE38" s="477">
        <f>'(výkony-celé_území-2028)'!AE38</f>
        <v>475816353.62992388</v>
      </c>
      <c r="AF38" s="477">
        <f>'(výkony-celé_území-2028)'!AF38</f>
        <v>24649380.106079619</v>
      </c>
      <c r="AG38" s="477">
        <f>'(výkony-celé_území-2028)'!AG38</f>
        <v>47113137.362756781</v>
      </c>
      <c r="AH38" s="477">
        <f>'(výkony-celé_území-2028)'!AH38</f>
        <v>238498765.73519379</v>
      </c>
      <c r="AI38" s="477">
        <f>'(výkony-celé_území-2028)'!AI38</f>
        <v>171106748.70326349</v>
      </c>
      <c r="AJ38" s="479">
        <f>'(výkony-celé_území-2028)'!AJ38</f>
        <v>5578156338.008235</v>
      </c>
      <c r="AK38" s="476">
        <f>'(výkony-celé_území-2028)'!AK38</f>
        <v>1921180025.1760068</v>
      </c>
      <c r="AL38" s="477">
        <f>'(výkony-celé_území-2028)'!AL38</f>
        <v>478398589.05987042</v>
      </c>
      <c r="AM38" s="477">
        <f>'(výkony-celé_území-2028)'!AM38</f>
        <v>24571922.977693141</v>
      </c>
      <c r="AN38" s="477">
        <f>'(výkony-celé_území-2028)'!AN38</f>
        <v>47380162.898718134</v>
      </c>
      <c r="AO38" s="477">
        <f>'(výkony-celé_území-2028)'!AO38</f>
        <v>237748458.89513153</v>
      </c>
      <c r="AP38" s="477">
        <f>'(výkony-celé_území-2028)'!AP38</f>
        <v>162987954.80408752</v>
      </c>
      <c r="AQ38" s="477">
        <f>'(výkony-celé_území-2028)'!AQ38</f>
        <v>5561726710.9252567</v>
      </c>
      <c r="AR38" s="524">
        <f>'(výkony-celé_území-2028)'!AR38</f>
        <v>150367.95416664446</v>
      </c>
      <c r="AS38" s="513">
        <f>'(výkony-celé_území-2028)'!AS38</f>
        <v>242878.68000001437</v>
      </c>
      <c r="AT38" s="513">
        <f>'(výkony-celé_území-2028)'!AT38</f>
        <v>633615.29583332303</v>
      </c>
      <c r="AU38" s="513">
        <f>'(výkony-celé_území-2028)'!AU38</f>
        <v>852682.43125000002</v>
      </c>
      <c r="AV38" s="513">
        <f>'(výkony-celé_území-2028)'!AV38</f>
        <v>1305767.3877777848</v>
      </c>
      <c r="AW38" s="513">
        <f>'(výkony-celé_území-2028)'!AW38</f>
        <v>269233.09166667698</v>
      </c>
      <c r="AX38" s="513">
        <f>'(výkony-celé_území-2028)'!AX38</f>
        <v>96776915.263763428</v>
      </c>
      <c r="AY38" s="478">
        <f>'(výkony-celé_území-2028)'!AY38</f>
        <v>167127.65208332223</v>
      </c>
      <c r="AZ38" s="477">
        <f>'(výkony-celé_území-2028)'!AZ38</f>
        <v>270226.80000002158</v>
      </c>
      <c r="BA38" s="477">
        <f>'(výkony-celé_území-2028)'!BA38</f>
        <v>633615.29583332303</v>
      </c>
      <c r="BB38" s="477">
        <f>'(výkony-celé_území-2028)'!BB38</f>
        <v>852682.43125000002</v>
      </c>
      <c r="BC38" s="477">
        <f>'(výkony-celé_území-2028)'!BC38</f>
        <v>1287714.5711111075</v>
      </c>
      <c r="BD38" s="477">
        <f>'(výkony-celé_území-2028)'!BD38</f>
        <v>269233.09166667698</v>
      </c>
      <c r="BE38" s="479">
        <f>'(výkony-celé_území-2028)'!BE38</f>
        <v>92276248.310034737</v>
      </c>
      <c r="BF38" s="478">
        <f>'(výkony-celé_území-2028)'!BF38</f>
        <v>167538.66041667777</v>
      </c>
      <c r="BG38" s="477">
        <f>'(výkony-celé_území-2028)'!BG38</f>
        <v>272138.40000002162</v>
      </c>
      <c r="BH38" s="477">
        <f>'(výkony-celé_území-2028)'!BH38</f>
        <v>633615.29583332303</v>
      </c>
      <c r="BI38" s="477">
        <f>'(výkony-celé_území-2028)'!BI38</f>
        <v>852682.43125000002</v>
      </c>
      <c r="BJ38" s="477">
        <f>'(výkony-celé_území-2028)'!BJ38</f>
        <v>1287714.5711111075</v>
      </c>
      <c r="BK38" s="477">
        <f>'(výkony-celé_území-2028)'!BK38</f>
        <v>269233.09166667698</v>
      </c>
      <c r="BL38" s="479">
        <f>'(výkony-celé_území-2028)'!BL38</f>
        <v>92063327.938312262</v>
      </c>
      <c r="BM38" s="512">
        <f>'(výkony-celé_území-2028)'!BM38</f>
        <v>45137548.896930695</v>
      </c>
      <c r="BN38" s="513">
        <f>'(výkony-celé_území-2028)'!BN38</f>
        <v>26984851.305761337</v>
      </c>
      <c r="BO38" s="513">
        <f>'(výkony-celé_území-2028)'!BO38</f>
        <v>4200153.0670183301</v>
      </c>
      <c r="BP38" s="513">
        <f>'(výkony-celé_území-2028)'!BP38</f>
        <v>6629441.9052271843</v>
      </c>
      <c r="BQ38" s="513">
        <f>'(výkony-celé_území-2028)'!BQ38</f>
        <v>24144711.580459595</v>
      </c>
      <c r="BR38" s="513">
        <f>'(výkony-celé_území-2028)'!BR38</f>
        <v>13377230.195952415</v>
      </c>
      <c r="BS38" s="513">
        <f>'(výkony-celé_území-2028)'!BS38</f>
        <v>125809989.84289551</v>
      </c>
      <c r="BT38" s="478">
        <f>'(výkony-celé_území-2028)'!BT38</f>
        <v>61423234.607010797</v>
      </c>
      <c r="BU38" s="477">
        <f>'(výkony-celé_území-2028)'!BU38</f>
        <v>28573491.710455131</v>
      </c>
      <c r="BV38" s="477">
        <f>'(výkony-celé_území-2028)'!BV38</f>
        <v>4299285.3142210152</v>
      </c>
      <c r="BW38" s="477">
        <f>'(výkony-celé_území-2028)'!BW38</f>
        <v>6172841.6574582104</v>
      </c>
      <c r="BX38" s="477">
        <f>'(výkony-celé_území-2028)'!BX38</f>
        <v>22428648.503938805</v>
      </c>
      <c r="BY38" s="477">
        <f>'(výkony-celé_území-2028)'!BY38</f>
        <v>9868742.670616962</v>
      </c>
      <c r="BZ38" s="479">
        <f>'(výkony-celé_území-2028)'!BZ38</f>
        <v>119959122.80304655</v>
      </c>
      <c r="CA38" s="476">
        <f>'(výkony-celé_území-2028)'!CA38</f>
        <v>61813559.02738291</v>
      </c>
      <c r="CB38" s="476">
        <f>'(výkony-celé_území-2028)'!CB38</f>
        <v>28748775.423040833</v>
      </c>
      <c r="CC38" s="477">
        <f>'(výkony-celé_území-2028)'!CC38</f>
        <v>4290538.5365055492</v>
      </c>
      <c r="CD38" s="477">
        <f>'(výkony-celé_území-2028)'!CD38</f>
        <v>6241252.0422009183</v>
      </c>
      <c r="CE38" s="477">
        <f>'(výkony-celé_území-2028)'!CE38</f>
        <v>22472474.476510528</v>
      </c>
      <c r="CF38" s="477">
        <f>'(výkony-celé_území-2028)'!CF38</f>
        <v>9499251.9965868201</v>
      </c>
      <c r="CG38" s="479">
        <f>'(výkony-celé_území-2028)'!CG38</f>
        <v>119682326.31980731</v>
      </c>
    </row>
    <row r="39" spans="1:85" x14ac:dyDescent="0.25">
      <c r="A39" s="197">
        <v>2047</v>
      </c>
      <c r="B39" s="524">
        <f>'(výkony-celé_území-2028)'!B39</f>
        <v>13702787.002489064</v>
      </c>
      <c r="C39" s="513">
        <f>'(výkony-celé_území-2028)'!C39</f>
        <v>12449222.018510176</v>
      </c>
      <c r="D39" s="513">
        <f>'(výkony-celé_území-2028)'!D39</f>
        <v>12000637.351500001</v>
      </c>
      <c r="E39" s="513">
        <f>'(výkony-celé_území-2028)'!E39</f>
        <v>20230966.324500002</v>
      </c>
      <c r="F39" s="513">
        <f>'(výkony-celé_území-2028)'!F39</f>
        <v>44227664.434111491</v>
      </c>
      <c r="G39" s="513">
        <f>'(výkony-celé_území-2028)'!G39</f>
        <v>11898904.284639079</v>
      </c>
      <c r="H39" s="513">
        <f>'(výkony-celé_území-2028)'!H39</f>
        <v>4387511111.5283203</v>
      </c>
      <c r="I39" s="478">
        <f>'(výkony-celé_území-2028)'!I39</f>
        <v>16407165.516249999</v>
      </c>
      <c r="J39" s="477">
        <f>'(výkony-celé_území-2028)'!J39</f>
        <v>14574575.915999999</v>
      </c>
      <c r="K39" s="477">
        <f>'(výkony-celé_území-2028)'!K39</f>
        <v>12000637.351500001</v>
      </c>
      <c r="L39" s="477">
        <f>'(výkony-celé_území-2028)'!L39</f>
        <v>20230966.324500002</v>
      </c>
      <c r="M39" s="477">
        <f>'(výkony-celé_území-2028)'!M39</f>
        <v>43329688.371999994</v>
      </c>
      <c r="N39" s="477">
        <f>'(výkony-celé_území-2028)'!N39</f>
        <v>11898811.064999999</v>
      </c>
      <c r="O39" s="479">
        <f>'(výkony-celé_území-2028)'!O39</f>
        <v>4292990007.5354557</v>
      </c>
      <c r="P39" s="478">
        <f>'(výkony-celé_území-2028)'!P39</f>
        <v>16527834.00825</v>
      </c>
      <c r="Q39" s="477">
        <f>'(výkony-celé_území-2028)'!Q39</f>
        <v>14681988.396000002</v>
      </c>
      <c r="R39" s="477">
        <f>'(výkony-celé_území-2028)'!R39</f>
        <v>12000637.351500001</v>
      </c>
      <c r="S39" s="477">
        <f>'(výkony-celé_území-2028)'!S39</f>
        <v>20230966.324500002</v>
      </c>
      <c r="T39" s="477">
        <f>'(výkony-celé_území-2028)'!T39</f>
        <v>43329688.371999994</v>
      </c>
      <c r="U39" s="477">
        <f>'(výkony-celé_území-2028)'!U39</f>
        <v>11898811.064999999</v>
      </c>
      <c r="V39" s="479">
        <f>'(výkony-celé_území-2028)'!V39</f>
        <v>4280255517.1987066</v>
      </c>
      <c r="W39" s="524">
        <f>'(výkony-celé_území-2028)'!W39</f>
        <v>1253004249.027832</v>
      </c>
      <c r="X39" s="513">
        <f>'(výkony-celé_území-2028)'!X39</f>
        <v>412517854.98760986</v>
      </c>
      <c r="Y39" s="513">
        <f>'(výkony-celé_území-2028)'!Y39</f>
        <v>23185929.583706379</v>
      </c>
      <c r="Z39" s="513">
        <f>'(výkony-celé_území-2028)'!Z39</f>
        <v>49020137.792404175</v>
      </c>
      <c r="AA39" s="513">
        <f>'(výkony-celé_území-2028)'!AA39</f>
        <v>255472320.47954559</v>
      </c>
      <c r="AB39" s="513">
        <f>'(výkony-celé_území-2028)'!AB39</f>
        <v>235955548.42767334</v>
      </c>
      <c r="AC39" s="533">
        <f>'(výkony-celé_území-2028)'!AC39</f>
        <v>5703764444.9873047</v>
      </c>
      <c r="AD39" s="478">
        <f>'(výkony-celé_území-2028)'!AD39</f>
        <v>1907188790.5119777</v>
      </c>
      <c r="AE39" s="477">
        <f>'(výkony-celé_území-2028)'!AE39</f>
        <v>476674223.90688318</v>
      </c>
      <c r="AF39" s="477">
        <f>'(výkony-celé_území-2028)'!AF39</f>
        <v>24674092.830499567</v>
      </c>
      <c r="AG39" s="477">
        <f>'(výkony-celé_území-2028)'!AG39</f>
        <v>47192165.534952581</v>
      </c>
      <c r="AH39" s="477">
        <f>'(výkony-celé_území-2028)'!AH39</f>
        <v>238760883.82082954</v>
      </c>
      <c r="AI39" s="477">
        <f>'(výkony-celé_území-2028)'!AI39</f>
        <v>171905675.08718705</v>
      </c>
      <c r="AJ39" s="479">
        <f>'(výkony-celé_území-2028)'!AJ39</f>
        <v>5580887009.7963066</v>
      </c>
      <c r="AK39" s="476">
        <f>'(výkony-celé_území-2028)'!AK39</f>
        <v>1930322752.212352</v>
      </c>
      <c r="AL39" s="477">
        <f>'(výkony-celé_území-2028)'!AL39</f>
        <v>479245679.78283036</v>
      </c>
      <c r="AM39" s="477">
        <f>'(výkony-celé_území-2028)'!AM39</f>
        <v>24597222.747795224</v>
      </c>
      <c r="AN39" s="477">
        <f>'(výkony-celé_území-2028)'!AN39</f>
        <v>47459044.622317374</v>
      </c>
      <c r="AO39" s="477">
        <f>'(výkony-celé_území-2028)'!AO39</f>
        <v>238019339.43923494</v>
      </c>
      <c r="AP39" s="477">
        <f>'(výkony-celé_území-2028)'!AP39</f>
        <v>163826505.0214366</v>
      </c>
      <c r="AQ39" s="477">
        <f>'(výkony-celé_území-2028)'!AQ39</f>
        <v>5564332172.3585224</v>
      </c>
      <c r="AR39" s="524">
        <f>'(výkony-celé_území-2028)'!AR39</f>
        <v>150367.95416664446</v>
      </c>
      <c r="AS39" s="513">
        <f>'(výkony-celé_území-2028)'!AS39</f>
        <v>242878.68000001437</v>
      </c>
      <c r="AT39" s="513">
        <f>'(výkony-celé_území-2028)'!AT39</f>
        <v>633615.29583332303</v>
      </c>
      <c r="AU39" s="513">
        <f>'(výkony-celé_území-2028)'!AU39</f>
        <v>852682.43125000002</v>
      </c>
      <c r="AV39" s="513">
        <f>'(výkony-celé_území-2028)'!AV39</f>
        <v>1305767.3877777848</v>
      </c>
      <c r="AW39" s="513">
        <f>'(výkony-celé_území-2028)'!AW39</f>
        <v>269233.09166667698</v>
      </c>
      <c r="AX39" s="513">
        <f>'(výkony-celé_území-2028)'!AX39</f>
        <v>96932765.594657898</v>
      </c>
      <c r="AY39" s="478">
        <f>'(výkony-celé_území-2028)'!AY39</f>
        <v>167127.65208332223</v>
      </c>
      <c r="AZ39" s="477">
        <f>'(výkony-celé_území-2028)'!AZ39</f>
        <v>270226.80000002158</v>
      </c>
      <c r="BA39" s="477">
        <f>'(výkony-celé_území-2028)'!BA39</f>
        <v>633615.29583332303</v>
      </c>
      <c r="BB39" s="477">
        <f>'(výkony-celé_území-2028)'!BB39</f>
        <v>852682.43125000002</v>
      </c>
      <c r="BC39" s="477">
        <f>'(výkony-celé_území-2028)'!BC39</f>
        <v>1287714.5711111075</v>
      </c>
      <c r="BD39" s="477">
        <f>'(výkony-celé_území-2028)'!BD39</f>
        <v>269233.09166667698</v>
      </c>
      <c r="BE39" s="479">
        <f>'(výkony-celé_území-2028)'!BE39</f>
        <v>92337740.490295023</v>
      </c>
      <c r="BF39" s="478">
        <f>'(výkony-celé_území-2028)'!BF39</f>
        <v>167538.66041667777</v>
      </c>
      <c r="BG39" s="477">
        <f>'(výkony-celé_území-2028)'!BG39</f>
        <v>272138.40000002162</v>
      </c>
      <c r="BH39" s="477">
        <f>'(výkony-celé_území-2028)'!BH39</f>
        <v>633615.29583332303</v>
      </c>
      <c r="BI39" s="477">
        <f>'(výkony-celé_území-2028)'!BI39</f>
        <v>852682.43125000002</v>
      </c>
      <c r="BJ39" s="477">
        <f>'(výkony-celé_území-2028)'!BJ39</f>
        <v>1287714.5711111075</v>
      </c>
      <c r="BK39" s="477">
        <f>'(výkony-celé_území-2028)'!BK39</f>
        <v>269233.09166667698</v>
      </c>
      <c r="BL39" s="479">
        <f>'(výkony-celé_území-2028)'!BL39</f>
        <v>92123300.538706034</v>
      </c>
      <c r="BM39" s="512">
        <f>'(výkony-celé_území-2028)'!BM39</f>
        <v>45239394.483917236</v>
      </c>
      <c r="BN39" s="513">
        <f>'(výkony-celé_území-2028)'!BN39</f>
        <v>27042062.692306519</v>
      </c>
      <c r="BO39" s="513">
        <f>'(výkony-celé_území-2028)'!BO39</f>
        <v>4201114.4176272452</v>
      </c>
      <c r="BP39" s="513">
        <f>'(výkony-celé_území-2028)'!BP39</f>
        <v>6633935.2808375359</v>
      </c>
      <c r="BQ39" s="513">
        <f>'(výkony-celé_území-2028)'!BQ39</f>
        <v>24151604.332222939</v>
      </c>
      <c r="BR39" s="513">
        <f>'(výkony-celé_území-2028)'!BR39</f>
        <v>13396652.085515022</v>
      </c>
      <c r="BS39" s="513">
        <f>'(výkony-celé_území-2028)'!BS39</f>
        <v>126012595.27305603</v>
      </c>
      <c r="BT39" s="478">
        <f>'(výkony-celé_území-2028)'!BT39</f>
        <v>61668217.488281086</v>
      </c>
      <c r="BU39" s="477">
        <f>'(výkony-celé_území-2028)'!BU39</f>
        <v>28613250.94854084</v>
      </c>
      <c r="BV39" s="477">
        <f>'(výkony-celé_území-2028)'!BV39</f>
        <v>4300946.5102973655</v>
      </c>
      <c r="BW39" s="477">
        <f>'(výkony-celé_území-2028)'!BW39</f>
        <v>6177176.2318577515</v>
      </c>
      <c r="BX39" s="477">
        <f>'(výkony-celé_území-2028)'!BX39</f>
        <v>22435609.566651169</v>
      </c>
      <c r="BY39" s="477">
        <f>'(výkony-celé_území-2028)'!BY39</f>
        <v>9905745.5813553277</v>
      </c>
      <c r="BZ39" s="479">
        <f>'(výkony-celé_území-2028)'!BZ39</f>
        <v>120039062.63738398</v>
      </c>
      <c r="CA39" s="476">
        <f>'(výkony-celé_území-2028)'!CA39</f>
        <v>62058541.715206504</v>
      </c>
      <c r="CB39" s="476">
        <f>'(výkony-celé_území-2028)'!CB39</f>
        <v>28788006.418257102</v>
      </c>
      <c r="CC39" s="477">
        <f>'(výkony-celé_území-2028)'!CC39</f>
        <v>4292320.0965938736</v>
      </c>
      <c r="CD39" s="477">
        <f>'(výkony-celé_území-2028)'!CD39</f>
        <v>6245507.2842752542</v>
      </c>
      <c r="CE39" s="477">
        <f>'(výkony-celé_území-2028)'!CE39</f>
        <v>22479873.286664959</v>
      </c>
      <c r="CF39" s="477">
        <f>'(výkony-celé_území-2028)'!CF39</f>
        <v>9538914.6637193784</v>
      </c>
      <c r="CG39" s="479">
        <f>'(výkony-celé_území-2028)'!CG39</f>
        <v>119760290.70031829</v>
      </c>
    </row>
    <row r="40" spans="1:85" x14ac:dyDescent="0.25">
      <c r="A40" s="197">
        <v>2048</v>
      </c>
      <c r="B40" s="524">
        <f>'(výkony-celé_území-2028)'!B40</f>
        <v>13702787.002489064</v>
      </c>
      <c r="C40" s="513">
        <f>'(výkony-celé_území-2028)'!C40</f>
        <v>12449222.018510176</v>
      </c>
      <c r="D40" s="513">
        <f>'(výkony-celé_území-2028)'!D40</f>
        <v>12000637.351500001</v>
      </c>
      <c r="E40" s="513">
        <f>'(výkony-celé_území-2028)'!E40</f>
        <v>20230966.324500002</v>
      </c>
      <c r="F40" s="513">
        <f>'(výkony-celé_území-2028)'!F40</f>
        <v>44227664.434111491</v>
      </c>
      <c r="G40" s="513">
        <f>'(výkony-celé_území-2028)'!G40</f>
        <v>11898904.284639079</v>
      </c>
      <c r="H40" s="513">
        <f>'(výkony-celé_území-2028)'!H40</f>
        <v>4391578657.2021484</v>
      </c>
      <c r="I40" s="478">
        <f>'(výkony-celé_území-2028)'!I40</f>
        <v>16407165.516249999</v>
      </c>
      <c r="J40" s="477">
        <f>'(výkony-celé_území-2028)'!J40</f>
        <v>14574575.915999999</v>
      </c>
      <c r="K40" s="477">
        <f>'(výkony-celé_území-2028)'!K40</f>
        <v>12000637.351500001</v>
      </c>
      <c r="L40" s="477">
        <f>'(výkony-celé_území-2028)'!L40</f>
        <v>20230966.324500002</v>
      </c>
      <c r="M40" s="477">
        <f>'(výkony-celé_území-2028)'!M40</f>
        <v>43329688.371999994</v>
      </c>
      <c r="N40" s="477">
        <f>'(výkony-celé_území-2028)'!N40</f>
        <v>11898811.064999999</v>
      </c>
      <c r="O40" s="479">
        <f>'(výkony-celé_území-2028)'!O40</f>
        <v>4294841087.9304023</v>
      </c>
      <c r="P40" s="478">
        <f>'(výkony-celé_území-2028)'!P40</f>
        <v>16527834.00825</v>
      </c>
      <c r="Q40" s="477">
        <f>'(výkony-celé_území-2028)'!Q40</f>
        <v>14681988.396000002</v>
      </c>
      <c r="R40" s="477">
        <f>'(výkony-celé_území-2028)'!R40</f>
        <v>12000637.351500001</v>
      </c>
      <c r="S40" s="477">
        <f>'(výkony-celé_území-2028)'!S40</f>
        <v>20230966.324500002</v>
      </c>
      <c r="T40" s="477">
        <f>'(výkony-celé_území-2028)'!T40</f>
        <v>43329688.371999994</v>
      </c>
      <c r="U40" s="477">
        <f>'(výkony-celé_území-2028)'!U40</f>
        <v>11898811.064999999</v>
      </c>
      <c r="V40" s="479">
        <f>'(výkony-celé_území-2028)'!V40</f>
        <v>4282021719.4204359</v>
      </c>
      <c r="W40" s="524">
        <f>'(výkony-celé_území-2028)'!W40</f>
        <v>1255816251.996582</v>
      </c>
      <c r="X40" s="513">
        <f>'(výkony-celé_území-2028)'!X40</f>
        <v>413284560.79696655</v>
      </c>
      <c r="Y40" s="513">
        <f>'(výkony-celé_území-2028)'!Y40</f>
        <v>23191533.805752039</v>
      </c>
      <c r="Z40" s="513">
        <f>'(výkony-celé_území-2028)'!Z40</f>
        <v>49068926.996440887</v>
      </c>
      <c r="AA40" s="513">
        <f>'(výkony-celé_území-2028)'!AA40</f>
        <v>255570572.34945679</v>
      </c>
      <c r="AB40" s="513">
        <f>'(výkony-celé_území-2028)'!AB40</f>
        <v>236306142.56207275</v>
      </c>
      <c r="AC40" s="533">
        <f>'(výkony-celé_území-2028)'!AC40</f>
        <v>5709052254.3630371</v>
      </c>
      <c r="AD40" s="478">
        <f>'(výkony-celé_území-2028)'!AD40</f>
        <v>1915184306.9102817</v>
      </c>
      <c r="AE40" s="477">
        <f>'(výkony-celé_území-2028)'!AE40</f>
        <v>477430222.08844852</v>
      </c>
      <c r="AF40" s="477">
        <f>'(výkony-celé_území-2028)'!AF40</f>
        <v>24695870.918893449</v>
      </c>
      <c r="AG40" s="477">
        <f>'(výkony-celé_území-2028)'!AG40</f>
        <v>47261809.11170768</v>
      </c>
      <c r="AH40" s="477">
        <f>'(výkony-celé_území-2028)'!AH40</f>
        <v>238991875.38376814</v>
      </c>
      <c r="AI40" s="477">
        <f>'(výkony-celé_území-2028)'!AI40</f>
        <v>172609728.96299708</v>
      </c>
      <c r="AJ40" s="479">
        <f>'(výkony-celé_území-2028)'!AJ40</f>
        <v>5583293414.3096285</v>
      </c>
      <c r="AK40" s="476">
        <f>'(výkony-celé_území-2028)'!AK40</f>
        <v>1938379780.4134288</v>
      </c>
      <c r="AL40" s="477">
        <f>'(výkony-celé_území-2028)'!AL40</f>
        <v>479992178.48243374</v>
      </c>
      <c r="AM40" s="477">
        <f>'(výkony-celé_území-2028)'!AM40</f>
        <v>24619518.170196462</v>
      </c>
      <c r="AN40" s="477">
        <f>'(výkony-celé_území-2028)'!AN40</f>
        <v>47528559.141246744</v>
      </c>
      <c r="AO40" s="477">
        <f>'(výkony-celé_území-2028)'!AO40</f>
        <v>238258052.9186973</v>
      </c>
      <c r="AP40" s="477">
        <f>'(výkony-celé_území-2028)'!AP40</f>
        <v>164565477.40045175</v>
      </c>
      <c r="AQ40" s="477">
        <f>'(výkony-celé_území-2028)'!AQ40</f>
        <v>5566628235.2466669</v>
      </c>
      <c r="AR40" s="524">
        <f>'(výkony-celé_území-2028)'!AR40</f>
        <v>150367.95416664446</v>
      </c>
      <c r="AS40" s="513">
        <f>'(výkony-celé_území-2028)'!AS40</f>
        <v>242878.68000001437</v>
      </c>
      <c r="AT40" s="513">
        <f>'(výkony-celé_území-2028)'!AT40</f>
        <v>633615.29583332303</v>
      </c>
      <c r="AU40" s="513">
        <f>'(výkony-celé_území-2028)'!AU40</f>
        <v>852682.43125000002</v>
      </c>
      <c r="AV40" s="513">
        <f>'(výkony-celé_území-2028)'!AV40</f>
        <v>1305767.3877777848</v>
      </c>
      <c r="AW40" s="513">
        <f>'(výkony-celé_území-2028)'!AW40</f>
        <v>269233.09166667698</v>
      </c>
      <c r="AX40" s="513">
        <f>'(výkony-celé_území-2028)'!AX40</f>
        <v>97070108.698760986</v>
      </c>
      <c r="AY40" s="478">
        <f>'(výkony-celé_území-2028)'!AY40</f>
        <v>167127.65208332223</v>
      </c>
      <c r="AZ40" s="477">
        <f>'(výkony-celé_území-2028)'!AZ40</f>
        <v>270226.80000002158</v>
      </c>
      <c r="BA40" s="477">
        <f>'(výkony-celé_území-2028)'!BA40</f>
        <v>633615.29583332303</v>
      </c>
      <c r="BB40" s="477">
        <f>'(výkony-celé_území-2028)'!BB40</f>
        <v>852682.43125000002</v>
      </c>
      <c r="BC40" s="477">
        <f>'(výkony-celé_území-2028)'!BC40</f>
        <v>1287714.5711111075</v>
      </c>
      <c r="BD40" s="477">
        <f>'(výkony-celé_území-2028)'!BD40</f>
        <v>269233.09166667698</v>
      </c>
      <c r="BE40" s="479">
        <f>'(výkony-celé_území-2028)'!BE40</f>
        <v>92391930.47415033</v>
      </c>
      <c r="BF40" s="478">
        <f>'(výkony-celé_území-2028)'!BF40</f>
        <v>167538.66041667777</v>
      </c>
      <c r="BG40" s="477">
        <f>'(výkony-celé_území-2028)'!BG40</f>
        <v>272138.40000002162</v>
      </c>
      <c r="BH40" s="477">
        <f>'(výkony-celé_území-2028)'!BH40</f>
        <v>633615.29583332303</v>
      </c>
      <c r="BI40" s="477">
        <f>'(výkony-celé_území-2028)'!BI40</f>
        <v>852682.43125000002</v>
      </c>
      <c r="BJ40" s="477">
        <f>'(výkony-celé_území-2028)'!BJ40</f>
        <v>1287714.5711111075</v>
      </c>
      <c r="BK40" s="477">
        <f>'(výkony-celé_území-2028)'!BK40</f>
        <v>269233.09166667698</v>
      </c>
      <c r="BL40" s="479">
        <f>'(výkony-celé_území-2028)'!BL40</f>
        <v>92176151.392803937</v>
      </c>
      <c r="BM40" s="512">
        <f>'(výkony-celé_území-2028)'!BM40</f>
        <v>45329145.90745163</v>
      </c>
      <c r="BN40" s="513">
        <f>'(výkony-celé_území-2028)'!BN40</f>
        <v>27092480.226703644</v>
      </c>
      <c r="BO40" s="513">
        <f>'(výkony-celé_území-2028)'!BO40</f>
        <v>4201961.6078513861</v>
      </c>
      <c r="BP40" s="513">
        <f>'(výkony-celé_území-2028)'!BP40</f>
        <v>6637895.0680940151</v>
      </c>
      <c r="BQ40" s="513">
        <f>'(výkony-celé_území-2028)'!BQ40</f>
        <v>24157678.569714785</v>
      </c>
      <c r="BR40" s="513">
        <f>'(výkony-celé_území-2028)'!BR40</f>
        <v>13413767.625692368</v>
      </c>
      <c r="BS40" s="513">
        <f>'(výkony-celé_území-2028)'!BS40</f>
        <v>126191141.30838776</v>
      </c>
      <c r="BT40" s="478">
        <f>'(výkony-celé_území-2028)'!BT40</f>
        <v>61884108.652406551</v>
      </c>
      <c r="BU40" s="477">
        <f>'(výkony-celé_území-2028)'!BU40</f>
        <v>28648288.777106781</v>
      </c>
      <c r="BV40" s="477">
        <f>'(výkony-celé_území-2028)'!BV40</f>
        <v>4302410.4393397085</v>
      </c>
      <c r="BW40" s="477">
        <f>'(výkony-celé_území-2028)'!BW40</f>
        <v>6180996.075547209</v>
      </c>
      <c r="BX40" s="477">
        <f>'(výkony-celé_území-2028)'!BX40</f>
        <v>22441744.003166843</v>
      </c>
      <c r="BY40" s="477">
        <f>'(výkony-celé_území-2028)'!BY40</f>
        <v>9938354.3964440785</v>
      </c>
      <c r="BZ40" s="479">
        <f>'(výkony-celé_území-2028)'!BZ40</f>
        <v>120109509.61639494</v>
      </c>
      <c r="CA40" s="476">
        <f>'(výkony-celé_území-2028)'!CA40</f>
        <v>62274432.708857074</v>
      </c>
      <c r="CB40" s="476">
        <f>'(výkony-celé_území-2028)'!CB40</f>
        <v>28822578.732794307</v>
      </c>
      <c r="CC40" s="477">
        <f>'(výkony-celé_území-2028)'!CC40</f>
        <v>4293890.0964217726</v>
      </c>
      <c r="CD40" s="477">
        <f>'(výkony-celé_území-2028)'!CD40</f>
        <v>6249257.2163531259</v>
      </c>
      <c r="CE40" s="477">
        <f>'(výkony-celé_území-2028)'!CE40</f>
        <v>22486393.488113977</v>
      </c>
      <c r="CF40" s="477">
        <f>'(výkony-celé_území-2028)'!CF40</f>
        <v>9573867.3891305532</v>
      </c>
      <c r="CG40" s="479">
        <f>'(výkony-celé_území-2028)'!CG40</f>
        <v>119828996.81064466</v>
      </c>
    </row>
    <row r="41" spans="1:85" x14ac:dyDescent="0.25">
      <c r="A41" s="197">
        <v>2049</v>
      </c>
      <c r="B41" s="524">
        <f>'(výkony-celé_území-2028)'!B41</f>
        <v>13702787.002489064</v>
      </c>
      <c r="C41" s="513">
        <f>'(výkony-celé_území-2028)'!C41</f>
        <v>12449222.018510176</v>
      </c>
      <c r="D41" s="513">
        <f>'(výkony-celé_území-2028)'!D41</f>
        <v>12000637.351500001</v>
      </c>
      <c r="E41" s="513">
        <f>'(výkony-celé_území-2028)'!E41</f>
        <v>20230966.324500002</v>
      </c>
      <c r="F41" s="513">
        <f>'(výkony-celé_území-2028)'!F41</f>
        <v>44227664.434111491</v>
      </c>
      <c r="G41" s="513">
        <f>'(výkony-celé_území-2028)'!G41</f>
        <v>11898904.284639079</v>
      </c>
      <c r="H41" s="513">
        <f>'(výkony-celé_území-2028)'!H41</f>
        <v>4395098093.8845215</v>
      </c>
      <c r="I41" s="478">
        <f>'(výkony-celé_území-2028)'!I41</f>
        <v>16407165.516249999</v>
      </c>
      <c r="J41" s="477">
        <f>'(výkony-celé_území-2028)'!J41</f>
        <v>14574575.915999999</v>
      </c>
      <c r="K41" s="477">
        <f>'(výkony-celé_území-2028)'!K41</f>
        <v>12000637.351500001</v>
      </c>
      <c r="L41" s="477">
        <f>'(výkony-celé_území-2028)'!L41</f>
        <v>20230966.324500002</v>
      </c>
      <c r="M41" s="477">
        <f>'(výkony-celé_území-2028)'!M41</f>
        <v>43329688.371999994</v>
      </c>
      <c r="N41" s="477">
        <f>'(výkony-celé_území-2028)'!N41</f>
        <v>11898811.064999999</v>
      </c>
      <c r="O41" s="479">
        <f>'(výkony-celé_území-2028)'!O41</f>
        <v>4296442731.9600973</v>
      </c>
      <c r="P41" s="478">
        <f>'(výkony-celé_území-2028)'!P41</f>
        <v>16527834.00825</v>
      </c>
      <c r="Q41" s="477">
        <f>'(výkony-celé_území-2028)'!Q41</f>
        <v>14681988.396000002</v>
      </c>
      <c r="R41" s="477">
        <f>'(výkony-celé_území-2028)'!R41</f>
        <v>12000637.351500001</v>
      </c>
      <c r="S41" s="477">
        <f>'(výkony-celé_území-2028)'!S41</f>
        <v>20230966.324500002</v>
      </c>
      <c r="T41" s="477">
        <f>'(výkony-celé_území-2028)'!T41</f>
        <v>43329688.371999994</v>
      </c>
      <c r="U41" s="477">
        <f>'(výkony-celé_území-2028)'!U41</f>
        <v>11898811.064999999</v>
      </c>
      <c r="V41" s="479">
        <f>'(výkony-celé_území-2028)'!V41</f>
        <v>4283549922.7612467</v>
      </c>
      <c r="W41" s="524">
        <f>'(výkony-celé_území-2028)'!W41</f>
        <v>1258249332.5794678</v>
      </c>
      <c r="X41" s="513">
        <f>'(výkony-celé_území-2028)'!X41</f>
        <v>413947951.63909912</v>
      </c>
      <c r="Y41" s="513">
        <f>'(výkony-celé_území-2028)'!Y41</f>
        <v>23196382.848940611</v>
      </c>
      <c r="Z41" s="513">
        <f>'(výkony-celé_území-2028)'!Z41</f>
        <v>49111141.768728256</v>
      </c>
      <c r="AA41" s="513">
        <f>'(výkony-celé_území-2028)'!AA41</f>
        <v>255655584.60569382</v>
      </c>
      <c r="AB41" s="513">
        <f>'(výkony-celé_území-2028)'!AB41</f>
        <v>236609493.51524353</v>
      </c>
      <c r="AC41" s="533">
        <f>'(výkony-celé_území-2028)'!AC41</f>
        <v>5713627522.0498047</v>
      </c>
      <c r="AD41" s="478">
        <f>'(výkony-celé_území-2028)'!AD41</f>
        <v>1922102413.2974546</v>
      </c>
      <c r="AE41" s="477">
        <f>'(výkony-celé_území-2028)'!AE41</f>
        <v>478084348.17461979</v>
      </c>
      <c r="AF41" s="477">
        <f>'(výkony-celé_území-2028)'!AF41</f>
        <v>24714714.371263128</v>
      </c>
      <c r="AG41" s="477">
        <f>'(výkony-celé_území-2028)'!AG41</f>
        <v>47322068.09301392</v>
      </c>
      <c r="AH41" s="477">
        <f>'(výkony-celé_území-2028)'!AH41</f>
        <v>239191740.42404556</v>
      </c>
      <c r="AI41" s="477">
        <f>'(výkony-celé_území-2028)'!AI41</f>
        <v>173218910.33072424</v>
      </c>
      <c r="AJ41" s="479">
        <f>'(výkony-celé_území-2028)'!AJ41</f>
        <v>5585375551.5480881</v>
      </c>
      <c r="AK41" s="476">
        <f>'(výkony-celé_území-2028)'!AK41</f>
        <v>1945351109.7788868</v>
      </c>
      <c r="AL41" s="477">
        <f>'(výkony-celé_území-2028)'!AL41</f>
        <v>480638085.15868062</v>
      </c>
      <c r="AM41" s="477">
        <f>'(výkony-celé_území-2028)'!AM41</f>
        <v>24638809.244898755</v>
      </c>
      <c r="AN41" s="477">
        <f>'(výkony-celé_území-2028)'!AN41</f>
        <v>47588706.455498092</v>
      </c>
      <c r="AO41" s="477">
        <f>'(výkony-celé_území-2028)'!AO41</f>
        <v>238464599.33355567</v>
      </c>
      <c r="AP41" s="477">
        <f>'(výkony-celé_území-2028)'!AP41</f>
        <v>165204871.94116512</v>
      </c>
      <c r="AQ41" s="477">
        <f>'(výkony-celé_území-2028)'!AQ41</f>
        <v>5568614899.5895844</v>
      </c>
      <c r="AR41" s="524">
        <f>'(výkony-celé_území-2028)'!AR41</f>
        <v>150367.95416664446</v>
      </c>
      <c r="AS41" s="513">
        <f>'(výkony-celé_území-2028)'!AS41</f>
        <v>242878.68000001437</v>
      </c>
      <c r="AT41" s="513">
        <f>'(výkony-celé_území-2028)'!AT41</f>
        <v>633615.29583332303</v>
      </c>
      <c r="AU41" s="513">
        <f>'(výkony-celé_území-2028)'!AU41</f>
        <v>852682.43125000002</v>
      </c>
      <c r="AV41" s="513">
        <f>'(výkony-celé_území-2028)'!AV41</f>
        <v>1305767.3877777848</v>
      </c>
      <c r="AW41" s="513">
        <f>'(výkony-celé_území-2028)'!AW41</f>
        <v>269233.09166667698</v>
      </c>
      <c r="AX41" s="513">
        <f>'(výkony-celé_území-2028)'!AX41</f>
        <v>97188944.576072693</v>
      </c>
      <c r="AY41" s="478">
        <f>'(výkony-celé_území-2028)'!AY41</f>
        <v>167127.65208332223</v>
      </c>
      <c r="AZ41" s="477">
        <f>'(výkony-celé_území-2028)'!AZ41</f>
        <v>270226.80000002158</v>
      </c>
      <c r="BA41" s="477">
        <f>'(výkony-celé_území-2028)'!BA41</f>
        <v>633615.29583332303</v>
      </c>
      <c r="BB41" s="477">
        <f>'(výkony-celé_území-2028)'!BB41</f>
        <v>852682.43125000002</v>
      </c>
      <c r="BC41" s="477">
        <f>'(výkony-celé_území-2028)'!BC41</f>
        <v>1287714.5711111075</v>
      </c>
      <c r="BD41" s="477">
        <f>'(výkony-celé_území-2028)'!BD41</f>
        <v>269233.09166667698</v>
      </c>
      <c r="BE41" s="479">
        <f>'(výkony-celé_území-2028)'!BE41</f>
        <v>92438818.261600643</v>
      </c>
      <c r="BF41" s="478">
        <f>'(výkony-celé_území-2028)'!BF41</f>
        <v>167538.66041667777</v>
      </c>
      <c r="BG41" s="477">
        <f>'(výkony-celé_území-2028)'!BG41</f>
        <v>272138.40000002162</v>
      </c>
      <c r="BH41" s="477">
        <f>'(výkony-celé_území-2028)'!BH41</f>
        <v>633615.29583332303</v>
      </c>
      <c r="BI41" s="477">
        <f>'(výkony-celé_území-2028)'!BI41</f>
        <v>852682.43125000002</v>
      </c>
      <c r="BJ41" s="477">
        <f>'(výkony-celé_území-2028)'!BJ41</f>
        <v>1287714.5711111075</v>
      </c>
      <c r="BK41" s="477">
        <f>'(výkony-celé_území-2028)'!BK41</f>
        <v>269233.09166667698</v>
      </c>
      <c r="BL41" s="479">
        <f>'(výkony-celé_území-2028)'!BL41</f>
        <v>92221880.500605986</v>
      </c>
      <c r="BM41" s="512">
        <f>'(výkony-celé_území-2028)'!BM41</f>
        <v>45406803.16753006</v>
      </c>
      <c r="BN41" s="513">
        <f>'(výkony-celé_území-2028)'!BN41</f>
        <v>27136103.908948898</v>
      </c>
      <c r="BO41" s="513">
        <f>'(výkony-celé_území-2028)'!BO41</f>
        <v>4202694.6376906931</v>
      </c>
      <c r="BP41" s="513">
        <f>'(výkony-celé_území-2028)'!BP41</f>
        <v>6641321.2669968605</v>
      </c>
      <c r="BQ41" s="513">
        <f>'(výkony-celé_území-2028)'!BQ41</f>
        <v>24162934.292934656</v>
      </c>
      <c r="BR41" s="513">
        <f>'(výkony-celé_území-2028)'!BR41</f>
        <v>13428576.816483498</v>
      </c>
      <c r="BS41" s="513">
        <f>'(výkony-celé_území-2028)'!BS41</f>
        <v>126345627.94889069</v>
      </c>
      <c r="BT41" s="478">
        <f>'(výkony-celé_území-2028)'!BT41</f>
        <v>62070908.099378012</v>
      </c>
      <c r="BU41" s="477">
        <f>'(výkony-celé_území-2028)'!BU41</f>
        <v>28678605.196150299</v>
      </c>
      <c r="BV41" s="477">
        <f>'(výkony-celé_území-2028)'!BV41</f>
        <v>4303677.1013479419</v>
      </c>
      <c r="BW41" s="477">
        <f>'(výkony-celé_území-2028)'!BW41</f>
        <v>6184301.1885268129</v>
      </c>
      <c r="BX41" s="477">
        <f>'(výkony-celé_území-2028)'!BX41</f>
        <v>22447051.813485343</v>
      </c>
      <c r="BY41" s="477">
        <f>'(výkony-celé_území-2028)'!BY41</f>
        <v>9966569.115881402</v>
      </c>
      <c r="BZ41" s="479">
        <f>'(výkony-celé_území-2028)'!BZ41</f>
        <v>120170463.7400794</v>
      </c>
      <c r="CA41" s="476">
        <f>'(výkony-celé_území-2028)'!CA41</f>
        <v>62461232.008325443</v>
      </c>
      <c r="CB41" s="476">
        <f>'(výkony-celé_území-2028)'!CB41</f>
        <v>28852492.366649836</v>
      </c>
      <c r="CC41" s="477">
        <f>'(výkony-celé_území-2028)'!CC41</f>
        <v>4295248.5359891364</v>
      </c>
      <c r="CD41" s="477">
        <f>'(výkony-celé_území-2028)'!CD41</f>
        <v>6252501.8384347623</v>
      </c>
      <c r="CE41" s="477">
        <f>'(výkony-celé_území-2028)'!CE41</f>
        <v>22492035.080857076</v>
      </c>
      <c r="CF41" s="477">
        <f>'(výkony-celé_území-2028)'!CF41</f>
        <v>9604110.1728183981</v>
      </c>
      <c r="CG41" s="479">
        <f>'(výkony-celé_území-2028)'!CG41</f>
        <v>119888444.65078641</v>
      </c>
    </row>
    <row r="42" spans="1:85" x14ac:dyDescent="0.25">
      <c r="A42" s="197">
        <v>2050</v>
      </c>
      <c r="B42" s="524">
        <f>'(výkony-celé_území-2028)'!B42</f>
        <v>13702787.002489064</v>
      </c>
      <c r="C42" s="513">
        <f>'(výkony-celé_území-2028)'!C42</f>
        <v>12449222.018510176</v>
      </c>
      <c r="D42" s="513">
        <f>'(výkony-celé_území-2028)'!D42</f>
        <v>12000637.351500001</v>
      </c>
      <c r="E42" s="513">
        <f>'(výkony-celé_území-2028)'!E42</f>
        <v>20230966.324500002</v>
      </c>
      <c r="F42" s="513">
        <f>'(výkony-celé_území-2028)'!F42</f>
        <v>44227664.434111491</v>
      </c>
      <c r="G42" s="513">
        <f>'(výkony-celé_území-2028)'!G42</f>
        <v>11898904.284639079</v>
      </c>
      <c r="H42" s="513">
        <f>'(výkony-celé_území-2028)'!H42</f>
        <v>4398069421.574707</v>
      </c>
      <c r="I42" s="478">
        <f>'(výkony-celé_území-2028)'!I42</f>
        <v>16407165.516249999</v>
      </c>
      <c r="J42" s="477">
        <f>'(výkony-celé_území-2028)'!J42</f>
        <v>14574575.915999999</v>
      </c>
      <c r="K42" s="477">
        <f>'(výkony-celé_území-2028)'!K42</f>
        <v>12000637.351500001</v>
      </c>
      <c r="L42" s="477">
        <f>'(výkony-celé_území-2028)'!L42</f>
        <v>20230966.324500002</v>
      </c>
      <c r="M42" s="477">
        <f>'(výkony-celé_území-2028)'!M42</f>
        <v>43329688.371999994</v>
      </c>
      <c r="N42" s="477">
        <f>'(výkony-celé_území-2028)'!N42</f>
        <v>11898811.064999999</v>
      </c>
      <c r="O42" s="479">
        <f>'(výkony-celé_území-2028)'!O42</f>
        <v>4297794939.6242065</v>
      </c>
      <c r="P42" s="478">
        <f>'(výkony-celé_území-2028)'!P42</f>
        <v>16527834.00825</v>
      </c>
      <c r="Q42" s="477">
        <f>'(výkony-celé_území-2028)'!Q42</f>
        <v>14681988.396000002</v>
      </c>
      <c r="R42" s="477">
        <f>'(výkony-celé_území-2028)'!R42</f>
        <v>12000637.351500001</v>
      </c>
      <c r="S42" s="477">
        <f>'(výkony-celé_území-2028)'!S42</f>
        <v>20230966.324500002</v>
      </c>
      <c r="T42" s="477">
        <f>'(výkony-celé_území-2028)'!T42</f>
        <v>43329688.371999994</v>
      </c>
      <c r="U42" s="477">
        <f>'(výkony-celé_území-2028)'!U42</f>
        <v>11898811.064999999</v>
      </c>
      <c r="V42" s="479">
        <f>'(výkony-celé_území-2028)'!V42</f>
        <v>4284840127.2208204</v>
      </c>
      <c r="W42" s="524">
        <f>'(výkony-celé_území-2028)'!W42</f>
        <v>1260303490.7763672</v>
      </c>
      <c r="X42" s="513">
        <f>'(výkony-celé_území-2028)'!X42</f>
        <v>414508027.51403809</v>
      </c>
      <c r="Y42" s="513">
        <f>'(výkony-celé_území-2028)'!Y42</f>
        <v>23200476.713272095</v>
      </c>
      <c r="Z42" s="513">
        <f>'(výkony-celé_území-2028)'!Z42</f>
        <v>49146782.109260559</v>
      </c>
      <c r="AA42" s="513">
        <f>'(výkony-celé_území-2028)'!AA42</f>
        <v>255727357.2482605</v>
      </c>
      <c r="AB42" s="513">
        <f>'(výkony-celé_území-2028)'!AB42</f>
        <v>236865601.28718567</v>
      </c>
      <c r="AC42" s="533">
        <f>'(výkony-celé_území-2028)'!AC42</f>
        <v>5717490248.0476074</v>
      </c>
      <c r="AD42" s="478">
        <f>'(výkony-celé_území-2028)'!AD42</f>
        <v>1927943109.6731491</v>
      </c>
      <c r="AE42" s="477">
        <f>'(výkony-celé_území-2028)'!AE42</f>
        <v>478636602.16542721</v>
      </c>
      <c r="AF42" s="477">
        <f>'(výkony-celé_území-2028)'!AF42</f>
        <v>24730623.187608596</v>
      </c>
      <c r="AG42" s="477">
        <f>'(výkony-celé_území-2028)'!AG42</f>
        <v>47372942.478863128</v>
      </c>
      <c r="AH42" s="477">
        <f>'(výkony-celé_území-2028)'!AH42</f>
        <v>239360478.94167069</v>
      </c>
      <c r="AI42" s="477">
        <f>'(výkony-celé_území-2028)'!AI42</f>
        <v>173733219.19036853</v>
      </c>
      <c r="AJ42" s="479">
        <f>'(výkony-celé_území-2028)'!AJ42</f>
        <v>5587133421.5116873</v>
      </c>
      <c r="AK42" s="476">
        <f>'(výkony-celé_území-2028)'!AK42</f>
        <v>1951236740.3083768</v>
      </c>
      <c r="AL42" s="477">
        <f>'(výkony-celé_území-2028)'!AL42</f>
        <v>481183399.81160074</v>
      </c>
      <c r="AM42" s="477">
        <f>'(výkony-celé_území-2028)'!AM42</f>
        <v>24655095.971902102</v>
      </c>
      <c r="AN42" s="477">
        <f>'(výkony-celé_území-2028)'!AN42</f>
        <v>47639486.565063268</v>
      </c>
      <c r="AO42" s="477">
        <f>'(výkony-celé_území-2028)'!AO42</f>
        <v>238638978.68381929</v>
      </c>
      <c r="AP42" s="477">
        <f>'(výkony-celé_území-2028)'!AP42</f>
        <v>165744688.64357674</v>
      </c>
      <c r="AQ42" s="477">
        <f>'(výkony-celé_území-2028)'!AQ42</f>
        <v>5570292165.3872757</v>
      </c>
      <c r="AR42" s="524">
        <f>'(výkony-celé_území-2028)'!AR42</f>
        <v>150367.95416664446</v>
      </c>
      <c r="AS42" s="513">
        <f>'(výkony-celé_území-2028)'!AS42</f>
        <v>242878.68000001437</v>
      </c>
      <c r="AT42" s="513">
        <f>'(výkony-celé_území-2028)'!AT42</f>
        <v>633615.29583332303</v>
      </c>
      <c r="AU42" s="513">
        <f>'(výkony-celé_území-2028)'!AU42</f>
        <v>852682.43125000002</v>
      </c>
      <c r="AV42" s="513">
        <f>'(výkony-celé_území-2028)'!AV42</f>
        <v>1305767.3877777848</v>
      </c>
      <c r="AW42" s="513">
        <f>'(výkony-celé_území-2028)'!AW42</f>
        <v>269233.09166667698</v>
      </c>
      <c r="AX42" s="513">
        <f>'(výkony-celé_území-2028)'!AX42</f>
        <v>97289273.226585388</v>
      </c>
      <c r="AY42" s="478">
        <f>'(výkony-celé_území-2028)'!AY42</f>
        <v>167127.65208332223</v>
      </c>
      <c r="AZ42" s="477">
        <f>'(výkony-celé_území-2028)'!AZ42</f>
        <v>270226.80000002158</v>
      </c>
      <c r="BA42" s="477">
        <f>'(výkony-celé_území-2028)'!BA42</f>
        <v>633615.29583332303</v>
      </c>
      <c r="BB42" s="477">
        <f>'(výkony-celé_území-2028)'!BB42</f>
        <v>852682.43125000002</v>
      </c>
      <c r="BC42" s="477">
        <f>'(výkony-celé_území-2028)'!BC42</f>
        <v>1287714.5711111075</v>
      </c>
      <c r="BD42" s="477">
        <f>'(výkony-celé_území-2028)'!BD42</f>
        <v>269233.09166667698</v>
      </c>
      <c r="BE42" s="479">
        <f>'(výkony-celé_území-2028)'!BE42</f>
        <v>92478403.852642953</v>
      </c>
      <c r="BF42" s="478">
        <f>'(výkony-celé_území-2028)'!BF42</f>
        <v>167538.66041667777</v>
      </c>
      <c r="BG42" s="477">
        <f>'(výkony-celé_území-2028)'!BG42</f>
        <v>272138.40000002162</v>
      </c>
      <c r="BH42" s="477">
        <f>'(výkony-celé_území-2028)'!BH42</f>
        <v>633615.29583332303</v>
      </c>
      <c r="BI42" s="477">
        <f>'(výkony-celé_území-2028)'!BI42</f>
        <v>852682.43125000002</v>
      </c>
      <c r="BJ42" s="477">
        <f>'(výkony-celé_území-2028)'!BJ42</f>
        <v>1287714.5711111075</v>
      </c>
      <c r="BK42" s="477">
        <f>'(výkony-celé_území-2028)'!BK42</f>
        <v>269233.09166667698</v>
      </c>
      <c r="BL42" s="479">
        <f>'(výkony-celé_území-2028)'!BL42</f>
        <v>92260487.862109244</v>
      </c>
      <c r="BM42" s="512">
        <f>'(výkony-celé_území-2028)'!BM42</f>
        <v>45472366.264152527</v>
      </c>
      <c r="BN42" s="513">
        <f>'(výkony-celé_území-2028)'!BN42</f>
        <v>27172933.739034653</v>
      </c>
      <c r="BO42" s="513">
        <f>'(výkony-celé_území-2028)'!BO42</f>
        <v>4203313.5071451962</v>
      </c>
      <c r="BP42" s="513">
        <f>'(výkony-celé_území-2028)'!BP42</f>
        <v>6644213.877546072</v>
      </c>
      <c r="BQ42" s="513">
        <f>'(výkony-celé_území-2028)'!BQ42</f>
        <v>24167371.501882315</v>
      </c>
      <c r="BR42" s="513">
        <f>'(výkony-celé_území-2028)'!BR42</f>
        <v>13441079.657889366</v>
      </c>
      <c r="BS42" s="513">
        <f>'(výkony-celé_území-2028)'!BS42</f>
        <v>126476055.19455719</v>
      </c>
      <c r="BT42" s="478">
        <f>'(výkony-celé_území-2028)'!BT42</f>
        <v>62228615.82919547</v>
      </c>
      <c r="BU42" s="477">
        <f>'(výkony-celé_území-2028)'!BU42</f>
        <v>28704200.205666091</v>
      </c>
      <c r="BV42" s="477">
        <f>'(výkony-celé_území-2028)'!BV42</f>
        <v>4304746.4963221168</v>
      </c>
      <c r="BW42" s="477">
        <f>'(výkony-celé_území-2028)'!BW42</f>
        <v>6187091.5707965633</v>
      </c>
      <c r="BX42" s="477">
        <f>'(výkony-celé_území-2028)'!BX42</f>
        <v>22451532.997606434</v>
      </c>
      <c r="BY42" s="477">
        <f>'(výkony-celé_území-2028)'!BY42</f>
        <v>9990389.7396691106</v>
      </c>
      <c r="BZ42" s="479">
        <f>'(výkony-celé_území-2028)'!BZ42</f>
        <v>120221925.00843439</v>
      </c>
      <c r="CA42" s="476">
        <f>'(výkony-celé_území-2028)'!CA42</f>
        <v>62618939.613611594</v>
      </c>
      <c r="CB42" s="476">
        <f>'(výkony-celé_území-2028)'!CB42</f>
        <v>28877747.319818452</v>
      </c>
      <c r="CC42" s="477">
        <f>'(výkony-celé_území-2028)'!CC42</f>
        <v>4296395.4152960209</v>
      </c>
      <c r="CD42" s="477">
        <f>'(výkony-celé_území-2028)'!CD42</f>
        <v>6255241.1505201608</v>
      </c>
      <c r="CE42" s="477">
        <f>'(výkony-celé_území-2028)'!CE42</f>
        <v>22496798.064893998</v>
      </c>
      <c r="CF42" s="477">
        <f>'(výkony-celé_území-2028)'!CF42</f>
        <v>9629643.0147848614</v>
      </c>
      <c r="CG42" s="479">
        <f>'(výkony-celé_území-2028)'!CG42</f>
        <v>119938634.22074062</v>
      </c>
    </row>
    <row r="43" spans="1:85" x14ac:dyDescent="0.25">
      <c r="A43" s="197">
        <v>2051</v>
      </c>
      <c r="B43" s="524">
        <f>'(výkony-celé_území-2028)'!B43</f>
        <v>13702787.002489064</v>
      </c>
      <c r="C43" s="513">
        <f>'(výkony-celé_území-2028)'!C43</f>
        <v>12449222.018510176</v>
      </c>
      <c r="D43" s="513">
        <f>'(výkony-celé_území-2028)'!D43</f>
        <v>12000637.351500001</v>
      </c>
      <c r="E43" s="513">
        <f>'(výkony-celé_území-2028)'!E43</f>
        <v>20230966.324500002</v>
      </c>
      <c r="F43" s="513">
        <f>'(výkony-celé_území-2028)'!F43</f>
        <v>44227664.434111491</v>
      </c>
      <c r="G43" s="513">
        <f>'(výkony-celé_území-2028)'!G43</f>
        <v>11898904.284639079</v>
      </c>
      <c r="H43" s="513">
        <f>'(výkony-celé_území-2028)'!H43</f>
        <v>4400492640.2741699</v>
      </c>
      <c r="I43" s="478">
        <f>'(výkony-celé_území-2028)'!I43</f>
        <v>16407165.516249999</v>
      </c>
      <c r="J43" s="477">
        <f>'(výkony-celé_území-2028)'!J43</f>
        <v>14574575.915999999</v>
      </c>
      <c r="K43" s="477">
        <f>'(výkony-celé_území-2028)'!K43</f>
        <v>12000637.351500001</v>
      </c>
      <c r="L43" s="477">
        <f>'(výkony-celé_území-2028)'!L43</f>
        <v>20230966.324500002</v>
      </c>
      <c r="M43" s="477">
        <f>'(výkony-celé_území-2028)'!M43</f>
        <v>43329688.371999994</v>
      </c>
      <c r="N43" s="477">
        <f>'(výkony-celé_území-2028)'!N43</f>
        <v>11898811.064999999</v>
      </c>
      <c r="O43" s="479">
        <f>'(výkony-celé_území-2028)'!O43</f>
        <v>4298897710.9233961</v>
      </c>
      <c r="P43" s="478">
        <f>'(výkony-celé_území-2028)'!P43</f>
        <v>16527834.00825</v>
      </c>
      <c r="Q43" s="477">
        <f>'(výkony-celé_území-2028)'!Q43</f>
        <v>14681988.396000002</v>
      </c>
      <c r="R43" s="477">
        <f>'(výkony-celé_území-2028)'!R43</f>
        <v>12000637.351500001</v>
      </c>
      <c r="S43" s="477">
        <f>'(výkony-celé_území-2028)'!S43</f>
        <v>20230966.324500002</v>
      </c>
      <c r="T43" s="477">
        <f>'(výkony-celé_území-2028)'!T43</f>
        <v>43329688.371999994</v>
      </c>
      <c r="U43" s="477">
        <f>'(výkony-celé_území-2028)'!U43</f>
        <v>11898811.064999999</v>
      </c>
      <c r="V43" s="479">
        <f>'(výkony-celé_území-2028)'!V43</f>
        <v>4285892332.7997932</v>
      </c>
      <c r="W43" s="524">
        <f>'(výkony-celé_území-2028)'!W43</f>
        <v>1261978726.5876465</v>
      </c>
      <c r="X43" s="513">
        <f>'(výkony-celé_území-2028)'!X43</f>
        <v>414964788.42175293</v>
      </c>
      <c r="Y43" s="513">
        <f>'(výkony-celé_území-2028)'!Y43</f>
        <v>23203815.398746014</v>
      </c>
      <c r="Z43" s="513">
        <f>'(výkony-celé_území-2028)'!Z43</f>
        <v>49175848.01804924</v>
      </c>
      <c r="AA43" s="513">
        <f>'(výkony-celé_území-2028)'!AA43</f>
        <v>255785890.27714539</v>
      </c>
      <c r="AB43" s="513">
        <f>'(výkony-celé_území-2028)'!AB43</f>
        <v>237074465.87789917</v>
      </c>
      <c r="AC43" s="533">
        <f>'(výkony-celé_území-2028)'!AC43</f>
        <v>5720640432.3562012</v>
      </c>
      <c r="AD43" s="478">
        <f>'(výkony-celé_území-2028)'!AD43</f>
        <v>1932706396.0384064</v>
      </c>
      <c r="AE43" s="477">
        <f>'(výkony-celé_území-2028)'!AE43</f>
        <v>479086984.06084061</v>
      </c>
      <c r="AF43" s="477">
        <f>'(výkony-celé_území-2028)'!AF43</f>
        <v>24743597.367928002</v>
      </c>
      <c r="AG43" s="477">
        <f>'(výkony-celé_území-2028)'!AG43</f>
        <v>47414432.269271635</v>
      </c>
      <c r="AH43" s="477">
        <f>'(výkony-celé_území-2028)'!AH43</f>
        <v>239498090.93661666</v>
      </c>
      <c r="AI43" s="477">
        <f>'(výkony-celé_území-2028)'!AI43</f>
        <v>174152655.54192993</v>
      </c>
      <c r="AJ43" s="479">
        <f>'(výkony-celé_území-2028)'!AJ43</f>
        <v>5588567024.2003136</v>
      </c>
      <c r="AK43" s="476">
        <f>'(výkony-celé_území-2028)'!AK43</f>
        <v>1956036672.0029476</v>
      </c>
      <c r="AL43" s="477">
        <f>'(výkony-celé_území-2028)'!AL43</f>
        <v>481628122.44116437</v>
      </c>
      <c r="AM43" s="477">
        <f>'(výkony-celé_území-2028)'!AM43</f>
        <v>24668378.351204604</v>
      </c>
      <c r="AN43" s="477">
        <f>'(výkony-celé_území-2028)'!AN43</f>
        <v>47680899.469958581</v>
      </c>
      <c r="AO43" s="477">
        <f>'(výkony-celé_území-2028)'!AO43</f>
        <v>238781190.9694604</v>
      </c>
      <c r="AP43" s="477">
        <f>'(výkony-celé_území-2028)'!AP43</f>
        <v>166184927.50768661</v>
      </c>
      <c r="AQ43" s="477">
        <f>'(výkony-celé_území-2028)'!AQ43</f>
        <v>5571660032.6396332</v>
      </c>
      <c r="AR43" s="524">
        <f>'(výkony-celé_území-2028)'!AR43</f>
        <v>150367.95416664446</v>
      </c>
      <c r="AS43" s="513">
        <f>'(výkony-celé_území-2028)'!AS43</f>
        <v>242878.68000001437</v>
      </c>
      <c r="AT43" s="513">
        <f>'(výkony-celé_území-2028)'!AT43</f>
        <v>633615.29583332303</v>
      </c>
      <c r="AU43" s="513">
        <f>'(výkony-celé_území-2028)'!AU43</f>
        <v>852682.43125000002</v>
      </c>
      <c r="AV43" s="513">
        <f>'(výkony-celé_území-2028)'!AV43</f>
        <v>1305767.3877777848</v>
      </c>
      <c r="AW43" s="513">
        <f>'(výkony-celé_území-2028)'!AW43</f>
        <v>269233.09166667698</v>
      </c>
      <c r="AX43" s="513">
        <f>'(výkony-celé_území-2028)'!AX43</f>
        <v>97371094.650306702</v>
      </c>
      <c r="AY43" s="478">
        <f>'(výkony-celé_území-2028)'!AY43</f>
        <v>167127.65208332223</v>
      </c>
      <c r="AZ43" s="477">
        <f>'(výkony-celé_území-2028)'!AZ43</f>
        <v>270226.80000002158</v>
      </c>
      <c r="BA43" s="477">
        <f>'(výkony-celé_území-2028)'!BA43</f>
        <v>633615.29583332303</v>
      </c>
      <c r="BB43" s="477">
        <f>'(výkony-celé_území-2028)'!BB43</f>
        <v>852682.43125000002</v>
      </c>
      <c r="BC43" s="477">
        <f>'(výkony-celé_území-2028)'!BC43</f>
        <v>1287714.5711111075</v>
      </c>
      <c r="BD43" s="477">
        <f>'(výkony-celé_území-2028)'!BD43</f>
        <v>269233.09166667698</v>
      </c>
      <c r="BE43" s="479">
        <f>'(výkony-celé_území-2028)'!BE43</f>
        <v>92510687.247280285</v>
      </c>
      <c r="BF43" s="478">
        <f>'(výkony-celé_území-2028)'!BF43</f>
        <v>167538.66041667777</v>
      </c>
      <c r="BG43" s="477">
        <f>'(výkony-celé_území-2028)'!BG43</f>
        <v>272138.40000002162</v>
      </c>
      <c r="BH43" s="477">
        <f>'(výkony-celé_území-2028)'!BH43</f>
        <v>633615.29583332303</v>
      </c>
      <c r="BI43" s="477">
        <f>'(výkony-celé_území-2028)'!BI43</f>
        <v>852682.43125000002</v>
      </c>
      <c r="BJ43" s="477">
        <f>'(výkony-celé_území-2028)'!BJ43</f>
        <v>1287714.5711111075</v>
      </c>
      <c r="BK43" s="477">
        <f>'(výkony-celé_území-2028)'!BK43</f>
        <v>269233.09166667698</v>
      </c>
      <c r="BL43" s="479">
        <f>'(výkony-celé_území-2028)'!BL43</f>
        <v>92291973.477316633</v>
      </c>
      <c r="BM43" s="512">
        <f>'(výkony-celé_území-2028)'!BM43</f>
        <v>45525835.197319031</v>
      </c>
      <c r="BN43" s="513">
        <f>'(výkony-celé_území-2028)'!BN43</f>
        <v>27202969.716976166</v>
      </c>
      <c r="BO43" s="513">
        <f>'(výkony-celé_území-2028)'!BO43</f>
        <v>4203818.2162149549</v>
      </c>
      <c r="BP43" s="513">
        <f>'(výkony-celé_území-2028)'!BP43</f>
        <v>6646572.8997411728</v>
      </c>
      <c r="BQ43" s="513">
        <f>'(výkony-celé_území-2028)'!BQ43</f>
        <v>24170990.196558237</v>
      </c>
      <c r="BR43" s="513">
        <f>'(výkony-celé_území-2028)'!BR43</f>
        <v>13451276.149909973</v>
      </c>
      <c r="BS43" s="513">
        <f>'(výkony-celé_území-2028)'!BS43</f>
        <v>126582423.0453949</v>
      </c>
      <c r="BT43" s="478">
        <f>'(výkony-celé_území-2028)'!BT43</f>
        <v>62357231.841858931</v>
      </c>
      <c r="BU43" s="477">
        <f>'(výkony-celé_území-2028)'!BU43</f>
        <v>28725073.80566477</v>
      </c>
      <c r="BV43" s="477">
        <f>'(výkony-celé_území-2028)'!BV43</f>
        <v>4305618.6242623357</v>
      </c>
      <c r="BW43" s="477">
        <f>'(výkony-celé_území-2028)'!BW43</f>
        <v>6189367.222356</v>
      </c>
      <c r="BX43" s="477">
        <f>'(výkony-celé_území-2028)'!BX43</f>
        <v>22455187.555530593</v>
      </c>
      <c r="BY43" s="477">
        <f>'(výkony-celé_území-2028)'!BY43</f>
        <v>10009816.267807206</v>
      </c>
      <c r="BZ43" s="479">
        <f>'(výkony-celé_území-2028)'!BZ43</f>
        <v>120263893.42146289</v>
      </c>
      <c r="CA43" s="476">
        <f>'(výkony-celé_území-2028)'!CA43</f>
        <v>62747555.524715543</v>
      </c>
      <c r="CB43" s="476">
        <f>'(výkony-celé_území-2028)'!CB43</f>
        <v>28898343.592310626</v>
      </c>
      <c r="CC43" s="477">
        <f>'(výkony-celé_území-2028)'!CC43</f>
        <v>4297330.734342536</v>
      </c>
      <c r="CD43" s="477">
        <f>'(výkony-celé_území-2028)'!CD43</f>
        <v>6257475.1526088705</v>
      </c>
      <c r="CE43" s="477">
        <f>'(výkony-celé_území-2028)'!CE43</f>
        <v>22500682.440225251</v>
      </c>
      <c r="CF43" s="477">
        <f>'(výkony-celé_území-2028)'!CF43</f>
        <v>9650465.9150299411</v>
      </c>
      <c r="CG43" s="479">
        <f>'(výkony-celé_území-2028)'!CG43</f>
        <v>119979565.5205102</v>
      </c>
    </row>
    <row r="44" spans="1:85" x14ac:dyDescent="0.25">
      <c r="A44" s="197">
        <v>2052</v>
      </c>
      <c r="B44" s="524">
        <f>'(výkony-celé_území-2028)'!B44</f>
        <v>13702787.002489064</v>
      </c>
      <c r="C44" s="513">
        <f>'(výkony-celé_území-2028)'!C44</f>
        <v>12449222.018510176</v>
      </c>
      <c r="D44" s="513">
        <f>'(výkony-celé_území-2028)'!D44</f>
        <v>12000637.351500001</v>
      </c>
      <c r="E44" s="513">
        <f>'(výkony-celé_území-2028)'!E44</f>
        <v>20230966.324500002</v>
      </c>
      <c r="F44" s="513">
        <f>'(výkony-celé_území-2028)'!F44</f>
        <v>44227664.434111491</v>
      </c>
      <c r="G44" s="513">
        <f>'(výkony-celé_území-2028)'!G44</f>
        <v>11898904.284639079</v>
      </c>
      <c r="H44" s="513">
        <f>'(výkony-celé_území-2028)'!H44</f>
        <v>4402367749.9819336</v>
      </c>
      <c r="I44" s="478">
        <f>'(výkony-celé_území-2028)'!I44</f>
        <v>16407165.516249999</v>
      </c>
      <c r="J44" s="477">
        <f>'(výkony-celé_území-2028)'!J44</f>
        <v>14574575.915999999</v>
      </c>
      <c r="K44" s="477">
        <f>'(výkony-celé_území-2028)'!K44</f>
        <v>12000637.351500001</v>
      </c>
      <c r="L44" s="477">
        <f>'(výkony-celé_území-2028)'!L44</f>
        <v>20230966.324500002</v>
      </c>
      <c r="M44" s="477">
        <f>'(výkony-celé_území-2028)'!M44</f>
        <v>43329688.371999994</v>
      </c>
      <c r="N44" s="477">
        <f>'(výkony-celé_území-2028)'!N44</f>
        <v>11898811.064999999</v>
      </c>
      <c r="O44" s="479">
        <f>'(výkony-celé_území-2028)'!O44</f>
        <v>4299751045.8572235</v>
      </c>
      <c r="P44" s="478">
        <f>'(výkony-celé_území-2028)'!P44</f>
        <v>16527834.00825</v>
      </c>
      <c r="Q44" s="477">
        <f>'(výkony-celé_území-2028)'!Q44</f>
        <v>14681988.396000002</v>
      </c>
      <c r="R44" s="477">
        <f>'(výkony-celé_území-2028)'!R44</f>
        <v>12000637.351500001</v>
      </c>
      <c r="S44" s="477">
        <f>'(výkony-celé_území-2028)'!S44</f>
        <v>20230966.324500002</v>
      </c>
      <c r="T44" s="477">
        <f>'(výkony-celé_území-2028)'!T44</f>
        <v>43329688.371999994</v>
      </c>
      <c r="U44" s="477">
        <f>'(výkony-celé_území-2028)'!U44</f>
        <v>11898811.064999999</v>
      </c>
      <c r="V44" s="479">
        <f>'(výkony-celé_území-2028)'!V44</f>
        <v>4286706539.4977407</v>
      </c>
      <c r="W44" s="524">
        <f>'(výkony-celé_území-2028)'!W44</f>
        <v>1263275040.0129395</v>
      </c>
      <c r="X44" s="513">
        <f>'(výkony-celé_území-2028)'!X44</f>
        <v>415318234.36224365</v>
      </c>
      <c r="Y44" s="513">
        <f>'(výkony-celé_území-2028)'!Y44</f>
        <v>23206398.905362368</v>
      </c>
      <c r="Z44" s="513">
        <f>'(výkony-celé_území-2028)'!Z44</f>
        <v>49198339.495082855</v>
      </c>
      <c r="AA44" s="513">
        <f>'(výkony-celé_území-2028)'!AA44</f>
        <v>255831183.69234848</v>
      </c>
      <c r="AB44" s="513">
        <f>'(výkony-celé_území-2028)'!AB44</f>
        <v>237236087.28736877</v>
      </c>
      <c r="AC44" s="533">
        <f>'(výkony-celé_území-2028)'!AC44</f>
        <v>5723078074.9763184</v>
      </c>
      <c r="AD44" s="478">
        <f>'(výkony-celé_území-2028)'!AD44</f>
        <v>1936392272.3921852</v>
      </c>
      <c r="AE44" s="477">
        <f>'(výkony-celé_území-2028)'!AE44</f>
        <v>479435493.86086005</v>
      </c>
      <c r="AF44" s="477">
        <f>'(výkony-celé_území-2028)'!AF44</f>
        <v>24753636.912221346</v>
      </c>
      <c r="AG44" s="477">
        <f>'(výkony-celé_území-2028)'!AG44</f>
        <v>47446537.464223117</v>
      </c>
      <c r="AH44" s="477">
        <f>'(výkony-celé_území-2028)'!AH44</f>
        <v>239604576.40888348</v>
      </c>
      <c r="AI44" s="477">
        <f>'(výkony-celé_území-2028)'!AI44</f>
        <v>174477219.38537782</v>
      </c>
      <c r="AJ44" s="479">
        <f>'(výkony-celé_území-2028)'!AJ44</f>
        <v>5589676359.6143007</v>
      </c>
      <c r="AK44" s="476">
        <f>'(výkony-celé_území-2028)'!AK44</f>
        <v>1959750904.8615503</v>
      </c>
      <c r="AL44" s="477">
        <f>'(výkony-celé_území-2028)'!AL44</f>
        <v>481972253.04737145</v>
      </c>
      <c r="AM44" s="477">
        <f>'(výkony-celé_území-2028)'!AM44</f>
        <v>24678656.382806264</v>
      </c>
      <c r="AN44" s="477">
        <f>'(výkony-celé_území-2028)'!AN44</f>
        <v>47712945.170167714</v>
      </c>
      <c r="AO44" s="477">
        <f>'(výkony-celé_území-2028)'!AO44</f>
        <v>238891236.19047895</v>
      </c>
      <c r="AP44" s="477">
        <f>'(výkony-celé_území-2028)'!AP44</f>
        <v>166525588.53346258</v>
      </c>
      <c r="AQ44" s="477">
        <f>'(výkony-celé_území-2028)'!AQ44</f>
        <v>5572718501.3469772</v>
      </c>
      <c r="AR44" s="524">
        <f>'(výkony-celé_území-2028)'!AR44</f>
        <v>150367.95416664446</v>
      </c>
      <c r="AS44" s="513">
        <f>'(výkony-celé_území-2028)'!AS44</f>
        <v>242878.68000001437</v>
      </c>
      <c r="AT44" s="513">
        <f>'(výkony-celé_území-2028)'!AT44</f>
        <v>633615.29583332303</v>
      </c>
      <c r="AU44" s="513">
        <f>'(výkony-celé_území-2028)'!AU44</f>
        <v>852682.43125000002</v>
      </c>
      <c r="AV44" s="513">
        <f>'(výkony-celé_území-2028)'!AV44</f>
        <v>1305767.3877777848</v>
      </c>
      <c r="AW44" s="513">
        <f>'(výkony-celé_území-2028)'!AW44</f>
        <v>269233.09166667698</v>
      </c>
      <c r="AX44" s="513">
        <f>'(výkony-celé_území-2028)'!AX44</f>
        <v>97434408.847221375</v>
      </c>
      <c r="AY44" s="478">
        <f>'(výkony-celé_území-2028)'!AY44</f>
        <v>167127.65208332223</v>
      </c>
      <c r="AZ44" s="477">
        <f>'(výkony-celé_území-2028)'!AZ44</f>
        <v>270226.80000002158</v>
      </c>
      <c r="BA44" s="477">
        <f>'(výkony-celé_území-2028)'!BA44</f>
        <v>633615.29583332303</v>
      </c>
      <c r="BB44" s="477">
        <f>'(výkony-celé_území-2028)'!BB44</f>
        <v>852682.43125000002</v>
      </c>
      <c r="BC44" s="477">
        <f>'(výkony-celé_území-2028)'!BC44</f>
        <v>1287714.5711111075</v>
      </c>
      <c r="BD44" s="477">
        <f>'(výkony-celé_území-2028)'!BD44</f>
        <v>269233.09166667698</v>
      </c>
      <c r="BE44" s="479">
        <f>'(výkony-celé_území-2028)'!BE44</f>
        <v>92535668.445506603</v>
      </c>
      <c r="BF44" s="478">
        <f>'(výkony-celé_území-2028)'!BF44</f>
        <v>167538.66041667777</v>
      </c>
      <c r="BG44" s="477">
        <f>'(výkony-celé_území-2028)'!BG44</f>
        <v>272138.40000002162</v>
      </c>
      <c r="BH44" s="477">
        <f>'(výkony-celé_území-2028)'!BH44</f>
        <v>633615.29583332303</v>
      </c>
      <c r="BI44" s="477">
        <f>'(výkony-celé_území-2028)'!BI44</f>
        <v>852682.43125000002</v>
      </c>
      <c r="BJ44" s="477">
        <f>'(výkony-celé_území-2028)'!BJ44</f>
        <v>1287714.5711111075</v>
      </c>
      <c r="BK44" s="477">
        <f>'(výkony-celé_území-2028)'!BK44</f>
        <v>269233.09166667698</v>
      </c>
      <c r="BL44" s="479">
        <f>'(výkony-celé_území-2028)'!BL44</f>
        <v>92316337.346222296</v>
      </c>
      <c r="BM44" s="512">
        <f>'(výkony-celé_území-2028)'!BM44</f>
        <v>45567209.967033386</v>
      </c>
      <c r="BN44" s="513">
        <f>'(výkony-celé_území-2028)'!BN44</f>
        <v>27226211.842760086</v>
      </c>
      <c r="BO44" s="513">
        <f>'(výkony-celé_území-2028)'!BO44</f>
        <v>4204208.7648998201</v>
      </c>
      <c r="BP44" s="513">
        <f>'(výkony-celé_území-2028)'!BP44</f>
        <v>6648398.3335833549</v>
      </c>
      <c r="BQ44" s="513">
        <f>'(výkony-celé_území-2028)'!BQ44</f>
        <v>24173790.376962423</v>
      </c>
      <c r="BR44" s="513">
        <f>'(výkony-celé_území-2028)'!BR44</f>
        <v>13459166.292544365</v>
      </c>
      <c r="BS44" s="513">
        <f>'(výkony-celé_území-2028)'!BS44</f>
        <v>126664731.50140381</v>
      </c>
      <c r="BT44" s="478">
        <f>'(výkony-celé_území-2028)'!BT44</f>
        <v>62456756.137377568</v>
      </c>
      <c r="BU44" s="477">
        <f>'(výkony-celé_území-2028)'!BU44</f>
        <v>28741225.996137045</v>
      </c>
      <c r="BV44" s="477">
        <f>'(výkony-celé_území-2028)'!BV44</f>
        <v>4306293.4851683415</v>
      </c>
      <c r="BW44" s="477">
        <f>'(výkony-celé_území-2028)'!BW44</f>
        <v>6191128.1432062732</v>
      </c>
      <c r="BX44" s="477">
        <f>'(výkony-celé_území-2028)'!BX44</f>
        <v>22458015.48725782</v>
      </c>
      <c r="BY44" s="477">
        <f>'(výkony-celé_území-2028)'!BY44</f>
        <v>10024848.700293873</v>
      </c>
      <c r="BZ44" s="479">
        <f>'(výkony-celé_území-2028)'!BZ44</f>
        <v>120296368.97916493</v>
      </c>
      <c r="CA44" s="476">
        <f>'(výkony-celé_území-2028)'!CA44</f>
        <v>62847079.741646469</v>
      </c>
      <c r="CB44" s="476">
        <f>'(výkony-celé_území-2028)'!CB44</f>
        <v>28914281.184117194</v>
      </c>
      <c r="CC44" s="477">
        <f>'(výkony-celé_území-2028)'!CC44</f>
        <v>4298054.493128405</v>
      </c>
      <c r="CD44" s="477">
        <f>'(výkony-celé_území-2028)'!CD44</f>
        <v>6259203.8447020203</v>
      </c>
      <c r="CE44" s="477">
        <f>'(výkony-celé_území-2028)'!CE44</f>
        <v>22503688.206850842</v>
      </c>
      <c r="CF44" s="477">
        <f>'(výkony-celé_území-2028)'!CF44</f>
        <v>9666578.873551691</v>
      </c>
      <c r="CG44" s="479">
        <f>'(výkony-celé_území-2028)'!CG44</f>
        <v>120011238.55009517</v>
      </c>
    </row>
    <row r="45" spans="1:85" s="160" customFormat="1" x14ac:dyDescent="0.25">
      <c r="A45" s="197">
        <v>2053</v>
      </c>
      <c r="B45" s="524">
        <f>'(výkony-celé_území-2028)'!B45</f>
        <v>13702787.002489064</v>
      </c>
      <c r="C45" s="513">
        <f>'(výkony-celé_území-2028)'!C45</f>
        <v>12449222.018510176</v>
      </c>
      <c r="D45" s="513">
        <f>'(výkony-celé_území-2028)'!D45</f>
        <v>12000637.351500001</v>
      </c>
      <c r="E45" s="513">
        <f>'(výkony-celé_území-2028)'!E45</f>
        <v>20230966.324500002</v>
      </c>
      <c r="F45" s="513">
        <f>'(výkony-celé_území-2028)'!F45</f>
        <v>44227664.434111491</v>
      </c>
      <c r="G45" s="513">
        <f>'(výkony-celé_území-2028)'!G45</f>
        <v>11898904.284639079</v>
      </c>
      <c r="H45" s="513">
        <f>'(výkony-celé_území-2028)'!H45</f>
        <v>4403694750.6982622</v>
      </c>
      <c r="I45" s="478">
        <f>'(výkony-celé_území-2028)'!I45</f>
        <v>16407165.516249999</v>
      </c>
      <c r="J45" s="477">
        <f>'(výkony-celé_území-2028)'!J45</f>
        <v>14574575.915999999</v>
      </c>
      <c r="K45" s="477">
        <f>'(výkony-celé_území-2028)'!K45</f>
        <v>12000637.351500001</v>
      </c>
      <c r="L45" s="477">
        <f>'(výkony-celé_území-2028)'!L45</f>
        <v>20230966.324500002</v>
      </c>
      <c r="M45" s="477">
        <f>'(výkony-celé_území-2028)'!M45</f>
        <v>43329688.371999994</v>
      </c>
      <c r="N45" s="477">
        <f>'(výkony-celé_území-2028)'!N45</f>
        <v>11898811.064999999</v>
      </c>
      <c r="O45" s="479">
        <f>'(výkony-celé_území-2028)'!O45</f>
        <v>4300354944.425808</v>
      </c>
      <c r="P45" s="478">
        <f>'(výkony-celé_území-2028)'!P45</f>
        <v>16527834.00825</v>
      </c>
      <c r="Q45" s="477">
        <f>'(výkony-celé_území-2028)'!Q45</f>
        <v>14681988.396000002</v>
      </c>
      <c r="R45" s="477">
        <f>'(výkony-celé_území-2028)'!R45</f>
        <v>12000637.351500001</v>
      </c>
      <c r="S45" s="477">
        <f>'(výkony-celé_území-2028)'!S45</f>
        <v>20230966.324500002</v>
      </c>
      <c r="T45" s="477">
        <f>'(výkony-celé_území-2028)'!T45</f>
        <v>43329688.371999994</v>
      </c>
      <c r="U45" s="477">
        <f>'(výkony-celé_území-2028)'!U45</f>
        <v>11898811.064999999</v>
      </c>
      <c r="V45" s="479">
        <f>'(výkony-celé_území-2028)'!V45</f>
        <v>4287282747.3147783</v>
      </c>
      <c r="W45" s="524">
        <f>'(výkony-celé_území-2028)'!W45</f>
        <v>1264192431.0525134</v>
      </c>
      <c r="X45" s="513">
        <f>'(výkony-celé_území-2028)'!X45</f>
        <v>415568365.33556539</v>
      </c>
      <c r="Y45" s="513">
        <f>'(výkony-celé_území-2028)'!Y45</f>
        <v>23208227.233121879</v>
      </c>
      <c r="Z45" s="513">
        <f>'(výkony-celé_území-2028)'!Z45</f>
        <v>49214256.540372409</v>
      </c>
      <c r="AA45" s="513">
        <f>'(výkony-celé_území-2028)'!AA45</f>
        <v>255863237.49388003</v>
      </c>
      <c r="AB45" s="513">
        <f>'(výkony-celé_území-2028)'!AB45</f>
        <v>237350465.51564062</v>
      </c>
      <c r="AC45" s="533">
        <f>'(výkony-celé_území-2028)'!AC45</f>
        <v>5724803175.9077415</v>
      </c>
      <c r="AD45" s="478">
        <f>'(výkony-celé_území-2028)'!AD45</f>
        <v>1939000738.7352457</v>
      </c>
      <c r="AE45" s="477">
        <f>'(výkony-celé_území-2028)'!AE45</f>
        <v>479682131.56553984</v>
      </c>
      <c r="AF45" s="477">
        <f>'(výkony-celé_území-2028)'!AF45</f>
        <v>24760741.820491437</v>
      </c>
      <c r="AG45" s="477">
        <f>'(výkony-celé_území-2028)'!AG45</f>
        <v>47469258.063733272</v>
      </c>
      <c r="AH45" s="477">
        <f>'(výkony-celé_území-2028)'!AH45</f>
        <v>239679935.35849524</v>
      </c>
      <c r="AI45" s="477">
        <f>'(výkony-celé_území-2028)'!AI45</f>
        <v>174706910.72080481</v>
      </c>
      <c r="AJ45" s="479">
        <f>'(výkony-celé_území-2028)'!AJ45</f>
        <v>5590461427.7535505</v>
      </c>
      <c r="AK45" s="476">
        <f>'(výkony-celé_území-2028)'!AK45</f>
        <v>1962379438.8849506</v>
      </c>
      <c r="AL45" s="477">
        <f>'(výkony-celé_území-2028)'!AL45</f>
        <v>482215791.63027573</v>
      </c>
      <c r="AM45" s="477">
        <f>'(výkony-celé_území-2028)'!AM45</f>
        <v>24685930.066709954</v>
      </c>
      <c r="AN45" s="477">
        <f>'(výkony-celé_území-2028)'!AN45</f>
        <v>47735623.665706351</v>
      </c>
      <c r="AO45" s="477">
        <f>'(výkony-celé_území-2028)'!AO45</f>
        <v>238969114.3468999</v>
      </c>
      <c r="AP45" s="477">
        <f>'(výkony-celé_území-2028)'!AP45</f>
        <v>166766671.72100183</v>
      </c>
      <c r="AQ45" s="477">
        <f>'(výkony-celé_území-2028)'!AQ45</f>
        <v>5573467571.5092115</v>
      </c>
      <c r="AR45" s="524">
        <f>'(výkony-celé_území-2028)'!AR45</f>
        <v>150367.95416664446</v>
      </c>
      <c r="AS45" s="513">
        <f>'(výkony-celé_území-2028)'!AS45</f>
        <v>242878.68000001437</v>
      </c>
      <c r="AT45" s="513">
        <f>'(výkony-celé_území-2028)'!AT45</f>
        <v>633615.29583332303</v>
      </c>
      <c r="AU45" s="513">
        <f>'(výkony-celé_území-2028)'!AU45</f>
        <v>852682.43125000002</v>
      </c>
      <c r="AV45" s="513">
        <f>'(výkony-celé_území-2028)'!AV45</f>
        <v>1305767.3877777848</v>
      </c>
      <c r="AW45" s="513">
        <f>'(výkony-celé_území-2028)'!AW45</f>
        <v>269233.09166667698</v>
      </c>
      <c r="AX45" s="513">
        <f>'(výkony-celé_území-2028)'!AX45</f>
        <v>97479215.817359999</v>
      </c>
      <c r="AY45" s="478">
        <f>'(výkony-celé_území-2028)'!AY45</f>
        <v>167127.65208332223</v>
      </c>
      <c r="AZ45" s="477">
        <f>'(výkony-celé_území-2028)'!AZ45</f>
        <v>270226.80000002158</v>
      </c>
      <c r="BA45" s="477">
        <f>'(výkony-celé_území-2028)'!BA45</f>
        <v>633615.29583332303</v>
      </c>
      <c r="BB45" s="477">
        <f>'(výkony-celé_území-2028)'!BB45</f>
        <v>852682.43125000002</v>
      </c>
      <c r="BC45" s="477">
        <f>'(výkony-celé_území-2028)'!BC45</f>
        <v>1287714.5711111075</v>
      </c>
      <c r="BD45" s="477">
        <f>'(výkony-celé_území-2028)'!BD45</f>
        <v>269233.09166667698</v>
      </c>
      <c r="BE45" s="477">
        <f>'(výkony-celé_území-2028)'!BE45</f>
        <v>92553347.447333992</v>
      </c>
      <c r="BF45" s="478">
        <f>'(výkony-celé_území-2028)'!BF45</f>
        <v>167538.66041667777</v>
      </c>
      <c r="BG45" s="477">
        <f>'(výkony-celé_území-2028)'!BG45</f>
        <v>272138.40000002162</v>
      </c>
      <c r="BH45" s="477">
        <f>'(výkony-celé_území-2028)'!BH45</f>
        <v>633615.29583332303</v>
      </c>
      <c r="BI45" s="477">
        <f>'(výkony-celé_území-2028)'!BI45</f>
        <v>852682.43125000002</v>
      </c>
      <c r="BJ45" s="477">
        <f>'(výkony-celé_území-2028)'!BJ45</f>
        <v>1287714.5711111075</v>
      </c>
      <c r="BK45" s="477">
        <f>'(výkony-celé_území-2028)'!BK45</f>
        <v>269233.09166667698</v>
      </c>
      <c r="BL45" s="479">
        <f>'(výkony-celé_území-2028)'!BL45</f>
        <v>92333579.468837991</v>
      </c>
      <c r="BM45" s="512">
        <f>'(výkony-celé_území-2028)'!BM45</f>
        <v>45596490.573298909</v>
      </c>
      <c r="BN45" s="513">
        <f>'(výkony-celé_území-2028)'!BN45</f>
        <v>27242660.116396878</v>
      </c>
      <c r="BO45" s="513">
        <f>'(výkony-celé_území-2028)'!BO45</f>
        <v>4204485.1531998692</v>
      </c>
      <c r="BP45" s="513">
        <f>'(výkony-celé_území-2028)'!BP45</f>
        <v>6649690.1790712364</v>
      </c>
      <c r="BQ45" s="513">
        <f>'(výkony-celé_území-2028)'!BQ45</f>
        <v>24175772.043094005</v>
      </c>
      <c r="BR45" s="513">
        <f>'(výkony-celé_území-2028)'!BR45</f>
        <v>13464750.085795598</v>
      </c>
      <c r="BS45" s="513">
        <f>'(výkony-celé_území-2028)'!BS45</f>
        <v>126722980.56256799</v>
      </c>
      <c r="BT45" s="478">
        <f>'(výkony-celé_území-2028)'!BT45</f>
        <v>62527188.715759352</v>
      </c>
      <c r="BU45" s="477">
        <f>'(výkony-celé_území-2028)'!BU45</f>
        <v>28752656.777090199</v>
      </c>
      <c r="BV45" s="477">
        <f>'(výkony-celé_území-2028)'!BV45</f>
        <v>4306771.0790402684</v>
      </c>
      <c r="BW45" s="477">
        <f>'(výkony-celé_území-2028)'!BW45</f>
        <v>6192374.3333460502</v>
      </c>
      <c r="BX45" s="477">
        <f>'(výkony-celé_území-2028)'!BX45</f>
        <v>22460016.792787243</v>
      </c>
      <c r="BY45" s="477">
        <f>'(výkony-celé_území-2028)'!BY45</f>
        <v>10035487.037134932</v>
      </c>
      <c r="BZ45" s="477">
        <f>'(výkony-celé_území-2028)'!BZ45</f>
        <v>120319351.68153419</v>
      </c>
      <c r="CA45" s="478">
        <f>'(výkony-celé_území-2028)'!CA45</f>
        <v>62917512.264412329</v>
      </c>
      <c r="CB45" s="477">
        <f>'(výkony-celé_území-2028)'!CB45</f>
        <v>28925560.095245335</v>
      </c>
      <c r="CC45" s="477">
        <f>'(výkony-celé_území-2028)'!CC45</f>
        <v>4298566.6916537723</v>
      </c>
      <c r="CD45" s="477">
        <f>'(výkony-celé_území-2028)'!CD45</f>
        <v>6260427.2267983025</v>
      </c>
      <c r="CE45" s="477">
        <f>'(výkony-celé_území-2028)'!CE45</f>
        <v>22505815.364769831</v>
      </c>
      <c r="CF45" s="477">
        <f>'(výkony-celé_území-2028)'!CF45</f>
        <v>9677981.8903563526</v>
      </c>
      <c r="CG45" s="479">
        <f>'(výkony-celé_území-2028)'!CG45</f>
        <v>120033653.3094894</v>
      </c>
    </row>
    <row r="46" spans="1:85" x14ac:dyDescent="0.25">
      <c r="A46" s="197">
        <v>2054</v>
      </c>
      <c r="B46" s="524">
        <f>'(výkony-celé_území-2028)'!B46</f>
        <v>13702787.002489064</v>
      </c>
      <c r="C46" s="513">
        <f>'(výkony-celé_území-2028)'!C46</f>
        <v>12449222.018510176</v>
      </c>
      <c r="D46" s="513">
        <f>'(výkony-celé_území-2028)'!D46</f>
        <v>12000637.351500001</v>
      </c>
      <c r="E46" s="513">
        <f>'(výkony-celé_území-2028)'!E46</f>
        <v>20230966.324500002</v>
      </c>
      <c r="F46" s="513">
        <f>'(výkony-celé_území-2028)'!F46</f>
        <v>44227664.434111491</v>
      </c>
      <c r="G46" s="513">
        <f>'(výkony-celé_území-2028)'!G46</f>
        <v>11898904.284639079</v>
      </c>
      <c r="H46" s="513">
        <f>'(výkony-celé_území-2028)'!H46</f>
        <v>4404473642.4226074</v>
      </c>
      <c r="I46" s="478">
        <f>'(výkony-celé_území-2028)'!I46</f>
        <v>16407165.516249999</v>
      </c>
      <c r="J46" s="477">
        <f>'(výkony-celé_území-2028)'!J46</f>
        <v>14574575.915999999</v>
      </c>
      <c r="K46" s="477">
        <f>'(výkony-celé_území-2028)'!K46</f>
        <v>12000637.351500001</v>
      </c>
      <c r="L46" s="477">
        <f>'(výkony-celé_území-2028)'!L46</f>
        <v>20230966.324500002</v>
      </c>
      <c r="M46" s="477">
        <f>'(výkony-celé_území-2028)'!M46</f>
        <v>43329688.371999994</v>
      </c>
      <c r="N46" s="477">
        <f>'(výkony-celé_území-2028)'!N46</f>
        <v>11898811.064999999</v>
      </c>
      <c r="O46" s="479">
        <f>'(výkony-celé_území-2028)'!O46</f>
        <v>4300709406.6288996</v>
      </c>
      <c r="P46" s="478">
        <f>'(výkony-celé_území-2028)'!P46</f>
        <v>16527834.00825</v>
      </c>
      <c r="Q46" s="477">
        <f>'(výkony-celé_území-2028)'!Q46</f>
        <v>14681988.396000002</v>
      </c>
      <c r="R46" s="477">
        <f>'(výkony-celé_území-2028)'!R46</f>
        <v>12000637.351500001</v>
      </c>
      <c r="S46" s="477">
        <f>'(výkony-celé_území-2028)'!S46</f>
        <v>20230966.324500002</v>
      </c>
      <c r="T46" s="477">
        <f>'(výkony-celé_území-2028)'!T46</f>
        <v>43329688.371999994</v>
      </c>
      <c r="U46" s="477">
        <f>'(výkony-celé_území-2028)'!U46</f>
        <v>11898811.064999999</v>
      </c>
      <c r="V46" s="479">
        <f>'(výkony-celé_území-2028)'!V46</f>
        <v>4287620956.2506676</v>
      </c>
      <c r="W46" s="513">
        <f>'(výkony-celé_území-2028)'!W46</f>
        <v>1264730899.7058105</v>
      </c>
      <c r="X46" s="513">
        <f>'(výkony-celé_území-2028)'!X46</f>
        <v>415715181.34158325</v>
      </c>
      <c r="Y46" s="513">
        <f>'(výkony-celé_území-2028)'!Y46</f>
        <v>23209300.382024527</v>
      </c>
      <c r="Z46" s="513">
        <f>'(výkony-celé_území-2028)'!Z46</f>
        <v>49223599.153911591</v>
      </c>
      <c r="AA46" s="513">
        <f>'(výkony-celé_území-2028)'!AA46</f>
        <v>255882051.68174362</v>
      </c>
      <c r="AB46" s="513">
        <f>'(výkony-celé_území-2028)'!AB46</f>
        <v>237417600.56262207</v>
      </c>
      <c r="AC46" s="533">
        <f>'(výkony-celé_území-2028)'!AC46</f>
        <v>5725815735.1496582</v>
      </c>
      <c r="AD46" s="478">
        <f>'(výkony-celé_území-2028)'!AD46</f>
        <v>1940531795.0660021</v>
      </c>
      <c r="AE46" s="477">
        <f>'(výkony-celé_území-2028)'!AE46</f>
        <v>479826897.17474699</v>
      </c>
      <c r="AF46" s="477">
        <f>'(výkony-celé_území-2028)'!AF46</f>
        <v>24764912.092738189</v>
      </c>
      <c r="AG46" s="477">
        <f>'(výkony-celé_území-2028)'!AG46</f>
        <v>47482594.067793101</v>
      </c>
      <c r="AH46" s="477">
        <f>'(výkony-celé_území-2028)'!AH46</f>
        <v>239724167.78546032</v>
      </c>
      <c r="AI46" s="477">
        <f>'(výkony-celé_území-2028)'!AI46</f>
        <v>174841729.54802492</v>
      </c>
      <c r="AJ46" s="479">
        <f>'(výkony-celé_území-2028)'!AJ46</f>
        <v>5590922228.617692</v>
      </c>
      <c r="AK46" s="476">
        <f>'(výkony-celé_území-2028)'!AK46</f>
        <v>1963922274.0715506</v>
      </c>
      <c r="AL46" s="477">
        <f>'(výkony-celé_území-2028)'!AL46</f>
        <v>482358738.18974584</v>
      </c>
      <c r="AM46" s="477">
        <f>'(výkony-celé_území-2028)'!AM46</f>
        <v>24690199.40291559</v>
      </c>
      <c r="AN46" s="477">
        <f>'(výkony-celé_území-2028)'!AN46</f>
        <v>47748934.956565507</v>
      </c>
      <c r="AO46" s="477">
        <f>'(výkony-celé_území-2028)'!AO46</f>
        <v>239014825.43873188</v>
      </c>
      <c r="AP46" s="477">
        <f>'(výkony-celé_území-2028)'!AP46</f>
        <v>166908177.07010919</v>
      </c>
      <c r="AQ46" s="477">
        <f>'(výkony-celé_území-2028)'!AQ46</f>
        <v>5573907243.1259842</v>
      </c>
      <c r="AR46" s="524">
        <f>'(výkony-celé_území-2028)'!AR46</f>
        <v>150367.95416664446</v>
      </c>
      <c r="AS46" s="513">
        <f>'(výkony-celé_území-2028)'!AS46</f>
        <v>242878.68000001437</v>
      </c>
      <c r="AT46" s="513">
        <f>'(výkony-celé_území-2028)'!AT46</f>
        <v>633615.29583332303</v>
      </c>
      <c r="AU46" s="513">
        <f>'(výkony-celé_území-2028)'!AU46</f>
        <v>852682.43125000002</v>
      </c>
      <c r="AV46" s="513">
        <f>'(výkony-celé_území-2028)'!AV46</f>
        <v>1305767.3877777848</v>
      </c>
      <c r="AW46" s="513">
        <f>'(výkony-celé_území-2028)'!AW46</f>
        <v>269233.09166667698</v>
      </c>
      <c r="AX46" s="513">
        <f>'(výkony-celé_území-2028)'!AX46</f>
        <v>97505515.560714722</v>
      </c>
      <c r="AY46" s="478">
        <f>'(výkony-celé_území-2028)'!AY46</f>
        <v>167127.65208332223</v>
      </c>
      <c r="AZ46" s="477">
        <f>'(výkony-celé_území-2028)'!AZ46</f>
        <v>270226.80000002158</v>
      </c>
      <c r="BA46" s="477">
        <f>'(výkony-celé_území-2028)'!BA46</f>
        <v>633615.29583332303</v>
      </c>
      <c r="BB46" s="477">
        <f>'(výkony-celé_území-2028)'!BB46</f>
        <v>852682.43125000002</v>
      </c>
      <c r="BC46" s="477">
        <f>'(výkony-celé_území-2028)'!BC46</f>
        <v>1287714.5711111075</v>
      </c>
      <c r="BD46" s="477">
        <f>'(výkony-celé_území-2028)'!BD46</f>
        <v>269233.09166667698</v>
      </c>
      <c r="BE46" s="479">
        <f>'(výkony-celé_území-2028)'!BE46</f>
        <v>92563724.252759337</v>
      </c>
      <c r="BF46" s="478">
        <f>'(výkony-celé_území-2028)'!BF46</f>
        <v>167538.66041667777</v>
      </c>
      <c r="BG46" s="477">
        <f>'(výkony-celé_území-2028)'!BG46</f>
        <v>272138.40000002162</v>
      </c>
      <c r="BH46" s="477">
        <f>'(výkony-celé_území-2028)'!BH46</f>
        <v>633615.29583332303</v>
      </c>
      <c r="BI46" s="477">
        <f>'(výkony-celé_území-2028)'!BI46</f>
        <v>852682.43125000002</v>
      </c>
      <c r="BJ46" s="477">
        <f>'(výkony-celé_území-2028)'!BJ46</f>
        <v>1287714.5711111075</v>
      </c>
      <c r="BK46" s="477">
        <f>'(výkony-celé_území-2028)'!BK46</f>
        <v>269233.09166667698</v>
      </c>
      <c r="BL46" s="479">
        <f>'(výkony-celé_území-2028)'!BL46</f>
        <v>92343699.845160708</v>
      </c>
      <c r="BM46" s="513">
        <f>'(výkony-celé_území-2028)'!BM46</f>
        <v>45613677.016094208</v>
      </c>
      <c r="BN46" s="513">
        <f>'(výkony-celé_území-2028)'!BN46</f>
        <v>27252314.537872314</v>
      </c>
      <c r="BO46" s="513">
        <f>'(výkony-celé_území-2028)'!BO46</f>
        <v>4204647.3811151087</v>
      </c>
      <c r="BP46" s="513">
        <f>'(výkony-celé_území-2028)'!BP46</f>
        <v>6650448.4362053871</v>
      </c>
      <c r="BQ46" s="513">
        <f>'(výkony-celé_území-2028)'!BQ46</f>
        <v>24176935.194954395</v>
      </c>
      <c r="BR46" s="513">
        <f>'(výkony-celé_území-2028)'!BR46</f>
        <v>13468027.529657364</v>
      </c>
      <c r="BS46" s="513">
        <f>'(výkony-celé_území-2028)'!BS46</f>
        <v>126757170.22891235</v>
      </c>
      <c r="BT46" s="478">
        <f>'(výkony-celé_území-2028)'!BT46</f>
        <v>62568529.57695283</v>
      </c>
      <c r="BU46" s="477">
        <f>'(výkony-celé_území-2028)'!BU46</f>
        <v>28759366.148514338</v>
      </c>
      <c r="BV46" s="477">
        <f>'(výkony-celé_území-2028)'!BV46</f>
        <v>4307051.4058781266</v>
      </c>
      <c r="BW46" s="477">
        <f>'(výkony-celé_území-2028)'!BW46</f>
        <v>6193105.7927758796</v>
      </c>
      <c r="BX46" s="477">
        <f>'(výkony-celé_území-2028)'!BX46</f>
        <v>22461191.472120281</v>
      </c>
      <c r="BY46" s="477">
        <f>'(výkony-celé_území-2028)'!BY46</f>
        <v>10041731.278318366</v>
      </c>
      <c r="BZ46" s="479">
        <f>'(výkony-celé_území-2028)'!BZ46</f>
        <v>120332841.52858052</v>
      </c>
      <c r="CA46" s="476">
        <f>'(výkony-celé_území-2028)'!CA46</f>
        <v>62958853.092961684</v>
      </c>
      <c r="CB46" s="476">
        <f>'(výkony-celé_území-2028)'!CB46</f>
        <v>28932180.325685296</v>
      </c>
      <c r="CC46" s="477">
        <f>'(výkony-celé_území-2028)'!CC46</f>
        <v>4298867.329918649</v>
      </c>
      <c r="CD46" s="477">
        <f>'(výkony-celé_území-2028)'!CD46</f>
        <v>6261145.2988982555</v>
      </c>
      <c r="CE46" s="477">
        <f>'(výkony-celé_území-2028)'!CE46</f>
        <v>22507063.91398374</v>
      </c>
      <c r="CF46" s="477">
        <f>'(výkony-celé_území-2028)'!CF46</f>
        <v>9684674.965431042</v>
      </c>
      <c r="CG46" s="479">
        <f>'(výkony-celé_území-2028)'!CG46</f>
        <v>120046809.79870246</v>
      </c>
    </row>
    <row r="47" spans="1:85" x14ac:dyDescent="0.25">
      <c r="A47" s="197">
        <v>2055</v>
      </c>
      <c r="B47" s="524">
        <f>'(výkony-celé_území-2028)'!B47</f>
        <v>13702787.002489064</v>
      </c>
      <c r="C47" s="513">
        <f>'(výkony-celé_území-2028)'!C47</f>
        <v>12449222.018510176</v>
      </c>
      <c r="D47" s="513">
        <f>'(výkony-celé_území-2028)'!D47</f>
        <v>12000637.351500001</v>
      </c>
      <c r="E47" s="513">
        <f>'(výkony-celé_území-2028)'!E47</f>
        <v>20230966.324500002</v>
      </c>
      <c r="F47" s="513">
        <f>'(výkony-celé_území-2028)'!F47</f>
        <v>44227664.434111491</v>
      </c>
      <c r="G47" s="513">
        <f>'(výkony-celé_území-2028)'!G47</f>
        <v>11898904.284639079</v>
      </c>
      <c r="H47" s="513">
        <f>'(výkony-celé_území-2028)'!H47</f>
        <v>4404704425.1557617</v>
      </c>
      <c r="I47" s="478">
        <f>'(výkony-celé_území-2028)'!I47</f>
        <v>16407165.516249999</v>
      </c>
      <c r="J47" s="477">
        <f>'(výkony-celé_území-2028)'!J47</f>
        <v>14574575.915999999</v>
      </c>
      <c r="K47" s="477">
        <f>'(výkony-celé_území-2028)'!K47</f>
        <v>12000637.351500001</v>
      </c>
      <c r="L47" s="477">
        <f>'(výkony-celé_území-2028)'!L47</f>
        <v>20230966.324500002</v>
      </c>
      <c r="M47" s="477">
        <f>'(výkony-celé_území-2028)'!M47</f>
        <v>43329688.371999994</v>
      </c>
      <c r="N47" s="477">
        <f>'(výkony-celé_území-2028)'!N47</f>
        <v>11898811.064999999</v>
      </c>
      <c r="O47" s="479">
        <f>'(výkony-celé_území-2028)'!O47</f>
        <v>4300814432.4668598</v>
      </c>
      <c r="P47" s="478">
        <f>'(výkony-celé_území-2028)'!P47</f>
        <v>16527834.00825</v>
      </c>
      <c r="Q47" s="477">
        <f>'(výkony-celé_území-2028)'!Q47</f>
        <v>14681988.396000002</v>
      </c>
      <c r="R47" s="477">
        <f>'(výkony-celé_území-2028)'!R47</f>
        <v>12000637.351500001</v>
      </c>
      <c r="S47" s="477">
        <f>'(výkony-celé_území-2028)'!S47</f>
        <v>20230966.324500002</v>
      </c>
      <c r="T47" s="477">
        <f>'(výkony-celé_území-2028)'!T47</f>
        <v>43329688.371999994</v>
      </c>
      <c r="U47" s="477">
        <f>'(výkony-celé_území-2028)'!U47</f>
        <v>11898811.064999999</v>
      </c>
      <c r="V47" s="479">
        <f>'(výkony-celé_území-2028)'!V47</f>
        <v>4287721166.3057523</v>
      </c>
      <c r="W47" s="513">
        <f>'(výkony-celé_území-2028)'!W47</f>
        <v>1264890445.9736328</v>
      </c>
      <c r="X47" s="513">
        <f>'(výkony-celé_území-2028)'!X47</f>
        <v>415758682.38040161</v>
      </c>
      <c r="Y47" s="513">
        <f>'(výkony-celé_území-2028)'!Y47</f>
        <v>23209618.352069855</v>
      </c>
      <c r="Z47" s="513">
        <f>'(výkony-celé_území-2028)'!Z47</f>
        <v>49226367.335700989</v>
      </c>
      <c r="AA47" s="513">
        <f>'(výkony-celé_území-2028)'!AA47</f>
        <v>255887626.25592041</v>
      </c>
      <c r="AB47" s="513">
        <f>'(výkony-celé_území-2028)'!AB47</f>
        <v>237437492.42840576</v>
      </c>
      <c r="AC47" s="533">
        <f>'(výkony-celé_území-2028)'!AC47</f>
        <v>5726115752.7028809</v>
      </c>
      <c r="AD47" s="478">
        <f>'(výkony-celé_území-2028)'!AD47</f>
        <v>1940985441.3867342</v>
      </c>
      <c r="AE47" s="477">
        <f>'(výkony-celé_území-2028)'!AE47</f>
        <v>479869790.68858445</v>
      </c>
      <c r="AF47" s="477">
        <f>'(výkony-celé_území-2028)'!AF47</f>
        <v>24766147.728959836</v>
      </c>
      <c r="AG47" s="477">
        <f>'(výkony-celé_území-2028)'!AG47</f>
        <v>47486545.47640343</v>
      </c>
      <c r="AH47" s="477">
        <f>'(výkony-celé_území-2028)'!AH47</f>
        <v>239737273.68973449</v>
      </c>
      <c r="AI47" s="477">
        <f>'(výkony-celé_území-2028)'!AI47</f>
        <v>174881675.86722416</v>
      </c>
      <c r="AJ47" s="479">
        <f>'(výkony-celé_území-2028)'!AJ47</f>
        <v>5591058762.2070961</v>
      </c>
      <c r="AK47" s="476">
        <f>'(výkony-celé_území-2028)'!AK47</f>
        <v>1964379410.4236476</v>
      </c>
      <c r="AL47" s="477">
        <f>'(výkony-celé_území-2028)'!AL47</f>
        <v>482401092.72588342</v>
      </c>
      <c r="AM47" s="477">
        <f>'(výkony-celé_území-2028)'!AM47</f>
        <v>24691464.391421355</v>
      </c>
      <c r="AN47" s="477">
        <f>'(výkony-celé_území-2028)'!AN47</f>
        <v>47752879.042746007</v>
      </c>
      <c r="AO47" s="477">
        <f>'(výkony-celé_území-2028)'!AO47</f>
        <v>239028369.46592918</v>
      </c>
      <c r="AP47" s="477">
        <f>'(výkony-celé_území-2028)'!AP47</f>
        <v>166950104.58097985</v>
      </c>
      <c r="AQ47" s="477">
        <f>'(výkony-celé_území-2028)'!AQ47</f>
        <v>5574037516.1976471</v>
      </c>
      <c r="AR47" s="524">
        <f>'(výkony-celé_území-2028)'!AR47</f>
        <v>150367.95416664446</v>
      </c>
      <c r="AS47" s="513">
        <f>'(výkony-celé_území-2028)'!AS47</f>
        <v>242878.68000001437</v>
      </c>
      <c r="AT47" s="513">
        <f>'(výkony-celé_území-2028)'!AT47</f>
        <v>633615.29583332303</v>
      </c>
      <c r="AU47" s="513">
        <f>'(výkony-celé_území-2028)'!AU47</f>
        <v>852682.43125000002</v>
      </c>
      <c r="AV47" s="513">
        <f>'(výkony-celé_území-2028)'!AV47</f>
        <v>1305767.3877777848</v>
      </c>
      <c r="AW47" s="513">
        <f>'(výkony-celé_území-2028)'!AW47</f>
        <v>269233.09166667698</v>
      </c>
      <c r="AX47" s="513">
        <f>'(výkony-celé_území-2028)'!AX47</f>
        <v>97513308.07724762</v>
      </c>
      <c r="AY47" s="478">
        <f>'(výkony-celé_území-2028)'!AY47</f>
        <v>167127.65208332223</v>
      </c>
      <c r="AZ47" s="477">
        <f>'(výkony-celé_území-2028)'!AZ47</f>
        <v>270226.80000002158</v>
      </c>
      <c r="BA47" s="477">
        <f>'(výkony-celé_území-2028)'!BA47</f>
        <v>633615.29583332303</v>
      </c>
      <c r="BB47" s="477">
        <f>'(výkony-celé_území-2028)'!BB47</f>
        <v>852682.43125000002</v>
      </c>
      <c r="BC47" s="477">
        <f>'(výkony-celé_území-2028)'!BC47</f>
        <v>1287714.5711111075</v>
      </c>
      <c r="BD47" s="477">
        <f>'(výkony-celé_území-2028)'!BD47</f>
        <v>269233.09166667698</v>
      </c>
      <c r="BE47" s="479">
        <f>'(výkony-celé_území-2028)'!BE47</f>
        <v>92566798.861767694</v>
      </c>
      <c r="BF47" s="478">
        <f>'(výkony-celé_území-2028)'!BF47</f>
        <v>167538.66041667777</v>
      </c>
      <c r="BG47" s="477">
        <f>'(výkony-celé_území-2028)'!BG47</f>
        <v>272138.40000002162</v>
      </c>
      <c r="BH47" s="477">
        <f>'(výkony-celé_území-2028)'!BH47</f>
        <v>633615.29583332303</v>
      </c>
      <c r="BI47" s="477">
        <f>'(výkony-celé_území-2028)'!BI47</f>
        <v>852682.43125000002</v>
      </c>
      <c r="BJ47" s="477">
        <f>'(výkony-celé_území-2028)'!BJ47</f>
        <v>1287714.5711111075</v>
      </c>
      <c r="BK47" s="477">
        <f>'(výkony-celé_území-2028)'!BK47</f>
        <v>269233.09166667698</v>
      </c>
      <c r="BL47" s="479">
        <f>'(výkony-celé_území-2028)'!BL47</f>
        <v>92346698.475175843</v>
      </c>
      <c r="BM47" s="513">
        <f>'(výkony-celé_území-2028)'!BM47</f>
        <v>45618769.295448303</v>
      </c>
      <c r="BN47" s="513">
        <f>'(výkony-celé_území-2028)'!BN47</f>
        <v>27255175.107200623</v>
      </c>
      <c r="BO47" s="513">
        <f>'(výkony-celé_území-2028)'!BO47</f>
        <v>4204695.4486455619</v>
      </c>
      <c r="BP47" s="513">
        <f>'(výkony-celé_území-2028)'!BP47</f>
        <v>6650673.1049859524</v>
      </c>
      <c r="BQ47" s="513">
        <f>'(výkony-celé_území-2028)'!BQ47</f>
        <v>24177279.832542658</v>
      </c>
      <c r="BR47" s="513">
        <f>'(výkony-celé_území-2028)'!BR47</f>
        <v>13468998.624136925</v>
      </c>
      <c r="BS47" s="513">
        <f>'(výkony-celé_území-2028)'!BS47</f>
        <v>126767300.50041962</v>
      </c>
      <c r="BT47" s="478">
        <f>'(výkony-celé_území-2028)'!BT47</f>
        <v>62580778.721027821</v>
      </c>
      <c r="BU47" s="477">
        <f>'(výkony-celé_území-2028)'!BU47</f>
        <v>28761354.110419355</v>
      </c>
      <c r="BV47" s="477">
        <f>'(výkony-celé_území-2028)'!BV47</f>
        <v>4307134.4656819571</v>
      </c>
      <c r="BW47" s="477">
        <f>'(výkony-celé_území-2028)'!BW47</f>
        <v>6193322.5214959029</v>
      </c>
      <c r="BX47" s="477">
        <f>'(výkony-celé_území-2028)'!BX47</f>
        <v>22461539.525255997</v>
      </c>
      <c r="BY47" s="477">
        <f>'(výkony-celé_území-2028)'!BY47</f>
        <v>10043581.423858009</v>
      </c>
      <c r="BZ47" s="479">
        <f>'(výkony-celé_území-2028)'!BZ47</f>
        <v>120336838.52029708</v>
      </c>
      <c r="CA47" s="476">
        <f>'(výkony-celé_území-2028)'!CA47</f>
        <v>62971102.227364331</v>
      </c>
      <c r="CB47" s="477">
        <f>'(výkony-celé_území-2028)'!CB47</f>
        <v>28934141.875446826</v>
      </c>
      <c r="CC47" s="477">
        <f>'(výkony-celé_území-2028)'!CC47</f>
        <v>4298956.4079230791</v>
      </c>
      <c r="CD47" s="477">
        <f>'(výkony-celé_území-2028)'!CD47</f>
        <v>6261358.0610020179</v>
      </c>
      <c r="CE47" s="477">
        <f>'(výkony-celé_území-2028)'!CE47</f>
        <v>22507433.854491565</v>
      </c>
      <c r="CF47" s="477">
        <f>'(výkony-celé_území-2028)'!CF47</f>
        <v>9686658.0987905916</v>
      </c>
      <c r="CG47" s="479">
        <f>'(výkony-celé_území-2028)'!CG47</f>
        <v>120050708.01772772</v>
      </c>
    </row>
    <row r="48" spans="1:85" x14ac:dyDescent="0.25">
      <c r="A48" s="197">
        <v>2056</v>
      </c>
      <c r="B48" s="524">
        <f>'(výkony-celé_území-2028)'!B48</f>
        <v>13702787.002489064</v>
      </c>
      <c r="C48" s="513">
        <f>'(výkony-celé_území-2028)'!C48</f>
        <v>12449222.018510176</v>
      </c>
      <c r="D48" s="513">
        <f>'(výkony-celé_území-2028)'!D48</f>
        <v>12000637.351500001</v>
      </c>
      <c r="E48" s="513">
        <f>'(výkony-celé_území-2028)'!E48</f>
        <v>20230966.324500002</v>
      </c>
      <c r="F48" s="513">
        <f>'(výkony-celé_území-2028)'!F48</f>
        <v>44227664.434111491</v>
      </c>
      <c r="G48" s="513">
        <f>'(výkony-celé_území-2028)'!G48</f>
        <v>11898904.284639079</v>
      </c>
      <c r="H48" s="513">
        <f>'(výkony-celé_území-2028)'!H48</f>
        <v>4404704425.1557617</v>
      </c>
      <c r="I48" s="478">
        <f>'(výkony-celé_území-2028)'!I48</f>
        <v>16407165.516249999</v>
      </c>
      <c r="J48" s="477">
        <f>'(výkony-celé_území-2028)'!J48</f>
        <v>14574575.915999999</v>
      </c>
      <c r="K48" s="477">
        <f>'(výkony-celé_území-2028)'!K48</f>
        <v>12000637.351500001</v>
      </c>
      <c r="L48" s="477">
        <f>'(výkony-celé_území-2028)'!L48</f>
        <v>20230966.324500002</v>
      </c>
      <c r="M48" s="477">
        <f>'(výkony-celé_území-2028)'!M48</f>
        <v>43329688.371999994</v>
      </c>
      <c r="N48" s="477">
        <f>'(výkony-celé_území-2028)'!N48</f>
        <v>11898811.064999999</v>
      </c>
      <c r="O48" s="479">
        <f>'(výkony-celé_území-2028)'!O48</f>
        <v>4300814432.4668598</v>
      </c>
      <c r="P48" s="478">
        <f>'(výkony-celé_území-2028)'!P48</f>
        <v>16527834.00825</v>
      </c>
      <c r="Q48" s="477">
        <f>'(výkony-celé_území-2028)'!Q48</f>
        <v>14681988.396000002</v>
      </c>
      <c r="R48" s="477">
        <f>'(výkony-celé_území-2028)'!R48</f>
        <v>12000637.351500001</v>
      </c>
      <c r="S48" s="477">
        <f>'(výkony-celé_území-2028)'!S48</f>
        <v>20230966.324500002</v>
      </c>
      <c r="T48" s="477">
        <f>'(výkony-celé_území-2028)'!T48</f>
        <v>43329688.371999994</v>
      </c>
      <c r="U48" s="477">
        <f>'(výkony-celé_území-2028)'!U48</f>
        <v>11898811.064999999</v>
      </c>
      <c r="V48" s="479">
        <f>'(výkony-celé_území-2028)'!V48</f>
        <v>4287721166.3057523</v>
      </c>
      <c r="W48" s="513">
        <f>'(výkony-celé_území-2028)'!W48</f>
        <v>1264890445.9736328</v>
      </c>
      <c r="X48" s="513">
        <f>'(výkony-celé_území-2028)'!X48</f>
        <v>415758682.38040161</v>
      </c>
      <c r="Y48" s="513">
        <f>'(výkony-celé_území-2028)'!Y48</f>
        <v>23209618.352069855</v>
      </c>
      <c r="Z48" s="513">
        <f>'(výkony-celé_území-2028)'!Z48</f>
        <v>49226367.335700989</v>
      </c>
      <c r="AA48" s="513">
        <f>'(výkony-celé_území-2028)'!AA48</f>
        <v>255887626.25592041</v>
      </c>
      <c r="AB48" s="513">
        <f>'(výkony-celé_území-2028)'!AB48</f>
        <v>237437492.42840576</v>
      </c>
      <c r="AC48" s="533">
        <f>'(výkony-celé_území-2028)'!AC48</f>
        <v>5726115752.7028809</v>
      </c>
      <c r="AD48" s="478">
        <f>'(výkony-celé_území-2028)'!AD48</f>
        <v>1940985441.3867342</v>
      </c>
      <c r="AE48" s="477">
        <f>'(výkony-celé_území-2028)'!AE48</f>
        <v>479869790.68858445</v>
      </c>
      <c r="AF48" s="477">
        <f>'(výkony-celé_území-2028)'!AF48</f>
        <v>24766147.728959836</v>
      </c>
      <c r="AG48" s="477">
        <f>'(výkony-celé_území-2028)'!AG48</f>
        <v>47486545.47640343</v>
      </c>
      <c r="AH48" s="477">
        <f>'(výkony-celé_území-2028)'!AH48</f>
        <v>239737273.68973449</v>
      </c>
      <c r="AI48" s="477">
        <f>'(výkony-celé_území-2028)'!AI48</f>
        <v>174881675.86722416</v>
      </c>
      <c r="AJ48" s="479">
        <f>'(výkony-celé_území-2028)'!AJ48</f>
        <v>5591058762.2070961</v>
      </c>
      <c r="AK48" s="476">
        <f>'(výkony-celé_území-2028)'!AK48</f>
        <v>1964379410.4236476</v>
      </c>
      <c r="AL48" s="477">
        <f>'(výkony-celé_území-2028)'!AL48</f>
        <v>482401092.72588342</v>
      </c>
      <c r="AM48" s="477">
        <f>'(výkony-celé_území-2028)'!AM48</f>
        <v>24691464.391421355</v>
      </c>
      <c r="AN48" s="477">
        <f>'(výkony-celé_území-2028)'!AN48</f>
        <v>47752879.042746007</v>
      </c>
      <c r="AO48" s="477">
        <f>'(výkony-celé_území-2028)'!AO48</f>
        <v>239028369.46592918</v>
      </c>
      <c r="AP48" s="477">
        <f>'(výkony-celé_území-2028)'!AP48</f>
        <v>166950104.58097985</v>
      </c>
      <c r="AQ48" s="477">
        <f>'(výkony-celé_území-2028)'!AQ48</f>
        <v>5574037516.1976471</v>
      </c>
      <c r="AR48" s="524">
        <f>'(výkony-celé_území-2028)'!AR48</f>
        <v>150367.95416664446</v>
      </c>
      <c r="AS48" s="513">
        <f>'(výkony-celé_území-2028)'!AS48</f>
        <v>242878.68000001437</v>
      </c>
      <c r="AT48" s="513">
        <f>'(výkony-celé_území-2028)'!AT48</f>
        <v>633615.29583332303</v>
      </c>
      <c r="AU48" s="513">
        <f>'(výkony-celé_území-2028)'!AU48</f>
        <v>852682.43125000002</v>
      </c>
      <c r="AV48" s="513">
        <f>'(výkony-celé_území-2028)'!AV48</f>
        <v>1305767.3877777848</v>
      </c>
      <c r="AW48" s="513">
        <f>'(výkony-celé_území-2028)'!AW48</f>
        <v>269233.09166667698</v>
      </c>
      <c r="AX48" s="513">
        <f>'(výkony-celé_území-2028)'!AX48</f>
        <v>97513308.07724762</v>
      </c>
      <c r="AY48" s="478">
        <f>'(výkony-celé_území-2028)'!AY48</f>
        <v>167127.65208332223</v>
      </c>
      <c r="AZ48" s="477">
        <f>'(výkony-celé_území-2028)'!AZ48</f>
        <v>270226.80000002158</v>
      </c>
      <c r="BA48" s="477">
        <f>'(výkony-celé_území-2028)'!BA48</f>
        <v>633615.29583332303</v>
      </c>
      <c r="BB48" s="477">
        <f>'(výkony-celé_území-2028)'!BB48</f>
        <v>852682.43125000002</v>
      </c>
      <c r="BC48" s="477">
        <f>'(výkony-celé_území-2028)'!BC48</f>
        <v>1287714.5711111075</v>
      </c>
      <c r="BD48" s="477">
        <f>'(výkony-celé_území-2028)'!BD48</f>
        <v>269233.09166667698</v>
      </c>
      <c r="BE48" s="479">
        <f>'(výkony-celé_území-2028)'!BE48</f>
        <v>92566798.861767694</v>
      </c>
      <c r="BF48" s="478">
        <f>'(výkony-celé_území-2028)'!BF48</f>
        <v>167538.66041667777</v>
      </c>
      <c r="BG48" s="477">
        <f>'(výkony-celé_území-2028)'!BG48</f>
        <v>272138.40000002162</v>
      </c>
      <c r="BH48" s="477">
        <f>'(výkony-celé_území-2028)'!BH48</f>
        <v>633615.29583332303</v>
      </c>
      <c r="BI48" s="477">
        <f>'(výkony-celé_území-2028)'!BI48</f>
        <v>852682.43125000002</v>
      </c>
      <c r="BJ48" s="477">
        <f>'(výkony-celé_území-2028)'!BJ48</f>
        <v>1287714.5711111075</v>
      </c>
      <c r="BK48" s="477">
        <f>'(výkony-celé_území-2028)'!BK48</f>
        <v>269233.09166667698</v>
      </c>
      <c r="BL48" s="479">
        <f>'(výkony-celé_území-2028)'!BL48</f>
        <v>92346698.475175843</v>
      </c>
      <c r="BM48" s="513">
        <f>'(výkony-celé_území-2028)'!BM48</f>
        <v>45618769.295448303</v>
      </c>
      <c r="BN48" s="513">
        <f>'(výkony-celé_území-2028)'!BN48</f>
        <v>27255175.107200623</v>
      </c>
      <c r="BO48" s="513">
        <f>'(výkony-celé_území-2028)'!BO48</f>
        <v>4204695.4486455619</v>
      </c>
      <c r="BP48" s="513">
        <f>'(výkony-celé_území-2028)'!BP48</f>
        <v>6650673.1049859524</v>
      </c>
      <c r="BQ48" s="513">
        <f>'(výkony-celé_území-2028)'!BQ48</f>
        <v>24177279.832542658</v>
      </c>
      <c r="BR48" s="513">
        <f>'(výkony-celé_území-2028)'!BR48</f>
        <v>13468998.624136925</v>
      </c>
      <c r="BS48" s="513">
        <f>'(výkony-celé_území-2028)'!BS48</f>
        <v>126767300.50041962</v>
      </c>
      <c r="BT48" s="478">
        <f>'(výkony-celé_území-2028)'!BT48</f>
        <v>62580778.721027821</v>
      </c>
      <c r="BU48" s="477">
        <f>'(výkony-celé_území-2028)'!BU48</f>
        <v>28761354.110419355</v>
      </c>
      <c r="BV48" s="477">
        <f>'(výkony-celé_území-2028)'!BV48</f>
        <v>4307134.4656819571</v>
      </c>
      <c r="BW48" s="477">
        <f>'(výkony-celé_území-2028)'!BW48</f>
        <v>6193322.5214959029</v>
      </c>
      <c r="BX48" s="477">
        <f>'(výkony-celé_území-2028)'!BX48</f>
        <v>22461539.525255997</v>
      </c>
      <c r="BY48" s="477">
        <f>'(výkony-celé_území-2028)'!BY48</f>
        <v>10043581.423858009</v>
      </c>
      <c r="BZ48" s="479">
        <f>'(výkony-celé_území-2028)'!BZ48</f>
        <v>120336838.52029708</v>
      </c>
      <c r="CA48" s="476">
        <f>'(výkony-celé_území-2028)'!CA48</f>
        <v>62971102.227364331</v>
      </c>
      <c r="CB48" s="477">
        <f>'(výkony-celé_území-2028)'!CB48</f>
        <v>28934141.875446826</v>
      </c>
      <c r="CC48" s="477">
        <f>'(výkony-celé_území-2028)'!CC48</f>
        <v>4298956.4079230791</v>
      </c>
      <c r="CD48" s="477">
        <f>'(výkony-celé_území-2028)'!CD48</f>
        <v>6261358.0610020179</v>
      </c>
      <c r="CE48" s="477">
        <f>'(výkony-celé_území-2028)'!CE48</f>
        <v>22507433.854491565</v>
      </c>
      <c r="CF48" s="477">
        <f>'(výkony-celé_území-2028)'!CF48</f>
        <v>9686658.0987905916</v>
      </c>
      <c r="CG48" s="479">
        <f>'(výkony-celé_území-2028)'!CG48</f>
        <v>120050708.01772772</v>
      </c>
    </row>
    <row r="49" spans="1:85" x14ac:dyDescent="0.25">
      <c r="A49" s="197">
        <v>2057</v>
      </c>
      <c r="B49" s="524">
        <f>'(výkony-celé_území-2028)'!B49</f>
        <v>13702787.002489064</v>
      </c>
      <c r="C49" s="513">
        <f>'(výkony-celé_území-2028)'!C49</f>
        <v>12449222.018510176</v>
      </c>
      <c r="D49" s="513">
        <f>'(výkony-celé_území-2028)'!D49</f>
        <v>12000637.351500001</v>
      </c>
      <c r="E49" s="513">
        <f>'(výkony-celé_území-2028)'!E49</f>
        <v>20230966.324500002</v>
      </c>
      <c r="F49" s="513">
        <f>'(výkony-celé_území-2028)'!F49</f>
        <v>44227664.434111491</v>
      </c>
      <c r="G49" s="513">
        <f>'(výkony-celé_území-2028)'!G49</f>
        <v>11898904.284639079</v>
      </c>
      <c r="H49" s="513">
        <f>'(výkony-celé_území-2028)'!H49</f>
        <v>4404704425.1557617</v>
      </c>
      <c r="I49" s="478">
        <f>'(výkony-celé_území-2028)'!I49</f>
        <v>16407165.516249999</v>
      </c>
      <c r="J49" s="477">
        <f>'(výkony-celé_území-2028)'!J49</f>
        <v>14574575.915999999</v>
      </c>
      <c r="K49" s="477">
        <f>'(výkony-celé_území-2028)'!K49</f>
        <v>12000637.351500001</v>
      </c>
      <c r="L49" s="477">
        <f>'(výkony-celé_území-2028)'!L49</f>
        <v>20230966.324500002</v>
      </c>
      <c r="M49" s="477">
        <f>'(výkony-celé_území-2028)'!M49</f>
        <v>43329688.371999994</v>
      </c>
      <c r="N49" s="477">
        <f>'(výkony-celé_území-2028)'!N49</f>
        <v>11898811.064999999</v>
      </c>
      <c r="O49" s="479">
        <f>'(výkony-celé_území-2028)'!O49</f>
        <v>4300814432.4668598</v>
      </c>
      <c r="P49" s="478">
        <f>'(výkony-celé_území-2028)'!P49</f>
        <v>16527834.00825</v>
      </c>
      <c r="Q49" s="477">
        <f>'(výkony-celé_území-2028)'!Q49</f>
        <v>14681988.396000002</v>
      </c>
      <c r="R49" s="477">
        <f>'(výkony-celé_území-2028)'!R49</f>
        <v>12000637.351500001</v>
      </c>
      <c r="S49" s="477">
        <f>'(výkony-celé_území-2028)'!S49</f>
        <v>20230966.324500002</v>
      </c>
      <c r="T49" s="477">
        <f>'(výkony-celé_území-2028)'!T49</f>
        <v>43329688.371999994</v>
      </c>
      <c r="U49" s="477">
        <f>'(výkony-celé_území-2028)'!U49</f>
        <v>11898811.064999999</v>
      </c>
      <c r="V49" s="479">
        <f>'(výkony-celé_území-2028)'!V49</f>
        <v>4287721166.3057523</v>
      </c>
      <c r="W49" s="513">
        <f>'(výkony-celé_území-2028)'!W49</f>
        <v>1264890445.9736328</v>
      </c>
      <c r="X49" s="513">
        <f>'(výkony-celé_území-2028)'!X49</f>
        <v>415758682.38040161</v>
      </c>
      <c r="Y49" s="513">
        <f>'(výkony-celé_území-2028)'!Y49</f>
        <v>23209618.352069855</v>
      </c>
      <c r="Z49" s="513">
        <f>'(výkony-celé_území-2028)'!Z49</f>
        <v>49226367.335700989</v>
      </c>
      <c r="AA49" s="513">
        <f>'(výkony-celé_území-2028)'!AA49</f>
        <v>255887626.25592041</v>
      </c>
      <c r="AB49" s="513">
        <f>'(výkony-celé_území-2028)'!AB49</f>
        <v>237437492.42840576</v>
      </c>
      <c r="AC49" s="533">
        <f>'(výkony-celé_území-2028)'!AC49</f>
        <v>5726115752.7028809</v>
      </c>
      <c r="AD49" s="478">
        <f>'(výkony-celé_území-2028)'!AD49</f>
        <v>1940985441.3867342</v>
      </c>
      <c r="AE49" s="477">
        <f>'(výkony-celé_území-2028)'!AE49</f>
        <v>479869790.68858445</v>
      </c>
      <c r="AF49" s="477">
        <f>'(výkony-celé_území-2028)'!AF49</f>
        <v>24766147.728959836</v>
      </c>
      <c r="AG49" s="477">
        <f>'(výkony-celé_území-2028)'!AG49</f>
        <v>47486545.47640343</v>
      </c>
      <c r="AH49" s="477">
        <f>'(výkony-celé_území-2028)'!AH49</f>
        <v>239737273.68973449</v>
      </c>
      <c r="AI49" s="477">
        <f>'(výkony-celé_území-2028)'!AI49</f>
        <v>174881675.86722416</v>
      </c>
      <c r="AJ49" s="479">
        <f>'(výkony-celé_území-2028)'!AJ49</f>
        <v>5591058762.2070961</v>
      </c>
      <c r="AK49" s="476">
        <f>'(výkony-celé_území-2028)'!AK49</f>
        <v>1964379410.4236476</v>
      </c>
      <c r="AL49" s="477">
        <f>'(výkony-celé_území-2028)'!AL49</f>
        <v>482401092.72588342</v>
      </c>
      <c r="AM49" s="477">
        <f>'(výkony-celé_území-2028)'!AM49</f>
        <v>24691464.391421355</v>
      </c>
      <c r="AN49" s="477">
        <f>'(výkony-celé_území-2028)'!AN49</f>
        <v>47752879.042746007</v>
      </c>
      <c r="AO49" s="477">
        <f>'(výkony-celé_území-2028)'!AO49</f>
        <v>239028369.46592918</v>
      </c>
      <c r="AP49" s="477">
        <f>'(výkony-celé_území-2028)'!AP49</f>
        <v>166950104.58097985</v>
      </c>
      <c r="AQ49" s="477">
        <f>'(výkony-celé_území-2028)'!AQ49</f>
        <v>5574037516.1976471</v>
      </c>
      <c r="AR49" s="524">
        <f>'(výkony-celé_území-2028)'!AR49</f>
        <v>150367.95416664446</v>
      </c>
      <c r="AS49" s="513">
        <f>'(výkony-celé_území-2028)'!AS49</f>
        <v>242878.68000001437</v>
      </c>
      <c r="AT49" s="513">
        <f>'(výkony-celé_území-2028)'!AT49</f>
        <v>633615.29583332303</v>
      </c>
      <c r="AU49" s="513">
        <f>'(výkony-celé_území-2028)'!AU49</f>
        <v>852682.43125000002</v>
      </c>
      <c r="AV49" s="513">
        <f>'(výkony-celé_území-2028)'!AV49</f>
        <v>1305767.3877777848</v>
      </c>
      <c r="AW49" s="513">
        <f>'(výkony-celé_území-2028)'!AW49</f>
        <v>269233.09166667698</v>
      </c>
      <c r="AX49" s="513">
        <f>'(výkony-celé_území-2028)'!AX49</f>
        <v>97513308.07724762</v>
      </c>
      <c r="AY49" s="478">
        <f>'(výkony-celé_území-2028)'!AY49</f>
        <v>167127.65208332223</v>
      </c>
      <c r="AZ49" s="477">
        <f>'(výkony-celé_území-2028)'!AZ49</f>
        <v>270226.80000002158</v>
      </c>
      <c r="BA49" s="477">
        <f>'(výkony-celé_území-2028)'!BA49</f>
        <v>633615.29583332303</v>
      </c>
      <c r="BB49" s="477">
        <f>'(výkony-celé_území-2028)'!BB49</f>
        <v>852682.43125000002</v>
      </c>
      <c r="BC49" s="477">
        <f>'(výkony-celé_území-2028)'!BC49</f>
        <v>1287714.5711111075</v>
      </c>
      <c r="BD49" s="477">
        <f>'(výkony-celé_území-2028)'!BD49</f>
        <v>269233.09166667698</v>
      </c>
      <c r="BE49" s="479">
        <f>'(výkony-celé_území-2028)'!BE49</f>
        <v>92566798.861767694</v>
      </c>
      <c r="BF49" s="478">
        <f>'(výkony-celé_území-2028)'!BF49</f>
        <v>167538.66041667777</v>
      </c>
      <c r="BG49" s="477">
        <f>'(výkony-celé_území-2028)'!BG49</f>
        <v>272138.40000002162</v>
      </c>
      <c r="BH49" s="477">
        <f>'(výkony-celé_území-2028)'!BH49</f>
        <v>633615.29583332303</v>
      </c>
      <c r="BI49" s="477">
        <f>'(výkony-celé_území-2028)'!BI49</f>
        <v>852682.43125000002</v>
      </c>
      <c r="BJ49" s="477">
        <f>'(výkony-celé_území-2028)'!BJ49</f>
        <v>1287714.5711111075</v>
      </c>
      <c r="BK49" s="477">
        <f>'(výkony-celé_území-2028)'!BK49</f>
        <v>269233.09166667698</v>
      </c>
      <c r="BL49" s="479">
        <f>'(výkony-celé_území-2028)'!BL49</f>
        <v>92346698.475175843</v>
      </c>
      <c r="BM49" s="513">
        <f>'(výkony-celé_území-2028)'!BM49</f>
        <v>45618769.295448303</v>
      </c>
      <c r="BN49" s="513">
        <f>'(výkony-celé_území-2028)'!BN49</f>
        <v>27255175.107200623</v>
      </c>
      <c r="BO49" s="513">
        <f>'(výkony-celé_území-2028)'!BO49</f>
        <v>4204695.4486455619</v>
      </c>
      <c r="BP49" s="513">
        <f>'(výkony-celé_území-2028)'!BP49</f>
        <v>6650673.1049859524</v>
      </c>
      <c r="BQ49" s="513">
        <f>'(výkony-celé_území-2028)'!BQ49</f>
        <v>24177279.832542658</v>
      </c>
      <c r="BR49" s="513">
        <f>'(výkony-celé_území-2028)'!BR49</f>
        <v>13468998.624136925</v>
      </c>
      <c r="BS49" s="513">
        <f>'(výkony-celé_území-2028)'!BS49</f>
        <v>126767300.50041962</v>
      </c>
      <c r="BT49" s="478">
        <f>'(výkony-celé_území-2028)'!BT49</f>
        <v>62580778.721027821</v>
      </c>
      <c r="BU49" s="477">
        <f>'(výkony-celé_území-2028)'!BU49</f>
        <v>28761354.110419355</v>
      </c>
      <c r="BV49" s="477">
        <f>'(výkony-celé_území-2028)'!BV49</f>
        <v>4307134.4656819571</v>
      </c>
      <c r="BW49" s="477">
        <f>'(výkony-celé_území-2028)'!BW49</f>
        <v>6193322.5214959029</v>
      </c>
      <c r="BX49" s="477">
        <f>'(výkony-celé_území-2028)'!BX49</f>
        <v>22461539.525255997</v>
      </c>
      <c r="BY49" s="477">
        <f>'(výkony-celé_území-2028)'!BY49</f>
        <v>10043581.423858009</v>
      </c>
      <c r="BZ49" s="479">
        <f>'(výkony-celé_území-2028)'!BZ49</f>
        <v>120336838.52029708</v>
      </c>
      <c r="CA49" s="476">
        <f>'(výkony-celé_území-2028)'!CA49</f>
        <v>62971102.227364331</v>
      </c>
      <c r="CB49" s="477">
        <f>'(výkony-celé_území-2028)'!CB49</f>
        <v>28934141.875446826</v>
      </c>
      <c r="CC49" s="477">
        <f>'(výkony-celé_území-2028)'!CC49</f>
        <v>4298956.4079230791</v>
      </c>
      <c r="CD49" s="477">
        <f>'(výkony-celé_území-2028)'!CD49</f>
        <v>6261358.0610020179</v>
      </c>
      <c r="CE49" s="477">
        <f>'(výkony-celé_území-2028)'!CE49</f>
        <v>22507433.854491565</v>
      </c>
      <c r="CF49" s="477">
        <f>'(výkony-celé_území-2028)'!CF49</f>
        <v>9686658.0987905916</v>
      </c>
      <c r="CG49" s="479">
        <f>'(výkony-celé_území-2028)'!CG49</f>
        <v>120050708.01772772</v>
      </c>
    </row>
    <row r="50" spans="1:85" ht="15.75" thickBot="1" x14ac:dyDescent="0.3">
      <c r="A50" s="492">
        <v>2058</v>
      </c>
      <c r="B50" s="525">
        <f>'(výkony-celé_území-2028)'!B50</f>
        <v>13702787.002489064</v>
      </c>
      <c r="C50" s="516">
        <f>'(výkony-celé_území-2028)'!C50</f>
        <v>12449222.018510176</v>
      </c>
      <c r="D50" s="516">
        <f>'(výkony-celé_území-2028)'!D50</f>
        <v>12000637.351500001</v>
      </c>
      <c r="E50" s="516">
        <f>'(výkony-celé_území-2028)'!E50</f>
        <v>20230966.324500002</v>
      </c>
      <c r="F50" s="516">
        <f>'(výkony-celé_území-2028)'!F50</f>
        <v>44227664.434111491</v>
      </c>
      <c r="G50" s="516">
        <f>'(výkony-celé_území-2028)'!G50</f>
        <v>11898904.284639079</v>
      </c>
      <c r="H50" s="516">
        <f>'(výkony-celé_území-2028)'!H50</f>
        <v>4404704425.1557617</v>
      </c>
      <c r="I50" s="480">
        <f>'(výkony-celé_území-2028)'!I50</f>
        <v>16407165.516249999</v>
      </c>
      <c r="J50" s="481">
        <f>'(výkony-celé_území-2028)'!J50</f>
        <v>14574575.915999999</v>
      </c>
      <c r="K50" s="481">
        <f>'(výkony-celé_území-2028)'!K50</f>
        <v>12000637.351500001</v>
      </c>
      <c r="L50" s="481">
        <f>'(výkony-celé_území-2028)'!L50</f>
        <v>20230966.324500002</v>
      </c>
      <c r="M50" s="481">
        <f>'(výkony-celé_území-2028)'!M50</f>
        <v>43329688.371999994</v>
      </c>
      <c r="N50" s="481">
        <f>'(výkony-celé_území-2028)'!N50</f>
        <v>11898811.064999999</v>
      </c>
      <c r="O50" s="482">
        <f>'(výkony-celé_území-2028)'!O50</f>
        <v>4300814432.4668598</v>
      </c>
      <c r="P50" s="480">
        <f>'(výkony-celé_území-2028)'!P50</f>
        <v>16527834.00825</v>
      </c>
      <c r="Q50" s="481">
        <f>'(výkony-celé_území-2028)'!Q50</f>
        <v>14681988.396000002</v>
      </c>
      <c r="R50" s="481">
        <f>'(výkony-celé_území-2028)'!R50</f>
        <v>12000637.351500001</v>
      </c>
      <c r="S50" s="481">
        <f>'(výkony-celé_území-2028)'!S50</f>
        <v>20230966.324500002</v>
      </c>
      <c r="T50" s="481">
        <f>'(výkony-celé_území-2028)'!T50</f>
        <v>43329688.371999994</v>
      </c>
      <c r="U50" s="481">
        <f>'(výkony-celé_území-2028)'!U50</f>
        <v>11898811.064999999</v>
      </c>
      <c r="V50" s="482">
        <f>'(výkony-celé_území-2028)'!V50</f>
        <v>4287721166.3057523</v>
      </c>
      <c r="W50" s="516">
        <f>'(výkony-celé_území-2028)'!W50</f>
        <v>1264890445.9736328</v>
      </c>
      <c r="X50" s="516">
        <f>'(výkony-celé_území-2028)'!X50</f>
        <v>415758682.38040161</v>
      </c>
      <c r="Y50" s="516">
        <f>'(výkony-celé_území-2028)'!Y50</f>
        <v>23209618.352069855</v>
      </c>
      <c r="Z50" s="516">
        <f>'(výkony-celé_území-2028)'!Z50</f>
        <v>49226367.335700989</v>
      </c>
      <c r="AA50" s="516">
        <f>'(výkony-celé_území-2028)'!AA50</f>
        <v>255887626.25592041</v>
      </c>
      <c r="AB50" s="516">
        <f>'(výkony-celé_území-2028)'!AB50</f>
        <v>237437492.42840576</v>
      </c>
      <c r="AC50" s="534">
        <f>'(výkony-celé_území-2028)'!AC50</f>
        <v>5726115752.7028809</v>
      </c>
      <c r="AD50" s="480">
        <f>'(výkony-celé_území-2028)'!AD50</f>
        <v>1940985441.3867342</v>
      </c>
      <c r="AE50" s="481">
        <f>'(výkony-celé_území-2028)'!AE50</f>
        <v>479869790.68858445</v>
      </c>
      <c r="AF50" s="481">
        <f>'(výkony-celé_území-2028)'!AF50</f>
        <v>24766147.728959836</v>
      </c>
      <c r="AG50" s="481">
        <f>'(výkony-celé_území-2028)'!AG50</f>
        <v>47486545.47640343</v>
      </c>
      <c r="AH50" s="481">
        <f>'(výkony-celé_území-2028)'!AH50</f>
        <v>239737273.68973449</v>
      </c>
      <c r="AI50" s="481">
        <f>'(výkony-celé_území-2028)'!AI50</f>
        <v>174881675.86722416</v>
      </c>
      <c r="AJ50" s="482">
        <f>'(výkony-celé_území-2028)'!AJ50</f>
        <v>5591058762.2070961</v>
      </c>
      <c r="AK50" s="483">
        <f>'(výkony-celé_území-2028)'!AK50</f>
        <v>1964379410.4236476</v>
      </c>
      <c r="AL50" s="481">
        <f>'(výkony-celé_území-2028)'!AL50</f>
        <v>482401092.72588342</v>
      </c>
      <c r="AM50" s="481">
        <f>'(výkony-celé_území-2028)'!AM50</f>
        <v>24691464.391421355</v>
      </c>
      <c r="AN50" s="481">
        <f>'(výkony-celé_území-2028)'!AN50</f>
        <v>47752879.042746007</v>
      </c>
      <c r="AO50" s="481">
        <f>'(výkony-celé_území-2028)'!AO50</f>
        <v>239028369.46592918</v>
      </c>
      <c r="AP50" s="481">
        <f>'(výkony-celé_území-2028)'!AP50</f>
        <v>166950104.58097985</v>
      </c>
      <c r="AQ50" s="481">
        <f>'(výkony-celé_území-2028)'!AQ50</f>
        <v>5574037516.1976471</v>
      </c>
      <c r="AR50" s="525">
        <f>'(výkony-celé_území-2028)'!AR50</f>
        <v>150367.95416664446</v>
      </c>
      <c r="AS50" s="516">
        <f>'(výkony-celé_území-2028)'!AS50</f>
        <v>242878.68000001437</v>
      </c>
      <c r="AT50" s="516">
        <f>'(výkony-celé_území-2028)'!AT50</f>
        <v>633615.29583332303</v>
      </c>
      <c r="AU50" s="516">
        <f>'(výkony-celé_území-2028)'!AU50</f>
        <v>852682.43125000002</v>
      </c>
      <c r="AV50" s="516">
        <f>'(výkony-celé_území-2028)'!AV50</f>
        <v>1305767.3877777848</v>
      </c>
      <c r="AW50" s="516">
        <f>'(výkony-celé_území-2028)'!AW50</f>
        <v>269233.09166667698</v>
      </c>
      <c r="AX50" s="516">
        <f>'(výkony-celé_území-2028)'!AX50</f>
        <v>97513308.07724762</v>
      </c>
      <c r="AY50" s="480">
        <f>'(výkony-celé_území-2028)'!AY50</f>
        <v>167127.65208332223</v>
      </c>
      <c r="AZ50" s="481">
        <f>'(výkony-celé_území-2028)'!AZ50</f>
        <v>270226.80000002158</v>
      </c>
      <c r="BA50" s="481">
        <f>'(výkony-celé_území-2028)'!BA50</f>
        <v>633615.29583332303</v>
      </c>
      <c r="BB50" s="481">
        <f>'(výkony-celé_území-2028)'!BB50</f>
        <v>852682.43125000002</v>
      </c>
      <c r="BC50" s="481">
        <f>'(výkony-celé_území-2028)'!BC50</f>
        <v>1287714.5711111075</v>
      </c>
      <c r="BD50" s="481">
        <f>'(výkony-celé_území-2028)'!BD50</f>
        <v>269233.09166667698</v>
      </c>
      <c r="BE50" s="482">
        <f>'(výkony-celé_území-2028)'!BE50</f>
        <v>92566798.861767694</v>
      </c>
      <c r="BF50" s="480">
        <f>'(výkony-celé_území-2028)'!BF50</f>
        <v>167538.66041667777</v>
      </c>
      <c r="BG50" s="481">
        <f>'(výkony-celé_území-2028)'!BG50</f>
        <v>272138.40000002162</v>
      </c>
      <c r="BH50" s="481">
        <f>'(výkony-celé_území-2028)'!BH50</f>
        <v>633615.29583332303</v>
      </c>
      <c r="BI50" s="481">
        <f>'(výkony-celé_území-2028)'!BI50</f>
        <v>852682.43125000002</v>
      </c>
      <c r="BJ50" s="481">
        <f>'(výkony-celé_území-2028)'!BJ50</f>
        <v>1287714.5711111075</v>
      </c>
      <c r="BK50" s="481">
        <f>'(výkony-celé_území-2028)'!BK50</f>
        <v>269233.09166667698</v>
      </c>
      <c r="BL50" s="482">
        <f>'(výkony-celé_území-2028)'!BL50</f>
        <v>92346698.475175843</v>
      </c>
      <c r="BM50" s="516">
        <f>'(výkony-celé_území-2028)'!BM50</f>
        <v>45618769.295448303</v>
      </c>
      <c r="BN50" s="516">
        <f>'(výkony-celé_území-2028)'!BN50</f>
        <v>27255175.107200623</v>
      </c>
      <c r="BO50" s="516">
        <f>'(výkony-celé_území-2028)'!BO50</f>
        <v>4204695.4486455619</v>
      </c>
      <c r="BP50" s="516">
        <f>'(výkony-celé_území-2028)'!BP50</f>
        <v>6650673.1049859524</v>
      </c>
      <c r="BQ50" s="516">
        <f>'(výkony-celé_území-2028)'!BQ50</f>
        <v>24177279.832542658</v>
      </c>
      <c r="BR50" s="516">
        <f>'(výkony-celé_území-2028)'!BR50</f>
        <v>13468998.624136925</v>
      </c>
      <c r="BS50" s="516">
        <f>'(výkony-celé_území-2028)'!BS50</f>
        <v>126767300.50041962</v>
      </c>
      <c r="BT50" s="480">
        <f>'(výkony-celé_území-2028)'!BT50</f>
        <v>62580778.721027821</v>
      </c>
      <c r="BU50" s="481">
        <f>'(výkony-celé_území-2028)'!BU50</f>
        <v>28761354.110419355</v>
      </c>
      <c r="BV50" s="481">
        <f>'(výkony-celé_území-2028)'!BV50</f>
        <v>4307134.4656819571</v>
      </c>
      <c r="BW50" s="481">
        <f>'(výkony-celé_území-2028)'!BW50</f>
        <v>6193322.5214959029</v>
      </c>
      <c r="BX50" s="481">
        <f>'(výkony-celé_území-2028)'!BX50</f>
        <v>22461539.525255997</v>
      </c>
      <c r="BY50" s="481">
        <f>'(výkony-celé_území-2028)'!BY50</f>
        <v>10043581.423858009</v>
      </c>
      <c r="BZ50" s="482">
        <f>'(výkony-celé_území-2028)'!BZ50</f>
        <v>120336838.52029708</v>
      </c>
      <c r="CA50" s="483">
        <f>'(výkony-celé_území-2028)'!CA50</f>
        <v>62971102.227364331</v>
      </c>
      <c r="CB50" s="481">
        <f>'(výkony-celé_území-2028)'!CB50</f>
        <v>28934141.875446826</v>
      </c>
      <c r="CC50" s="481">
        <f>'(výkony-celé_území-2028)'!CC50</f>
        <v>4298956.4079230791</v>
      </c>
      <c r="CD50" s="481">
        <f>'(výkony-celé_území-2028)'!CD50</f>
        <v>6261358.0610020179</v>
      </c>
      <c r="CE50" s="481">
        <f>'(výkony-celé_území-2028)'!CE50</f>
        <v>22507433.854491565</v>
      </c>
      <c r="CF50" s="481">
        <f>'(výkony-celé_území-2028)'!CF50</f>
        <v>9686658.0987905916</v>
      </c>
      <c r="CG50" s="482">
        <f>'(výkony-celé_území-2028)'!CG50</f>
        <v>120050708.01772772</v>
      </c>
    </row>
    <row r="51" spans="1:85" x14ac:dyDescent="0.25">
      <c r="A51" s="493"/>
      <c r="B51" s="517"/>
      <c r="C51" s="517"/>
      <c r="D51" s="517"/>
      <c r="E51" s="517"/>
      <c r="F51" s="517"/>
      <c r="G51" s="517"/>
      <c r="H51" s="517"/>
      <c r="I51" s="56"/>
      <c r="J51" s="56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17"/>
      <c r="X51" s="517"/>
      <c r="Y51" s="517"/>
      <c r="Z51" s="517"/>
      <c r="AA51" s="517"/>
      <c r="AB51" s="517"/>
      <c r="AC51" s="517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17"/>
      <c r="AS51" s="517"/>
      <c r="AT51" s="517"/>
      <c r="AU51" s="517"/>
      <c r="AV51" s="517"/>
      <c r="AW51" s="517"/>
      <c r="AX51" s="517"/>
      <c r="AY51" s="56"/>
      <c r="AZ51" s="56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17"/>
      <c r="BN51" s="517"/>
      <c r="BO51" s="517"/>
      <c r="BP51" s="517"/>
      <c r="BQ51" s="517"/>
      <c r="BR51" s="517"/>
      <c r="BS51" s="517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</row>
    <row r="52" spans="1:85" ht="26.25" customHeight="1" x14ac:dyDescent="0.25">
      <c r="A52" s="611" t="s">
        <v>135</v>
      </c>
      <c r="B52" s="611"/>
      <c r="C52" s="611"/>
      <c r="D52" s="611"/>
      <c r="E52" s="611"/>
      <c r="F52" s="611"/>
      <c r="G52" s="611"/>
      <c r="H52" s="611"/>
      <c r="I52" s="56"/>
      <c r="J52" s="56"/>
      <c r="K52" s="5"/>
      <c r="L52" s="5"/>
      <c r="M52" s="5"/>
      <c r="N52" s="5"/>
      <c r="O52" s="201"/>
      <c r="P52" s="5"/>
      <c r="Q52" s="5"/>
      <c r="R52" s="5"/>
      <c r="S52" s="5"/>
      <c r="T52" s="5"/>
      <c r="U52" s="5"/>
      <c r="V52" s="5"/>
      <c r="W52" s="517"/>
      <c r="X52" s="517"/>
      <c r="Y52" s="517"/>
      <c r="Z52" s="517"/>
      <c r="AA52" s="517"/>
      <c r="AB52" s="517"/>
      <c r="AC52" s="517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17"/>
      <c r="AS52" s="517"/>
      <c r="AT52" s="517"/>
      <c r="AU52" s="517"/>
      <c r="AV52" s="517"/>
      <c r="AW52" s="517"/>
      <c r="AX52" s="517"/>
      <c r="AY52" s="56"/>
      <c r="AZ52" s="56"/>
      <c r="BA52" s="5"/>
      <c r="BB52" s="5"/>
      <c r="BC52" s="5"/>
      <c r="BD52" s="5"/>
      <c r="BE52" s="15"/>
      <c r="BF52" s="5"/>
      <c r="BG52" s="5"/>
      <c r="BH52" s="5"/>
      <c r="BI52" s="5"/>
      <c r="BJ52" s="5"/>
      <c r="BK52" s="5"/>
      <c r="BL52" s="5"/>
      <c r="BM52" s="517"/>
      <c r="BN52" s="517"/>
      <c r="BO52" s="517"/>
      <c r="BP52" s="517"/>
      <c r="BQ52" s="517"/>
      <c r="BR52" s="517"/>
      <c r="BS52" s="517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</row>
    <row r="53" spans="1:85" ht="27" customHeight="1" thickBot="1" x14ac:dyDescent="0.3">
      <c r="A53" s="612"/>
      <c r="B53" s="612"/>
      <c r="C53" s="612"/>
      <c r="D53" s="612"/>
      <c r="E53" s="612"/>
      <c r="F53" s="612"/>
      <c r="G53" s="612"/>
      <c r="H53" s="612"/>
      <c r="BE53" s="15"/>
    </row>
    <row r="54" spans="1:85" s="138" customFormat="1" ht="15" customHeight="1" x14ac:dyDescent="0.25">
      <c r="A54" s="489" t="s">
        <v>10</v>
      </c>
      <c r="B54" s="402" t="s">
        <v>11</v>
      </c>
      <c r="C54" s="403"/>
      <c r="D54" s="403"/>
      <c r="E54" s="403"/>
      <c r="F54" s="403"/>
      <c r="G54" s="403"/>
      <c r="H54" s="403"/>
      <c r="I54" s="403"/>
      <c r="J54" s="403"/>
      <c r="K54" s="403"/>
      <c r="L54" s="403"/>
      <c r="M54" s="403"/>
      <c r="N54" s="403"/>
      <c r="O54" s="403"/>
      <c r="P54" s="403"/>
      <c r="Q54" s="403"/>
      <c r="R54" s="403"/>
      <c r="S54" s="403"/>
      <c r="T54" s="403"/>
      <c r="U54" s="403"/>
      <c r="V54" s="403"/>
      <c r="W54" s="404" t="s">
        <v>12</v>
      </c>
      <c r="X54" s="405"/>
      <c r="Y54" s="405"/>
      <c r="Z54" s="405"/>
      <c r="AA54" s="405"/>
      <c r="AB54" s="405"/>
      <c r="AC54" s="405"/>
      <c r="AD54" s="405"/>
      <c r="AE54" s="405"/>
      <c r="AF54" s="405"/>
      <c r="AG54" s="405"/>
      <c r="AH54" s="405"/>
      <c r="AI54" s="405"/>
      <c r="AJ54" s="405"/>
      <c r="AK54" s="405"/>
      <c r="AL54" s="405"/>
      <c r="AM54" s="405"/>
      <c r="AN54" s="405"/>
      <c r="AO54" s="405"/>
      <c r="AP54" s="405"/>
      <c r="AQ54" s="405"/>
      <c r="AR54" s="402" t="s">
        <v>13</v>
      </c>
      <c r="AS54" s="403"/>
      <c r="AT54" s="403"/>
      <c r="AU54" s="403"/>
      <c r="AV54" s="403"/>
      <c r="AW54" s="403"/>
      <c r="AX54" s="403"/>
      <c r="AY54" s="403"/>
      <c r="AZ54" s="403"/>
      <c r="BA54" s="403"/>
      <c r="BB54" s="403"/>
      <c r="BC54" s="403"/>
      <c r="BD54" s="403"/>
      <c r="BE54" s="403"/>
      <c r="BF54" s="403"/>
      <c r="BG54" s="403"/>
      <c r="BH54" s="403"/>
      <c r="BI54" s="403"/>
      <c r="BJ54" s="403"/>
      <c r="BK54" s="403"/>
      <c r="BL54" s="403"/>
      <c r="BM54" s="404" t="s">
        <v>81</v>
      </c>
      <c r="BN54" s="405"/>
      <c r="BO54" s="405"/>
      <c r="BP54" s="405"/>
      <c r="BQ54" s="405"/>
      <c r="BR54" s="405"/>
      <c r="BS54" s="405"/>
      <c r="BT54" s="405"/>
      <c r="BU54" s="405"/>
      <c r="BV54" s="405"/>
      <c r="BW54" s="405"/>
      <c r="BX54" s="405"/>
      <c r="BY54" s="405"/>
      <c r="BZ54" s="405"/>
      <c r="CA54" s="405"/>
      <c r="CB54" s="405"/>
      <c r="CC54" s="405"/>
      <c r="CD54" s="405"/>
      <c r="CE54" s="405"/>
      <c r="CF54" s="405"/>
      <c r="CG54" s="409"/>
    </row>
    <row r="55" spans="1:85" ht="18" customHeight="1" x14ac:dyDescent="0.25">
      <c r="A55" s="490"/>
      <c r="B55" s="518" t="s">
        <v>156</v>
      </c>
      <c r="C55" s="519"/>
      <c r="D55" s="519"/>
      <c r="E55" s="519"/>
      <c r="F55" s="519"/>
      <c r="G55" s="519"/>
      <c r="H55" s="520"/>
      <c r="I55" s="397" t="s">
        <v>136</v>
      </c>
      <c r="J55" s="398"/>
      <c r="K55" s="398"/>
      <c r="L55" s="398"/>
      <c r="M55" s="398"/>
      <c r="N55" s="398"/>
      <c r="O55" s="399"/>
      <c r="P55" s="406" t="s">
        <v>140</v>
      </c>
      <c r="Q55" s="407"/>
      <c r="R55" s="407"/>
      <c r="S55" s="407"/>
      <c r="T55" s="407"/>
      <c r="U55" s="407"/>
      <c r="V55" s="408"/>
      <c r="W55" s="518" t="s">
        <v>156</v>
      </c>
      <c r="X55" s="519"/>
      <c r="Y55" s="519"/>
      <c r="Z55" s="519"/>
      <c r="AA55" s="519"/>
      <c r="AB55" s="519"/>
      <c r="AC55" s="520"/>
      <c r="AD55" s="397" t="s">
        <v>136</v>
      </c>
      <c r="AE55" s="398"/>
      <c r="AF55" s="398"/>
      <c r="AG55" s="398"/>
      <c r="AH55" s="398"/>
      <c r="AI55" s="398"/>
      <c r="AJ55" s="399"/>
      <c r="AK55" s="406" t="s">
        <v>140</v>
      </c>
      <c r="AL55" s="407"/>
      <c r="AM55" s="407"/>
      <c r="AN55" s="407"/>
      <c r="AO55" s="407"/>
      <c r="AP55" s="407"/>
      <c r="AQ55" s="408"/>
      <c r="AR55" s="518" t="s">
        <v>156</v>
      </c>
      <c r="AS55" s="519"/>
      <c r="AT55" s="519"/>
      <c r="AU55" s="519"/>
      <c r="AV55" s="519"/>
      <c r="AW55" s="519"/>
      <c r="AX55" s="520"/>
      <c r="AY55" s="397" t="s">
        <v>136</v>
      </c>
      <c r="AZ55" s="398"/>
      <c r="BA55" s="398"/>
      <c r="BB55" s="398"/>
      <c r="BC55" s="398"/>
      <c r="BD55" s="398"/>
      <c r="BE55" s="399"/>
      <c r="BF55" s="406" t="s">
        <v>140</v>
      </c>
      <c r="BG55" s="407"/>
      <c r="BH55" s="407"/>
      <c r="BI55" s="407"/>
      <c r="BJ55" s="407"/>
      <c r="BK55" s="407"/>
      <c r="BL55" s="408"/>
      <c r="BM55" s="518" t="s">
        <v>156</v>
      </c>
      <c r="BN55" s="519"/>
      <c r="BO55" s="519"/>
      <c r="BP55" s="519"/>
      <c r="BQ55" s="519"/>
      <c r="BR55" s="519"/>
      <c r="BS55" s="520"/>
      <c r="BT55" s="397" t="s">
        <v>136</v>
      </c>
      <c r="BU55" s="398"/>
      <c r="BV55" s="398"/>
      <c r="BW55" s="398"/>
      <c r="BX55" s="398"/>
      <c r="BY55" s="398"/>
      <c r="BZ55" s="399"/>
      <c r="CA55" s="406" t="s">
        <v>140</v>
      </c>
      <c r="CB55" s="407"/>
      <c r="CC55" s="407"/>
      <c r="CD55" s="407"/>
      <c r="CE55" s="407"/>
      <c r="CF55" s="407"/>
      <c r="CG55" s="408"/>
    </row>
    <row r="56" spans="1:85" ht="15" customHeight="1" x14ac:dyDescent="0.25">
      <c r="A56" s="490"/>
      <c r="B56" s="521" t="s">
        <v>14</v>
      </c>
      <c r="C56" s="500"/>
      <c r="D56" s="501" t="s">
        <v>102</v>
      </c>
      <c r="E56" s="502" t="s">
        <v>15</v>
      </c>
      <c r="F56" s="500"/>
      <c r="G56" s="503"/>
      <c r="H56" s="504" t="s">
        <v>16</v>
      </c>
      <c r="I56" s="391" t="s">
        <v>14</v>
      </c>
      <c r="J56" s="389"/>
      <c r="K56" s="392" t="s">
        <v>102</v>
      </c>
      <c r="L56" s="388" t="s">
        <v>15</v>
      </c>
      <c r="M56" s="389"/>
      <c r="N56" s="390"/>
      <c r="O56" s="386" t="s">
        <v>16</v>
      </c>
      <c r="P56" s="391" t="s">
        <v>14</v>
      </c>
      <c r="Q56" s="389"/>
      <c r="R56" s="392" t="s">
        <v>102</v>
      </c>
      <c r="S56" s="388" t="s">
        <v>15</v>
      </c>
      <c r="T56" s="389"/>
      <c r="U56" s="390"/>
      <c r="V56" s="386" t="s">
        <v>16</v>
      </c>
      <c r="W56" s="521" t="s">
        <v>14</v>
      </c>
      <c r="X56" s="500"/>
      <c r="Y56" s="501" t="s">
        <v>102</v>
      </c>
      <c r="Z56" s="502" t="s">
        <v>15</v>
      </c>
      <c r="AA56" s="500"/>
      <c r="AB56" s="503"/>
      <c r="AC56" s="504" t="s">
        <v>16</v>
      </c>
      <c r="AD56" s="391" t="s">
        <v>14</v>
      </c>
      <c r="AE56" s="389"/>
      <c r="AF56" s="392" t="s">
        <v>102</v>
      </c>
      <c r="AG56" s="388" t="s">
        <v>15</v>
      </c>
      <c r="AH56" s="389"/>
      <c r="AI56" s="390"/>
      <c r="AJ56" s="386" t="s">
        <v>16</v>
      </c>
      <c r="AK56" s="391" t="s">
        <v>14</v>
      </c>
      <c r="AL56" s="389"/>
      <c r="AM56" s="392" t="s">
        <v>102</v>
      </c>
      <c r="AN56" s="388" t="s">
        <v>15</v>
      </c>
      <c r="AO56" s="389"/>
      <c r="AP56" s="390"/>
      <c r="AQ56" s="386" t="s">
        <v>16</v>
      </c>
      <c r="AR56" s="521" t="s">
        <v>14</v>
      </c>
      <c r="AS56" s="500"/>
      <c r="AT56" s="501" t="s">
        <v>102</v>
      </c>
      <c r="AU56" s="502" t="s">
        <v>15</v>
      </c>
      <c r="AV56" s="500"/>
      <c r="AW56" s="503"/>
      <c r="AX56" s="504" t="s">
        <v>16</v>
      </c>
      <c r="AY56" s="391" t="s">
        <v>14</v>
      </c>
      <c r="AZ56" s="389"/>
      <c r="BA56" s="392" t="s">
        <v>102</v>
      </c>
      <c r="BB56" s="388" t="s">
        <v>15</v>
      </c>
      <c r="BC56" s="389"/>
      <c r="BD56" s="390"/>
      <c r="BE56" s="386" t="s">
        <v>16</v>
      </c>
      <c r="BF56" s="391" t="s">
        <v>14</v>
      </c>
      <c r="BG56" s="389"/>
      <c r="BH56" s="392" t="s">
        <v>102</v>
      </c>
      <c r="BI56" s="388" t="s">
        <v>15</v>
      </c>
      <c r="BJ56" s="389"/>
      <c r="BK56" s="390"/>
      <c r="BL56" s="386" t="s">
        <v>16</v>
      </c>
      <c r="BM56" s="521" t="s">
        <v>14</v>
      </c>
      <c r="BN56" s="500"/>
      <c r="BO56" s="501" t="s">
        <v>102</v>
      </c>
      <c r="BP56" s="502" t="s">
        <v>15</v>
      </c>
      <c r="BQ56" s="500"/>
      <c r="BR56" s="503"/>
      <c r="BS56" s="504" t="s">
        <v>16</v>
      </c>
      <c r="BT56" s="391" t="s">
        <v>14</v>
      </c>
      <c r="BU56" s="389"/>
      <c r="BV56" s="392" t="s">
        <v>102</v>
      </c>
      <c r="BW56" s="388" t="s">
        <v>15</v>
      </c>
      <c r="BX56" s="389"/>
      <c r="BY56" s="390"/>
      <c r="BZ56" s="386" t="s">
        <v>16</v>
      </c>
      <c r="CA56" s="391" t="s">
        <v>14</v>
      </c>
      <c r="CB56" s="389"/>
      <c r="CC56" s="392" t="s">
        <v>102</v>
      </c>
      <c r="CD56" s="388" t="s">
        <v>15</v>
      </c>
      <c r="CE56" s="389"/>
      <c r="CF56" s="390"/>
      <c r="CG56" s="386" t="s">
        <v>16</v>
      </c>
    </row>
    <row r="57" spans="1:85" ht="18.75" customHeight="1" thickBot="1" x14ac:dyDescent="0.3">
      <c r="A57" s="490"/>
      <c r="B57" s="522" t="s">
        <v>82</v>
      </c>
      <c r="C57" s="506" t="s">
        <v>18</v>
      </c>
      <c r="D57" s="507"/>
      <c r="E57" s="508" t="s">
        <v>75</v>
      </c>
      <c r="F57" s="508" t="s">
        <v>18</v>
      </c>
      <c r="G57" s="508" t="s">
        <v>82</v>
      </c>
      <c r="H57" s="509"/>
      <c r="I57" s="92" t="s">
        <v>82</v>
      </c>
      <c r="J57" s="93" t="s">
        <v>18</v>
      </c>
      <c r="K57" s="393"/>
      <c r="L57" s="317" t="s">
        <v>75</v>
      </c>
      <c r="M57" s="317" t="s">
        <v>18</v>
      </c>
      <c r="N57" s="317" t="s">
        <v>82</v>
      </c>
      <c r="O57" s="387"/>
      <c r="P57" s="92" t="s">
        <v>82</v>
      </c>
      <c r="Q57" s="93" t="s">
        <v>18</v>
      </c>
      <c r="R57" s="393"/>
      <c r="S57" s="317" t="s">
        <v>75</v>
      </c>
      <c r="T57" s="317" t="s">
        <v>18</v>
      </c>
      <c r="U57" s="317" t="s">
        <v>82</v>
      </c>
      <c r="V57" s="387"/>
      <c r="W57" s="522" t="s">
        <v>82</v>
      </c>
      <c r="X57" s="506" t="s">
        <v>18</v>
      </c>
      <c r="Y57" s="507"/>
      <c r="Z57" s="508" t="s">
        <v>75</v>
      </c>
      <c r="AA57" s="508" t="s">
        <v>18</v>
      </c>
      <c r="AB57" s="508" t="s">
        <v>82</v>
      </c>
      <c r="AC57" s="509"/>
      <c r="AD57" s="92" t="s">
        <v>82</v>
      </c>
      <c r="AE57" s="93" t="s">
        <v>18</v>
      </c>
      <c r="AF57" s="393"/>
      <c r="AG57" s="317" t="s">
        <v>75</v>
      </c>
      <c r="AH57" s="317" t="s">
        <v>18</v>
      </c>
      <c r="AI57" s="317" t="s">
        <v>82</v>
      </c>
      <c r="AJ57" s="387"/>
      <c r="AK57" s="92" t="s">
        <v>82</v>
      </c>
      <c r="AL57" s="93" t="s">
        <v>18</v>
      </c>
      <c r="AM57" s="393"/>
      <c r="AN57" s="317" t="s">
        <v>75</v>
      </c>
      <c r="AO57" s="317" t="s">
        <v>18</v>
      </c>
      <c r="AP57" s="317" t="s">
        <v>82</v>
      </c>
      <c r="AQ57" s="387"/>
      <c r="AR57" s="522" t="s">
        <v>82</v>
      </c>
      <c r="AS57" s="506" t="s">
        <v>18</v>
      </c>
      <c r="AT57" s="507"/>
      <c r="AU57" s="508" t="s">
        <v>75</v>
      </c>
      <c r="AV57" s="508" t="s">
        <v>18</v>
      </c>
      <c r="AW57" s="508" t="s">
        <v>82</v>
      </c>
      <c r="AX57" s="509"/>
      <c r="AY57" s="92" t="s">
        <v>82</v>
      </c>
      <c r="AZ57" s="93" t="s">
        <v>18</v>
      </c>
      <c r="BA57" s="393"/>
      <c r="BB57" s="317" t="s">
        <v>75</v>
      </c>
      <c r="BC57" s="317" t="s">
        <v>18</v>
      </c>
      <c r="BD57" s="317" t="s">
        <v>82</v>
      </c>
      <c r="BE57" s="387"/>
      <c r="BF57" s="92" t="s">
        <v>82</v>
      </c>
      <c r="BG57" s="93" t="s">
        <v>18</v>
      </c>
      <c r="BH57" s="393"/>
      <c r="BI57" s="317" t="s">
        <v>75</v>
      </c>
      <c r="BJ57" s="317" t="s">
        <v>18</v>
      </c>
      <c r="BK57" s="317" t="s">
        <v>82</v>
      </c>
      <c r="BL57" s="387"/>
      <c r="BM57" s="522" t="s">
        <v>82</v>
      </c>
      <c r="BN57" s="506" t="s">
        <v>18</v>
      </c>
      <c r="BO57" s="507"/>
      <c r="BP57" s="508" t="s">
        <v>75</v>
      </c>
      <c r="BQ57" s="508" t="s">
        <v>18</v>
      </c>
      <c r="BR57" s="508" t="s">
        <v>82</v>
      </c>
      <c r="BS57" s="509"/>
      <c r="BT57" s="92" t="s">
        <v>82</v>
      </c>
      <c r="BU57" s="93" t="s">
        <v>18</v>
      </c>
      <c r="BV57" s="393"/>
      <c r="BW57" s="317" t="s">
        <v>75</v>
      </c>
      <c r="BX57" s="317" t="s">
        <v>18</v>
      </c>
      <c r="BY57" s="317" t="s">
        <v>82</v>
      </c>
      <c r="BZ57" s="387"/>
      <c r="CA57" s="92" t="s">
        <v>82</v>
      </c>
      <c r="CB57" s="93" t="s">
        <v>18</v>
      </c>
      <c r="CC57" s="393"/>
      <c r="CD57" s="317" t="s">
        <v>75</v>
      </c>
      <c r="CE57" s="317" t="s">
        <v>18</v>
      </c>
      <c r="CF57" s="317" t="s">
        <v>82</v>
      </c>
      <c r="CG57" s="387"/>
    </row>
    <row r="58" spans="1:85" s="144" customFormat="1" ht="15.75" thickBot="1" x14ac:dyDescent="0.3">
      <c r="A58" s="491">
        <v>2017</v>
      </c>
      <c r="B58" s="528">
        <f>'(výkony-celé_území-2028)'!B58</f>
        <v>13714170.666666696</v>
      </c>
      <c r="C58" s="511">
        <f>'(výkony-celé_území-2028)'!C58</f>
        <v>12352981.34119739</v>
      </c>
      <c r="D58" s="511">
        <f>'(výkony-celé_území-2028)'!D58</f>
        <v>12000455.986971231</v>
      </c>
      <c r="E58" s="511">
        <f>'(výkony-celé_území-2028)'!E58</f>
        <v>20231047.668716509</v>
      </c>
      <c r="F58" s="511">
        <f>'(výkony-celé_území-2028)'!F58</f>
        <v>44227664.434111491</v>
      </c>
      <c r="G58" s="511">
        <f>'(výkony-celé_území-2028)'!G58</f>
        <v>11898904.284639079</v>
      </c>
      <c r="H58" s="511">
        <f>'(výkony-celé_území-2028)'!H58</f>
        <v>3599038637.5246744</v>
      </c>
      <c r="I58" s="171">
        <f>'(výkony-celé_území-2028)'!I58</f>
        <v>13714170.666666696</v>
      </c>
      <c r="J58" s="172">
        <f>'(výkony-celé_území-2028)'!J58</f>
        <v>12352981.34119739</v>
      </c>
      <c r="K58" s="172">
        <f>'(výkony-celé_území-2028)'!K58</f>
        <v>12000455.986971231</v>
      </c>
      <c r="L58" s="172">
        <f>'(výkony-celé_území-2028)'!L58</f>
        <v>20231047.668716509</v>
      </c>
      <c r="M58" s="172">
        <f>'(výkony-celé_území-2028)'!M58</f>
        <v>44227664.434111491</v>
      </c>
      <c r="N58" s="172">
        <f>'(výkony-celé_území-2028)'!N58</f>
        <v>11898904.284639079</v>
      </c>
      <c r="O58" s="173">
        <f>'(výkony-celé_území-2028)'!O58</f>
        <v>3599038637.5246744</v>
      </c>
      <c r="P58" s="171">
        <f>'(výkony-celé_území-2028)'!P58</f>
        <v>13714170.666666696</v>
      </c>
      <c r="Q58" s="172">
        <f>'(výkony-celé_území-2028)'!Q58</f>
        <v>12352981.34119739</v>
      </c>
      <c r="R58" s="172">
        <f>'(výkony-celé_území-2028)'!R58</f>
        <v>12000455.986971231</v>
      </c>
      <c r="S58" s="172">
        <f>'(výkony-celé_území-2028)'!S58</f>
        <v>20231047.668716509</v>
      </c>
      <c r="T58" s="172">
        <f>'(výkony-celé_území-2028)'!T58</f>
        <v>44227664.434111491</v>
      </c>
      <c r="U58" s="172">
        <f>'(výkony-celé_území-2028)'!U58</f>
        <v>11898904.284639079</v>
      </c>
      <c r="V58" s="173">
        <f>'(výkony-celé_území-2028)'!V58</f>
        <v>3599038637.5246744</v>
      </c>
      <c r="W58" s="528">
        <f>'(výkony-celé_území-2028)'!W58</f>
        <v>1064452838.432307</v>
      </c>
      <c r="X58" s="511">
        <f>'(výkony-celé_území-2028)'!X58</f>
        <v>353229646.57971293</v>
      </c>
      <c r="Y58" s="511">
        <f>'(výkony-celé_území-2028)'!Y58</f>
        <v>24109876.830638431</v>
      </c>
      <c r="Z58" s="511">
        <f>'(výkony-celé_území-2028)'!Z58</f>
        <v>46737307.350310102</v>
      </c>
      <c r="AA58" s="511">
        <f>'(výkony-celé_území-2028)'!AA58</f>
        <v>250769018.32104403</v>
      </c>
      <c r="AB58" s="511">
        <f>'(výkony-celé_území-2028)'!AB58</f>
        <v>191279789.95759082</v>
      </c>
      <c r="AC58" s="531">
        <f>'(výkony-celé_území-2028)'!AC58</f>
        <v>4678750228.7820768</v>
      </c>
      <c r="AD58" s="171">
        <f>'(výkony-celé_území-2028)'!AD58</f>
        <v>1064452838.432307</v>
      </c>
      <c r="AE58" s="172">
        <f>'(výkony-celé_území-2028)'!AE58</f>
        <v>353229646.57971293</v>
      </c>
      <c r="AF58" s="172">
        <f>'(výkony-celé_území-2028)'!AF58</f>
        <v>24109876.830638431</v>
      </c>
      <c r="AG58" s="172">
        <f>'(výkony-celé_území-2028)'!AG58</f>
        <v>46737307.350310102</v>
      </c>
      <c r="AH58" s="172">
        <f>'(výkony-celé_území-2028)'!AH58</f>
        <v>250769018.32104403</v>
      </c>
      <c r="AI58" s="172">
        <f>'(výkony-celé_území-2028)'!AI58</f>
        <v>191279789.95759082</v>
      </c>
      <c r="AJ58" s="173">
        <f>'(výkony-celé_území-2028)'!AJ58</f>
        <v>4678750228.7820768</v>
      </c>
      <c r="AK58" s="190">
        <f>'(výkony-celé_území-2028)'!AK58</f>
        <v>1064452838.432307</v>
      </c>
      <c r="AL58" s="172">
        <f>'(výkony-celé_území-2028)'!AL58</f>
        <v>353229646.57971293</v>
      </c>
      <c r="AM58" s="172">
        <f>'(výkony-celé_území-2028)'!AM58</f>
        <v>24109876.830638431</v>
      </c>
      <c r="AN58" s="172">
        <f>'(výkony-celé_území-2028)'!AN58</f>
        <v>46737307.350310102</v>
      </c>
      <c r="AO58" s="172">
        <f>'(výkony-celé_území-2028)'!AO58</f>
        <v>250769018.32104403</v>
      </c>
      <c r="AP58" s="172">
        <f>'(výkony-celé_území-2028)'!AP58</f>
        <v>191279789.95759082</v>
      </c>
      <c r="AQ58" s="172">
        <f>'(výkony-celé_území-2028)'!AQ58</f>
        <v>4678750228.7820768</v>
      </c>
      <c r="AR58" s="528">
        <f>'(výkony-celé_území-2028)'!AR58</f>
        <v>148635.05416667779</v>
      </c>
      <c r="AS58" s="511">
        <f>'(výkony-celé_území-2028)'!AS58</f>
        <v>263112.3</v>
      </c>
      <c r="AT58" s="511">
        <f>'(výkony-celé_území-2028)'!AT58</f>
        <v>633615.29583332303</v>
      </c>
      <c r="AU58" s="511">
        <f>'(výkony-celé_území-2028)'!AU58</f>
        <v>852682.43125000002</v>
      </c>
      <c r="AV58" s="511">
        <f>'(výkony-celé_území-2028)'!AV58</f>
        <v>1305767.3877777848</v>
      </c>
      <c r="AW58" s="511">
        <f>'(výkony-celé_území-2028)'!AW58</f>
        <v>269233.09166667698</v>
      </c>
      <c r="AX58" s="511">
        <f>'(výkony-celé_území-2028)'!AX58</f>
        <v>82943700.722489998</v>
      </c>
      <c r="AY58" s="171">
        <f>'(výkony-celé_území-2028)'!AY58</f>
        <v>148635.05416667779</v>
      </c>
      <c r="AZ58" s="172">
        <f>'(výkony-celé_území-2028)'!AZ58</f>
        <v>263112.3</v>
      </c>
      <c r="BA58" s="172">
        <f>'(výkony-celé_území-2028)'!BA58</f>
        <v>633615.29583332303</v>
      </c>
      <c r="BB58" s="172">
        <f>'(výkony-celé_území-2028)'!BB58</f>
        <v>852682.43125000002</v>
      </c>
      <c r="BC58" s="172">
        <f>'(výkony-celé_území-2028)'!BC58</f>
        <v>1305767.3877777848</v>
      </c>
      <c r="BD58" s="172">
        <f>'(výkony-celé_území-2028)'!BD58</f>
        <v>269233.09166667698</v>
      </c>
      <c r="BE58" s="172">
        <f>'(výkony-celé_území-2028)'!BE58</f>
        <v>82943700.722489998</v>
      </c>
      <c r="BF58" s="171">
        <f>'(výkony-celé_území-2028)'!BF58</f>
        <v>148635.05416667779</v>
      </c>
      <c r="BG58" s="172">
        <f>'(výkony-celé_území-2028)'!BG58</f>
        <v>263112.3</v>
      </c>
      <c r="BH58" s="172">
        <f>'(výkony-celé_území-2028)'!BH58</f>
        <v>633615.29583332303</v>
      </c>
      <c r="BI58" s="172">
        <f>'(výkony-celé_území-2028)'!BI58</f>
        <v>852682.43125000002</v>
      </c>
      <c r="BJ58" s="172">
        <f>'(výkony-celé_území-2028)'!BJ58</f>
        <v>1305767.3877777848</v>
      </c>
      <c r="BK58" s="172">
        <f>'(výkony-celé_území-2028)'!BK58</f>
        <v>269233.09166667698</v>
      </c>
      <c r="BL58" s="173">
        <f>'(výkony-celé_území-2028)'!BL58</f>
        <v>82943700.722489998</v>
      </c>
      <c r="BM58" s="510">
        <f>'(výkony-celé_území-2028)'!BM58</f>
        <v>40846528.55380898</v>
      </c>
      <c r="BN58" s="511">
        <f>'(výkony-celé_území-2028)'!BN58</f>
        <v>26372486.976252779</v>
      </c>
      <c r="BO58" s="511">
        <f>'(výkony-celé_území-2028)'!BO58</f>
        <v>4412702.7766186008</v>
      </c>
      <c r="BP58" s="511">
        <f>'(výkony-celé_území-2028)'!BP58</f>
        <v>6576763.5986377699</v>
      </c>
      <c r="BQ58" s="511">
        <f>'(výkony-celé_území-2028)'!BQ58</f>
        <v>24319318.941813268</v>
      </c>
      <c r="BR58" s="511">
        <f>'(výkony-celé_území-2028)'!BR58</f>
        <v>11285598.010566091</v>
      </c>
      <c r="BS58" s="511">
        <f>'(výkony-celé_území-2028)'!BS58</f>
        <v>107826810.93923701</v>
      </c>
      <c r="BT58" s="171">
        <f>'(výkony-celé_území-2028)'!BT58</f>
        <v>40846528.55380898</v>
      </c>
      <c r="BU58" s="172">
        <f>'(výkony-celé_území-2028)'!BU58</f>
        <v>26372486.976252779</v>
      </c>
      <c r="BV58" s="172">
        <f>'(výkony-celé_území-2028)'!BV58</f>
        <v>4412702.7766186008</v>
      </c>
      <c r="BW58" s="172">
        <f>'(výkony-celé_území-2028)'!BW58</f>
        <v>6576763.5986377699</v>
      </c>
      <c r="BX58" s="172">
        <f>'(výkony-celé_území-2028)'!BX58</f>
        <v>24319318.941813268</v>
      </c>
      <c r="BY58" s="172">
        <f>'(výkony-celé_území-2028)'!BY58</f>
        <v>11285598.010566091</v>
      </c>
      <c r="BZ58" s="172">
        <f>'(výkony-celé_území-2028)'!BZ58</f>
        <v>107826810.93923701</v>
      </c>
      <c r="CA58" s="171">
        <f>'(výkony-celé_území-2028)'!CA58</f>
        <v>40846528.55380898</v>
      </c>
      <c r="CB58" s="172">
        <f>'(výkony-celé_území-2028)'!CB58</f>
        <v>26372486.976252779</v>
      </c>
      <c r="CC58" s="172">
        <f>'(výkony-celé_území-2028)'!CC58</f>
        <v>4412702.7766186008</v>
      </c>
      <c r="CD58" s="172">
        <f>'(výkony-celé_území-2028)'!CD58</f>
        <v>6576763.5986377699</v>
      </c>
      <c r="CE58" s="172">
        <f>'(výkony-celé_území-2028)'!CE58</f>
        <v>24319318.941813268</v>
      </c>
      <c r="CF58" s="172">
        <f>'(výkony-celé_území-2028)'!CF58</f>
        <v>11285598.010566091</v>
      </c>
      <c r="CG58" s="173">
        <f>'(výkony-celé_území-2028)'!CG58</f>
        <v>107826810.93923701</v>
      </c>
    </row>
    <row r="59" spans="1:85" x14ac:dyDescent="0.25">
      <c r="A59" s="585">
        <v>2023</v>
      </c>
      <c r="B59" s="523">
        <f>'(výkony-celé_území-2028)'!B59</f>
        <v>13702787.002489064</v>
      </c>
      <c r="C59" s="515">
        <f>'(výkony-celé_území-2028)'!C59</f>
        <v>12449222.018510176</v>
      </c>
      <c r="D59" s="515">
        <f>'(výkony-celé_území-2028)'!D59</f>
        <v>12000637.351500001</v>
      </c>
      <c r="E59" s="515">
        <f>'(výkony-celé_území-2028)'!E59</f>
        <v>20230966.324500002</v>
      </c>
      <c r="F59" s="515">
        <f>'(výkony-celé_území-2028)'!F59</f>
        <v>44227664.434111491</v>
      </c>
      <c r="G59" s="515">
        <f>'(výkony-celé_území-2028)'!G59</f>
        <v>11898904.284639079</v>
      </c>
      <c r="H59" s="515">
        <f>'(výkony-celé_území-2028)'!H59</f>
        <v>4125457317.9208984</v>
      </c>
      <c r="I59" s="552">
        <f t="shared" ref="I59:I63" si="70">B59</f>
        <v>13702787.002489064</v>
      </c>
      <c r="J59" s="553">
        <f t="shared" ref="J59:J64" si="71">C59</f>
        <v>12449222.018510176</v>
      </c>
      <c r="K59" s="553">
        <f t="shared" ref="K59:K64" si="72">D59</f>
        <v>12000637.351500001</v>
      </c>
      <c r="L59" s="553">
        <f t="shared" ref="L59:L64" si="73">E59</f>
        <v>20230966.324500002</v>
      </c>
      <c r="M59" s="553">
        <f t="shared" ref="M59:M64" si="74">F59</f>
        <v>44227664.434111491</v>
      </c>
      <c r="N59" s="553">
        <f t="shared" ref="N59:N64" si="75">G59</f>
        <v>11898904.284639079</v>
      </c>
      <c r="O59" s="554">
        <f t="shared" ref="O59:O64" si="76">H59</f>
        <v>4125457317.9208984</v>
      </c>
      <c r="P59" s="552">
        <f t="shared" ref="P59:P63" si="77">I59</f>
        <v>13702787.002489064</v>
      </c>
      <c r="Q59" s="553">
        <f t="shared" ref="Q59:Q64" si="78">J59</f>
        <v>12449222.018510176</v>
      </c>
      <c r="R59" s="553">
        <f t="shared" ref="R59:R64" si="79">K59</f>
        <v>12000637.351500001</v>
      </c>
      <c r="S59" s="553">
        <f t="shared" ref="S59:S64" si="80">L59</f>
        <v>20230966.324500002</v>
      </c>
      <c r="T59" s="553">
        <f t="shared" ref="T59:T64" si="81">M59</f>
        <v>44227664.434111491</v>
      </c>
      <c r="U59" s="553">
        <f t="shared" ref="U59:U64" si="82">N59</f>
        <v>11898904.284639079</v>
      </c>
      <c r="V59" s="554">
        <f t="shared" ref="V59:V64" si="83">O59</f>
        <v>4125457317.9208984</v>
      </c>
      <c r="W59" s="515">
        <f>'(výkony-celé_území-2028)'!W59</f>
        <v>1071839462.0218506</v>
      </c>
      <c r="X59" s="515">
        <f>'(výkony-celé_území-2028)'!X59</f>
        <v>363122425.39654541</v>
      </c>
      <c r="Y59" s="515">
        <f>'(výkony-celé_území-2028)'!Y59</f>
        <v>22824874.597441673</v>
      </c>
      <c r="Z59" s="515">
        <f>'(výkony-celé_území-2028)'!Z59</f>
        <v>45876867.370794296</v>
      </c>
      <c r="AA59" s="515">
        <f>'(výkony-celé_území-2028)'!AA59</f>
        <v>249142391.49863815</v>
      </c>
      <c r="AB59" s="515">
        <f>'(výkony-celé_území-2028)'!AB59</f>
        <v>213368334.8323822</v>
      </c>
      <c r="AC59" s="532">
        <f>'(výkony-celé_území-2028)'!AC59</f>
        <v>5363094513.2976074</v>
      </c>
      <c r="AD59" s="552">
        <f t="shared" ref="AD59:AD63" si="84">W59</f>
        <v>1071839462.0218506</v>
      </c>
      <c r="AE59" s="553">
        <f t="shared" ref="AE59:AE64" si="85">X59</f>
        <v>363122425.39654541</v>
      </c>
      <c r="AF59" s="553">
        <f t="shared" ref="AF59:AF64" si="86">Y59</f>
        <v>22824874.597441673</v>
      </c>
      <c r="AG59" s="553">
        <f t="shared" ref="AG59:AG64" si="87">Z59</f>
        <v>45876867.370794296</v>
      </c>
      <c r="AH59" s="553">
        <f t="shared" ref="AH59:AH64" si="88">AA59</f>
        <v>249142391.49863815</v>
      </c>
      <c r="AI59" s="553">
        <f t="shared" ref="AI59:AI64" si="89">AB59</f>
        <v>213368334.8323822</v>
      </c>
      <c r="AJ59" s="554">
        <f t="shared" ref="AJ59:AJ64" si="90">AC59</f>
        <v>5363094513.2976074</v>
      </c>
      <c r="AK59" s="558">
        <f t="shared" ref="AK59:AK64" si="91">AD59</f>
        <v>1071839462.0218506</v>
      </c>
      <c r="AL59" s="553">
        <f t="shared" ref="AL59:AL64" si="92">AE59</f>
        <v>363122425.39654541</v>
      </c>
      <c r="AM59" s="553">
        <f t="shared" ref="AM59:AM64" si="93">AF59</f>
        <v>22824874.597441673</v>
      </c>
      <c r="AN59" s="553">
        <f t="shared" ref="AN59:AN64" si="94">AG59</f>
        <v>45876867.370794296</v>
      </c>
      <c r="AO59" s="553">
        <f t="shared" ref="AO59:AO64" si="95">AH59</f>
        <v>249142391.49863815</v>
      </c>
      <c r="AP59" s="553">
        <f t="shared" ref="AP59:AP64" si="96">AI59</f>
        <v>213368334.8323822</v>
      </c>
      <c r="AQ59" s="553">
        <f t="shared" ref="AQ59:AQ64" si="97">AJ59</f>
        <v>5363094513.2976074</v>
      </c>
      <c r="AR59" s="523">
        <f>'(výkony-celé_území-2028)'!AR59</f>
        <v>150367.95416664446</v>
      </c>
      <c r="AS59" s="515">
        <f>'(výkony-celé_území-2028)'!AS59</f>
        <v>242878.68000001437</v>
      </c>
      <c r="AT59" s="515">
        <f>'(výkony-celé_území-2028)'!AT59</f>
        <v>633615.29583332303</v>
      </c>
      <c r="AU59" s="515">
        <f>'(výkony-celé_území-2028)'!AU59</f>
        <v>852682.43125000002</v>
      </c>
      <c r="AV59" s="515">
        <f>'(výkony-celé_území-2028)'!AV59</f>
        <v>1305767.3877777848</v>
      </c>
      <c r="AW59" s="515">
        <f>'(výkony-celé_území-2028)'!AW59</f>
        <v>269233.09166667698</v>
      </c>
      <c r="AX59" s="515">
        <f>'(výkony-celé_území-2028)'!AX59</f>
        <v>88084363.058021545</v>
      </c>
      <c r="AY59" s="552">
        <f>AR59</f>
        <v>150367.95416664446</v>
      </c>
      <c r="AZ59" s="553">
        <f t="shared" ref="AZ59:AZ64" si="98">AS59</f>
        <v>242878.68000001437</v>
      </c>
      <c r="BA59" s="553">
        <f t="shared" ref="BA59:BA64" si="99">AT59</f>
        <v>633615.29583332303</v>
      </c>
      <c r="BB59" s="553">
        <f t="shared" ref="BB59:BB64" si="100">AU59</f>
        <v>852682.43125000002</v>
      </c>
      <c r="BC59" s="553">
        <f t="shared" ref="BC59:BC64" si="101">AV59</f>
        <v>1305767.3877777848</v>
      </c>
      <c r="BD59" s="553">
        <f t="shared" ref="BD59:BD64" si="102">AW59</f>
        <v>269233.09166667698</v>
      </c>
      <c r="BE59" s="553">
        <f t="shared" ref="BE59:BE64" si="103">AX59</f>
        <v>88084363.058021545</v>
      </c>
      <c r="BF59" s="552">
        <f t="shared" ref="BF59:BF64" si="104">AY59</f>
        <v>150367.95416664446</v>
      </c>
      <c r="BG59" s="553">
        <f t="shared" ref="BG59:BG64" si="105">AZ59</f>
        <v>242878.68000001437</v>
      </c>
      <c r="BH59" s="553">
        <f t="shared" ref="BH59:BH64" si="106">BA59</f>
        <v>633615.29583332303</v>
      </c>
      <c r="BI59" s="553">
        <f t="shared" ref="BI59:BI64" si="107">BB59</f>
        <v>852682.43125000002</v>
      </c>
      <c r="BJ59" s="553">
        <f t="shared" ref="BJ59:BJ64" si="108">BC59</f>
        <v>1305767.3877777848</v>
      </c>
      <c r="BK59" s="553">
        <f t="shared" ref="BK59:BK64" si="109">BD59</f>
        <v>269233.09166667698</v>
      </c>
      <c r="BL59" s="554">
        <f t="shared" ref="BL59:BL64" si="110">BE59</f>
        <v>88084363.058021545</v>
      </c>
      <c r="BM59" s="512">
        <f>'(výkony-celé_území-2028)'!BM59</f>
        <v>39457111.282730103</v>
      </c>
      <c r="BN59" s="513">
        <f>'(výkony-celé_území-2028)'!BN59</f>
        <v>23793886.221010208</v>
      </c>
      <c r="BO59" s="513">
        <f>'(výkony-celé_území-2028)'!BO59</f>
        <v>4146533.7368042469</v>
      </c>
      <c r="BP59" s="513">
        <f>'(výkony-celé_území-2028)'!BP59</f>
        <v>6378823.8805625439</v>
      </c>
      <c r="BQ59" s="513">
        <f>'(výkony-celé_území-2028)'!BQ59</f>
        <v>23760268.350845098</v>
      </c>
      <c r="BR59" s="513">
        <f>'(výkony-celé_území-2028)'!BR59</f>
        <v>12293974.305591583</v>
      </c>
      <c r="BS59" s="513">
        <f>'(výkony-celé_území-2028)'!BS59</f>
        <v>114509671.97543335</v>
      </c>
      <c r="BT59" s="552">
        <f>BM59</f>
        <v>39457111.282730103</v>
      </c>
      <c r="BU59" s="553">
        <f t="shared" ref="BU59:BU64" si="111">BN59</f>
        <v>23793886.221010208</v>
      </c>
      <c r="BV59" s="553">
        <f t="shared" ref="BV59:BV64" si="112">BO59</f>
        <v>4146533.7368042469</v>
      </c>
      <c r="BW59" s="553">
        <f t="shared" ref="BW59:BW64" si="113">BP59</f>
        <v>6378823.8805625439</v>
      </c>
      <c r="BX59" s="553">
        <f t="shared" ref="BX59:BX64" si="114">BQ59</f>
        <v>23760268.350845098</v>
      </c>
      <c r="BY59" s="553">
        <f t="shared" ref="BY59:BY64" si="115">BR59</f>
        <v>12293974.305591583</v>
      </c>
      <c r="BZ59" s="553">
        <f t="shared" ref="BZ59:BZ64" si="116">BS59</f>
        <v>114509671.97543335</v>
      </c>
      <c r="CA59" s="552">
        <f t="shared" ref="CA59:CA64" si="117">BT59</f>
        <v>39457111.282730103</v>
      </c>
      <c r="CB59" s="553">
        <f t="shared" ref="CB59:CB64" si="118">BU59</f>
        <v>23793886.221010208</v>
      </c>
      <c r="CC59" s="553">
        <f t="shared" ref="CC59:CC64" si="119">BV59</f>
        <v>4146533.7368042469</v>
      </c>
      <c r="CD59" s="553">
        <f t="shared" ref="CD59:CD64" si="120">BW59</f>
        <v>6378823.8805625439</v>
      </c>
      <c r="CE59" s="553">
        <f t="shared" ref="CE59:CE64" si="121">BX59</f>
        <v>23760268.350845098</v>
      </c>
      <c r="CF59" s="553">
        <f t="shared" ref="CF59:CF64" si="122">BY59</f>
        <v>12293974.305591583</v>
      </c>
      <c r="CG59" s="554">
        <f t="shared" ref="CG59:CG64" si="123">BZ59</f>
        <v>114509671.97543335</v>
      </c>
    </row>
    <row r="60" spans="1:85" s="160" customFormat="1" ht="15" customHeight="1" x14ac:dyDescent="0.25">
      <c r="A60" s="585">
        <v>2024</v>
      </c>
      <c r="B60" s="523">
        <f>'(výkony-celé_území-2028)'!B60</f>
        <v>13702787.002489064</v>
      </c>
      <c r="C60" s="515">
        <f>'(výkony-celé_území-2028)'!C60</f>
        <v>12449222.018510176</v>
      </c>
      <c r="D60" s="515">
        <f>'(výkony-celé_území-2028)'!D60</f>
        <v>12000637.351500001</v>
      </c>
      <c r="E60" s="515">
        <f>'(výkony-celé_území-2028)'!E60</f>
        <v>20230966.324500002</v>
      </c>
      <c r="F60" s="515">
        <f>'(výkony-celé_území-2028)'!F60</f>
        <v>44227664.434111491</v>
      </c>
      <c r="G60" s="515">
        <f>'(výkony-celé_území-2028)'!G60</f>
        <v>11898904.284639079</v>
      </c>
      <c r="H60" s="515">
        <f>'(výkony-celé_území-2028)'!H60</f>
        <v>4142679479.3903461</v>
      </c>
      <c r="I60" s="552">
        <f t="shared" si="70"/>
        <v>13702787.002489064</v>
      </c>
      <c r="J60" s="553">
        <f t="shared" si="71"/>
        <v>12449222.018510176</v>
      </c>
      <c r="K60" s="553">
        <f t="shared" si="72"/>
        <v>12000637.351500001</v>
      </c>
      <c r="L60" s="553">
        <f t="shared" si="73"/>
        <v>20230966.324500002</v>
      </c>
      <c r="M60" s="553">
        <f t="shared" si="74"/>
        <v>44227664.434111491</v>
      </c>
      <c r="N60" s="553">
        <f t="shared" si="75"/>
        <v>11898904.284639079</v>
      </c>
      <c r="O60" s="554">
        <f t="shared" si="76"/>
        <v>4142679479.3903461</v>
      </c>
      <c r="P60" s="552">
        <f t="shared" si="77"/>
        <v>13702787.002489064</v>
      </c>
      <c r="Q60" s="553">
        <f t="shared" si="78"/>
        <v>12449222.018510176</v>
      </c>
      <c r="R60" s="553">
        <f t="shared" si="79"/>
        <v>12000637.351500001</v>
      </c>
      <c r="S60" s="553">
        <f t="shared" si="80"/>
        <v>20230966.324500002</v>
      </c>
      <c r="T60" s="553">
        <f t="shared" si="81"/>
        <v>44227664.434111491</v>
      </c>
      <c r="U60" s="553">
        <f t="shared" si="82"/>
        <v>11898904.284639079</v>
      </c>
      <c r="V60" s="554">
        <f t="shared" si="83"/>
        <v>4142679479.3903461</v>
      </c>
      <c r="W60" s="523">
        <f>'(výkony-celé_území-2028)'!W60</f>
        <v>1083745602.2512875</v>
      </c>
      <c r="X60" s="515">
        <f>'(výkony-celé_území-2028)'!X60</f>
        <v>366368690.41925925</v>
      </c>
      <c r="Y60" s="515">
        <f>'(výkony-celé_území-2028)'!Y60</f>
        <v>22848603.112060592</v>
      </c>
      <c r="Z60" s="515">
        <f>'(výkony-celé_území-2028)'!Z60</f>
        <v>46083442.936810143</v>
      </c>
      <c r="AA60" s="515">
        <f>'(výkony-celé_území-2028)'!AA60</f>
        <v>249558394.09678072</v>
      </c>
      <c r="AB60" s="515">
        <f>'(výkony-celé_území-2028)'!AB60</f>
        <v>214852765.31638527</v>
      </c>
      <c r="AC60" s="532">
        <f>'(výkony-celé_území-2028)'!AC60</f>
        <v>5385483323.2074499</v>
      </c>
      <c r="AD60" s="552">
        <f t="shared" si="84"/>
        <v>1083745602.2512875</v>
      </c>
      <c r="AE60" s="553">
        <f t="shared" si="85"/>
        <v>366368690.41925925</v>
      </c>
      <c r="AF60" s="553">
        <f t="shared" si="86"/>
        <v>22848603.112060592</v>
      </c>
      <c r="AG60" s="553">
        <f t="shared" si="87"/>
        <v>46083442.936810143</v>
      </c>
      <c r="AH60" s="553">
        <f t="shared" si="88"/>
        <v>249558394.09678072</v>
      </c>
      <c r="AI60" s="553">
        <f t="shared" si="89"/>
        <v>214852765.31638527</v>
      </c>
      <c r="AJ60" s="554">
        <f t="shared" si="90"/>
        <v>5385483323.2074499</v>
      </c>
      <c r="AK60" s="558">
        <f t="shared" si="91"/>
        <v>1083745602.2512875</v>
      </c>
      <c r="AL60" s="553">
        <f t="shared" si="92"/>
        <v>366368690.41925925</v>
      </c>
      <c r="AM60" s="553">
        <f t="shared" si="93"/>
        <v>22848603.112060592</v>
      </c>
      <c r="AN60" s="553">
        <f t="shared" si="94"/>
        <v>46083442.936810143</v>
      </c>
      <c r="AO60" s="553">
        <f t="shared" si="95"/>
        <v>249558394.09678072</v>
      </c>
      <c r="AP60" s="553">
        <f t="shared" si="96"/>
        <v>214852765.31638527</v>
      </c>
      <c r="AQ60" s="553">
        <f t="shared" si="97"/>
        <v>5385483323.2074499</v>
      </c>
      <c r="AR60" s="523">
        <f>'(výkony-celé_území-2028)'!AR60</f>
        <v>150367.95416664446</v>
      </c>
      <c r="AS60" s="515">
        <f>'(výkony-celé_území-2028)'!AS60</f>
        <v>242878.68000001437</v>
      </c>
      <c r="AT60" s="515">
        <f>'(výkony-celé_území-2028)'!AT60</f>
        <v>633615.29583332303</v>
      </c>
      <c r="AU60" s="515">
        <f>'(výkony-celé_území-2028)'!AU60</f>
        <v>852682.43125000002</v>
      </c>
      <c r="AV60" s="515">
        <f>'(výkony-celé_území-2028)'!AV60</f>
        <v>1305767.3877777848</v>
      </c>
      <c r="AW60" s="515">
        <f>'(výkony-celé_území-2028)'!AW60</f>
        <v>269233.09166667698</v>
      </c>
      <c r="AX60" s="515">
        <f>'(výkony-celé_území-2028)'!AX60</f>
        <v>88665879.605177999</v>
      </c>
      <c r="AY60" s="552">
        <f t="shared" ref="AY60:AY64" si="124">AR60</f>
        <v>150367.95416664446</v>
      </c>
      <c r="AZ60" s="553">
        <f t="shared" si="98"/>
        <v>242878.68000001437</v>
      </c>
      <c r="BA60" s="553">
        <f t="shared" si="99"/>
        <v>633615.29583332303</v>
      </c>
      <c r="BB60" s="553">
        <f t="shared" si="100"/>
        <v>852682.43125000002</v>
      </c>
      <c r="BC60" s="553">
        <f t="shared" si="101"/>
        <v>1305767.3877777848</v>
      </c>
      <c r="BD60" s="553">
        <f t="shared" si="102"/>
        <v>269233.09166667698</v>
      </c>
      <c r="BE60" s="553">
        <f t="shared" si="103"/>
        <v>88665879.605177999</v>
      </c>
      <c r="BF60" s="552">
        <f t="shared" si="104"/>
        <v>150367.95416664446</v>
      </c>
      <c r="BG60" s="553">
        <f t="shared" si="105"/>
        <v>242878.68000001437</v>
      </c>
      <c r="BH60" s="553">
        <f t="shared" si="106"/>
        <v>633615.29583332303</v>
      </c>
      <c r="BI60" s="553">
        <f t="shared" si="107"/>
        <v>852682.43125000002</v>
      </c>
      <c r="BJ60" s="553">
        <f t="shared" si="108"/>
        <v>1305767.3877777848</v>
      </c>
      <c r="BK60" s="553">
        <f t="shared" si="109"/>
        <v>269233.09166667698</v>
      </c>
      <c r="BL60" s="554">
        <f t="shared" si="110"/>
        <v>88665879.605177999</v>
      </c>
      <c r="BM60" s="514">
        <f>'(výkony-celé_území-2028)'!BM60</f>
        <v>39837122.629183859</v>
      </c>
      <c r="BN60" s="515">
        <f>'(výkony-celé_území-2028)'!BN60</f>
        <v>24007356.207072683</v>
      </c>
      <c r="BO60" s="515">
        <f>'(výkony-celé_území-2028)'!BO60</f>
        <v>4150120.7762638638</v>
      </c>
      <c r="BP60" s="515">
        <f>'(výkony-celé_území-2028)'!BP60</f>
        <v>6395589.7883086624</v>
      </c>
      <c r="BQ60" s="515">
        <f>'(výkony-celé_území-2028)'!BQ60</f>
        <v>23785986.930862997</v>
      </c>
      <c r="BR60" s="515">
        <f>'(výkony-celé_území-2028)'!BR60</f>
        <v>12366442.23102398</v>
      </c>
      <c r="BS60" s="515">
        <f>'(výkony-celé_území-2028)'!BS60</f>
        <v>115265643.4867314</v>
      </c>
      <c r="BT60" s="552">
        <f t="shared" ref="BT60:BT64" si="125">BM60</f>
        <v>39837122.629183859</v>
      </c>
      <c r="BU60" s="553">
        <f t="shared" si="111"/>
        <v>24007356.207072683</v>
      </c>
      <c r="BV60" s="553">
        <f t="shared" si="112"/>
        <v>4150120.7762638638</v>
      </c>
      <c r="BW60" s="553">
        <f t="shared" si="113"/>
        <v>6395589.7883086624</v>
      </c>
      <c r="BX60" s="553">
        <f t="shared" si="114"/>
        <v>23785986.930862997</v>
      </c>
      <c r="BY60" s="553">
        <f t="shared" si="115"/>
        <v>12366442.23102398</v>
      </c>
      <c r="BZ60" s="553">
        <f t="shared" si="116"/>
        <v>115265643.4867314</v>
      </c>
      <c r="CA60" s="552">
        <f t="shared" si="117"/>
        <v>39837122.629183859</v>
      </c>
      <c r="CB60" s="553">
        <f t="shared" si="118"/>
        <v>24007356.207072683</v>
      </c>
      <c r="CC60" s="553">
        <f t="shared" si="119"/>
        <v>4150120.7762638638</v>
      </c>
      <c r="CD60" s="553">
        <f t="shared" si="120"/>
        <v>6395589.7883086624</v>
      </c>
      <c r="CE60" s="553">
        <f t="shared" si="121"/>
        <v>23785986.930862997</v>
      </c>
      <c r="CF60" s="553">
        <f t="shared" si="122"/>
        <v>12366442.23102398</v>
      </c>
      <c r="CG60" s="554">
        <f t="shared" si="123"/>
        <v>115265643.4867314</v>
      </c>
    </row>
    <row r="61" spans="1:85" ht="15" customHeight="1" x14ac:dyDescent="0.25">
      <c r="A61" s="585">
        <v>2025</v>
      </c>
      <c r="B61" s="524">
        <f>'(výkony-celé_území-2028)'!B61</f>
        <v>13702787.002489064</v>
      </c>
      <c r="C61" s="513">
        <f>'(výkony-celé_území-2028)'!C61</f>
        <v>12449222.018510176</v>
      </c>
      <c r="D61" s="513">
        <f>'(výkony-celé_území-2028)'!D61</f>
        <v>12000637.351500001</v>
      </c>
      <c r="E61" s="513">
        <f>'(výkony-celé_území-2028)'!E61</f>
        <v>20230966.324500002</v>
      </c>
      <c r="F61" s="513">
        <f>'(výkony-celé_území-2028)'!F61</f>
        <v>44227664.434111491</v>
      </c>
      <c r="G61" s="513">
        <f>'(výkony-celé_území-2028)'!G61</f>
        <v>11898904.284639079</v>
      </c>
      <c r="H61" s="513">
        <f>'(výkony-celé_území-2028)'!H61</f>
        <v>4159353531.8671875</v>
      </c>
      <c r="I61" s="555">
        <f t="shared" si="70"/>
        <v>13702787.002489064</v>
      </c>
      <c r="J61" s="556">
        <f t="shared" si="71"/>
        <v>12449222.018510176</v>
      </c>
      <c r="K61" s="556">
        <f t="shared" si="72"/>
        <v>12000637.351500001</v>
      </c>
      <c r="L61" s="556">
        <f t="shared" si="73"/>
        <v>20230966.324500002</v>
      </c>
      <c r="M61" s="556">
        <f t="shared" si="74"/>
        <v>44227664.434111491</v>
      </c>
      <c r="N61" s="556">
        <f t="shared" si="75"/>
        <v>11898904.284639079</v>
      </c>
      <c r="O61" s="557">
        <f t="shared" si="76"/>
        <v>4159353531.8671875</v>
      </c>
      <c r="P61" s="555">
        <f t="shared" si="77"/>
        <v>13702787.002489064</v>
      </c>
      <c r="Q61" s="556">
        <f t="shared" si="78"/>
        <v>12449222.018510176</v>
      </c>
      <c r="R61" s="556">
        <f t="shared" si="79"/>
        <v>12000637.351500001</v>
      </c>
      <c r="S61" s="556">
        <f t="shared" si="80"/>
        <v>20230966.324500002</v>
      </c>
      <c r="T61" s="556">
        <f t="shared" si="81"/>
        <v>44227664.434111491</v>
      </c>
      <c r="U61" s="556">
        <f t="shared" si="82"/>
        <v>11898904.284639079</v>
      </c>
      <c r="V61" s="557">
        <f t="shared" si="83"/>
        <v>4159353531.8671875</v>
      </c>
      <c r="W61" s="513">
        <f>'(výkony-celé_území-2028)'!W61</f>
        <v>1095272820.0944824</v>
      </c>
      <c r="X61" s="513">
        <f>'(výkony-celé_území-2028)'!X61</f>
        <v>369511640.47463989</v>
      </c>
      <c r="Y61" s="513">
        <f>'(výkony-celé_území-2028)'!Y61</f>
        <v>22871576.447822809</v>
      </c>
      <c r="Z61" s="513">
        <f>'(výkony-celé_území-2028)'!Z61</f>
        <v>46283444.071079254</v>
      </c>
      <c r="AA61" s="513">
        <f>'(výkony-celé_území-2028)'!AA61</f>
        <v>249961157.08125687</v>
      </c>
      <c r="AB61" s="513">
        <f>'(výkony-celé_území-2028)'!AB61</f>
        <v>216289952.61907959</v>
      </c>
      <c r="AC61" s="533">
        <f>'(výkony-celé_území-2028)'!AC61</f>
        <v>5407159591.4277344</v>
      </c>
      <c r="AD61" s="555">
        <f t="shared" si="84"/>
        <v>1095272820.0944824</v>
      </c>
      <c r="AE61" s="556">
        <f t="shared" si="85"/>
        <v>369511640.47463989</v>
      </c>
      <c r="AF61" s="556">
        <f t="shared" si="86"/>
        <v>22871576.447822809</v>
      </c>
      <c r="AG61" s="556">
        <f t="shared" si="87"/>
        <v>46283444.071079254</v>
      </c>
      <c r="AH61" s="556">
        <f t="shared" si="88"/>
        <v>249961157.08125687</v>
      </c>
      <c r="AI61" s="556">
        <f t="shared" si="89"/>
        <v>216289952.61907959</v>
      </c>
      <c r="AJ61" s="557">
        <f t="shared" si="90"/>
        <v>5407159591.4277344</v>
      </c>
      <c r="AK61" s="559">
        <f t="shared" si="91"/>
        <v>1095272820.0944824</v>
      </c>
      <c r="AL61" s="556">
        <f t="shared" si="92"/>
        <v>369511640.47463989</v>
      </c>
      <c r="AM61" s="556">
        <f t="shared" si="93"/>
        <v>22871576.447822809</v>
      </c>
      <c r="AN61" s="556">
        <f t="shared" si="94"/>
        <v>46283444.071079254</v>
      </c>
      <c r="AO61" s="556">
        <f t="shared" si="95"/>
        <v>249961157.08125687</v>
      </c>
      <c r="AP61" s="556">
        <f t="shared" si="96"/>
        <v>216289952.61907959</v>
      </c>
      <c r="AQ61" s="556">
        <f t="shared" si="97"/>
        <v>5407159591.4277344</v>
      </c>
      <c r="AR61" s="524">
        <f>'(výkony-celé_území-2028)'!AR61</f>
        <v>150367.95416664446</v>
      </c>
      <c r="AS61" s="513">
        <f>'(výkony-celé_území-2028)'!AS61</f>
        <v>242878.68000001437</v>
      </c>
      <c r="AT61" s="513">
        <f>'(výkony-celé_území-2028)'!AT61</f>
        <v>633615.29583332303</v>
      </c>
      <c r="AU61" s="513">
        <f>'(výkony-celé_území-2028)'!AU61</f>
        <v>852682.43125000002</v>
      </c>
      <c r="AV61" s="513">
        <f>'(výkony-celé_území-2028)'!AV61</f>
        <v>1305767.3877777848</v>
      </c>
      <c r="AW61" s="513">
        <f>'(výkony-celé_území-2028)'!AW61</f>
        <v>269233.09166667698</v>
      </c>
      <c r="AX61" s="513">
        <f>'(výkony-celé_území-2028)'!AX61</f>
        <v>89228888.925537109</v>
      </c>
      <c r="AY61" s="555">
        <f t="shared" si="124"/>
        <v>150367.95416664446</v>
      </c>
      <c r="AZ61" s="556">
        <f t="shared" si="98"/>
        <v>242878.68000001437</v>
      </c>
      <c r="BA61" s="556">
        <f t="shared" si="99"/>
        <v>633615.29583332303</v>
      </c>
      <c r="BB61" s="556">
        <f t="shared" si="100"/>
        <v>852682.43125000002</v>
      </c>
      <c r="BC61" s="556">
        <f t="shared" si="101"/>
        <v>1305767.3877777848</v>
      </c>
      <c r="BD61" s="556">
        <f t="shared" si="102"/>
        <v>269233.09166667698</v>
      </c>
      <c r="BE61" s="556">
        <f t="shared" si="103"/>
        <v>89228888.925537109</v>
      </c>
      <c r="BF61" s="555">
        <f t="shared" si="104"/>
        <v>150367.95416664446</v>
      </c>
      <c r="BG61" s="556">
        <f t="shared" si="105"/>
        <v>242878.68000001437</v>
      </c>
      <c r="BH61" s="556">
        <f t="shared" si="106"/>
        <v>633615.29583332303</v>
      </c>
      <c r="BI61" s="556">
        <f t="shared" si="107"/>
        <v>852682.43125000002</v>
      </c>
      <c r="BJ61" s="556">
        <f t="shared" si="108"/>
        <v>1305767.3877777848</v>
      </c>
      <c r="BK61" s="556">
        <f t="shared" si="109"/>
        <v>269233.09166667698</v>
      </c>
      <c r="BL61" s="557">
        <f t="shared" si="110"/>
        <v>89228888.925537109</v>
      </c>
      <c r="BM61" s="512">
        <f>'(výkony-celé_území-2028)'!BM61</f>
        <v>40205039.812168121</v>
      </c>
      <c r="BN61" s="513">
        <f>'(výkony-celé_území-2028)'!BN61</f>
        <v>24214032.340974808</v>
      </c>
      <c r="BO61" s="513">
        <f>'(výkony-celé_území-2028)'!BO61</f>
        <v>4153593.6553386748</v>
      </c>
      <c r="BP61" s="513">
        <f>'(výkony-celé_území-2028)'!BP61</f>
        <v>6411822.1077005863</v>
      </c>
      <c r="BQ61" s="513">
        <f>'(výkony-celé_území-2028)'!BQ61</f>
        <v>23810886.996609211</v>
      </c>
      <c r="BR61" s="513">
        <f>'(výkony-celé_území-2028)'!BR61</f>
        <v>12436603.807067871</v>
      </c>
      <c r="BS61" s="513">
        <f>'(výkony-celé_území-2028)'!BS61</f>
        <v>115997555.60320282</v>
      </c>
      <c r="BT61" s="555">
        <f t="shared" si="125"/>
        <v>40205039.812168121</v>
      </c>
      <c r="BU61" s="556">
        <f t="shared" si="111"/>
        <v>24214032.340974808</v>
      </c>
      <c r="BV61" s="556">
        <f t="shared" si="112"/>
        <v>4153593.6553386748</v>
      </c>
      <c r="BW61" s="556">
        <f t="shared" si="113"/>
        <v>6411822.1077005863</v>
      </c>
      <c r="BX61" s="556">
        <f t="shared" si="114"/>
        <v>23810886.996609211</v>
      </c>
      <c r="BY61" s="556">
        <f t="shared" si="115"/>
        <v>12436603.807067871</v>
      </c>
      <c r="BZ61" s="556">
        <f t="shared" si="116"/>
        <v>115997555.60320282</v>
      </c>
      <c r="CA61" s="555">
        <f t="shared" si="117"/>
        <v>40205039.812168121</v>
      </c>
      <c r="CB61" s="556">
        <f t="shared" si="118"/>
        <v>24214032.340974808</v>
      </c>
      <c r="CC61" s="556">
        <f t="shared" si="119"/>
        <v>4153593.6553386748</v>
      </c>
      <c r="CD61" s="556">
        <f t="shared" si="120"/>
        <v>6411822.1077005863</v>
      </c>
      <c r="CE61" s="556">
        <f t="shared" si="121"/>
        <v>23810886.996609211</v>
      </c>
      <c r="CF61" s="556">
        <f t="shared" si="122"/>
        <v>12436603.807067871</v>
      </c>
      <c r="CG61" s="557">
        <f t="shared" si="123"/>
        <v>115997555.60320282</v>
      </c>
    </row>
    <row r="62" spans="1:85" ht="15" customHeight="1" x14ac:dyDescent="0.25">
      <c r="A62" s="585">
        <v>2026</v>
      </c>
      <c r="B62" s="524">
        <f>'(výkony-celé_území-2028)'!B62</f>
        <v>13702787.002489064</v>
      </c>
      <c r="C62" s="513">
        <f>'(výkony-celé_území-2028)'!C62</f>
        <v>12449222.018510176</v>
      </c>
      <c r="D62" s="513">
        <f>'(výkony-celé_území-2028)'!D62</f>
        <v>12000637.351500001</v>
      </c>
      <c r="E62" s="513">
        <f>'(výkony-celé_území-2028)'!E62</f>
        <v>20230966.324500002</v>
      </c>
      <c r="F62" s="513">
        <f>'(výkony-celé_území-2028)'!F62</f>
        <v>44227664.434111491</v>
      </c>
      <c r="G62" s="513">
        <f>'(výkony-celé_území-2028)'!G62</f>
        <v>11898904.284639079</v>
      </c>
      <c r="H62" s="513">
        <f>'(výkony-celé_území-2028)'!H62</f>
        <v>4175479475.3535156</v>
      </c>
      <c r="I62" s="555">
        <f t="shared" si="70"/>
        <v>13702787.002489064</v>
      </c>
      <c r="J62" s="556">
        <f t="shared" si="71"/>
        <v>12449222.018510176</v>
      </c>
      <c r="K62" s="556">
        <f t="shared" si="72"/>
        <v>12000637.351500001</v>
      </c>
      <c r="L62" s="556">
        <f t="shared" si="73"/>
        <v>20230966.324500002</v>
      </c>
      <c r="M62" s="556">
        <f t="shared" si="74"/>
        <v>44227664.434111491</v>
      </c>
      <c r="N62" s="556">
        <f t="shared" si="75"/>
        <v>11898904.284639079</v>
      </c>
      <c r="O62" s="557">
        <f t="shared" si="76"/>
        <v>4175479475.3535156</v>
      </c>
      <c r="P62" s="555">
        <f t="shared" si="77"/>
        <v>13702787.002489064</v>
      </c>
      <c r="Q62" s="556">
        <f t="shared" si="78"/>
        <v>12449222.018510176</v>
      </c>
      <c r="R62" s="556">
        <f t="shared" si="79"/>
        <v>12000637.351500001</v>
      </c>
      <c r="S62" s="556">
        <f t="shared" si="80"/>
        <v>20230966.324500002</v>
      </c>
      <c r="T62" s="556">
        <f t="shared" si="81"/>
        <v>44227664.434111491</v>
      </c>
      <c r="U62" s="556">
        <f t="shared" si="82"/>
        <v>11898904.284639079</v>
      </c>
      <c r="V62" s="557">
        <f t="shared" si="83"/>
        <v>4175479475.3535156</v>
      </c>
      <c r="W62" s="513">
        <f>'(výkony-celé_území-2028)'!W62</f>
        <v>1106421115.552124</v>
      </c>
      <c r="X62" s="513">
        <f>'(výkony-celé_území-2028)'!X62</f>
        <v>372551275.56283569</v>
      </c>
      <c r="Y62" s="513">
        <f>'(výkony-celé_území-2028)'!Y62</f>
        <v>22893794.604727507</v>
      </c>
      <c r="Z62" s="513">
        <f>'(výkony-celé_území-2028)'!Z62</f>
        <v>46476870.773599625</v>
      </c>
      <c r="AA62" s="513">
        <f>'(výkony-celé_území-2028)'!AA62</f>
        <v>250350680.45205688</v>
      </c>
      <c r="AB62" s="513">
        <f>'(výkony-celé_území-2028)'!AB62</f>
        <v>217679896.74058533</v>
      </c>
      <c r="AC62" s="533">
        <f>'(výkony-celé_území-2028)'!AC62</f>
        <v>5428123317.9594727</v>
      </c>
      <c r="AD62" s="555">
        <f t="shared" si="84"/>
        <v>1106421115.552124</v>
      </c>
      <c r="AE62" s="556">
        <f t="shared" si="85"/>
        <v>372551275.56283569</v>
      </c>
      <c r="AF62" s="556">
        <f t="shared" si="86"/>
        <v>22893794.604727507</v>
      </c>
      <c r="AG62" s="556">
        <f t="shared" si="87"/>
        <v>46476870.773599625</v>
      </c>
      <c r="AH62" s="556">
        <f t="shared" si="88"/>
        <v>250350680.45205688</v>
      </c>
      <c r="AI62" s="556">
        <f t="shared" si="89"/>
        <v>217679896.74058533</v>
      </c>
      <c r="AJ62" s="557">
        <f t="shared" si="90"/>
        <v>5428123317.9594727</v>
      </c>
      <c r="AK62" s="559">
        <f t="shared" si="91"/>
        <v>1106421115.552124</v>
      </c>
      <c r="AL62" s="556">
        <f t="shared" si="92"/>
        <v>372551275.56283569</v>
      </c>
      <c r="AM62" s="556">
        <f t="shared" si="93"/>
        <v>22893794.604727507</v>
      </c>
      <c r="AN62" s="556">
        <f t="shared" si="94"/>
        <v>46476870.773599625</v>
      </c>
      <c r="AO62" s="556">
        <f t="shared" si="95"/>
        <v>250350680.45205688</v>
      </c>
      <c r="AP62" s="556">
        <f t="shared" si="96"/>
        <v>217679896.74058533</v>
      </c>
      <c r="AQ62" s="556">
        <f t="shared" si="97"/>
        <v>5428123317.9594727</v>
      </c>
      <c r="AR62" s="524">
        <f>'(výkony-celé_území-2028)'!AR62</f>
        <v>150367.95416664446</v>
      </c>
      <c r="AS62" s="513">
        <f>'(výkony-celé_území-2028)'!AS62</f>
        <v>242878.68000001437</v>
      </c>
      <c r="AT62" s="513">
        <f>'(výkony-celé_území-2028)'!AT62</f>
        <v>633615.29583332303</v>
      </c>
      <c r="AU62" s="513">
        <f>'(výkony-celé_území-2028)'!AU62</f>
        <v>852682.43125000002</v>
      </c>
      <c r="AV62" s="513">
        <f>'(výkony-celé_území-2028)'!AV62</f>
        <v>1305767.3877777848</v>
      </c>
      <c r="AW62" s="513">
        <f>'(výkony-celé_území-2028)'!AW62</f>
        <v>269233.09166667698</v>
      </c>
      <c r="AX62" s="513">
        <f>'(výkony-celé_území-2028)'!AX62</f>
        <v>89773391.019111633</v>
      </c>
      <c r="AY62" s="555">
        <f t="shared" si="124"/>
        <v>150367.95416664446</v>
      </c>
      <c r="AZ62" s="556">
        <f t="shared" si="98"/>
        <v>242878.68000001437</v>
      </c>
      <c r="BA62" s="556">
        <f t="shared" si="99"/>
        <v>633615.29583332303</v>
      </c>
      <c r="BB62" s="556">
        <f t="shared" si="100"/>
        <v>852682.43125000002</v>
      </c>
      <c r="BC62" s="556">
        <f t="shared" si="101"/>
        <v>1305767.3877777848</v>
      </c>
      <c r="BD62" s="556">
        <f t="shared" si="102"/>
        <v>269233.09166667698</v>
      </c>
      <c r="BE62" s="556">
        <f t="shared" si="103"/>
        <v>89773391.019111633</v>
      </c>
      <c r="BF62" s="555">
        <f t="shared" si="104"/>
        <v>150367.95416664446</v>
      </c>
      <c r="BG62" s="556">
        <f t="shared" si="105"/>
        <v>242878.68000001437</v>
      </c>
      <c r="BH62" s="556">
        <f t="shared" si="106"/>
        <v>633615.29583332303</v>
      </c>
      <c r="BI62" s="556">
        <f t="shared" si="107"/>
        <v>852682.43125000002</v>
      </c>
      <c r="BJ62" s="556">
        <f t="shared" si="108"/>
        <v>1305767.3877777848</v>
      </c>
      <c r="BK62" s="556">
        <f t="shared" si="109"/>
        <v>269233.09166667698</v>
      </c>
      <c r="BL62" s="557">
        <f t="shared" si="110"/>
        <v>89773391.019111633</v>
      </c>
      <c r="BM62" s="512">
        <f>'(výkony-celé_území-2028)'!BM62</f>
        <v>40560862.831707001</v>
      </c>
      <c r="BN62" s="513">
        <f>'(výkony-celé_území-2028)'!BN62</f>
        <v>24413914.622730255</v>
      </c>
      <c r="BO62" s="513">
        <f>'(výkony-celé_území-2028)'!BO62</f>
        <v>4156952.3740286827</v>
      </c>
      <c r="BP62" s="513">
        <f>'(výkony-celé_území-2028)'!BP62</f>
        <v>6427520.8387393951</v>
      </c>
      <c r="BQ62" s="513">
        <f>'(výkony-celé_území-2028)'!BQ62</f>
        <v>23834968.548082829</v>
      </c>
      <c r="BR62" s="513">
        <f>'(výkony-celé_území-2028)'!BR62</f>
        <v>12504459.033726692</v>
      </c>
      <c r="BS62" s="513">
        <f>'(výkony-celé_území-2028)'!BS62</f>
        <v>116705408.32484436</v>
      </c>
      <c r="BT62" s="555">
        <f t="shared" si="125"/>
        <v>40560862.831707001</v>
      </c>
      <c r="BU62" s="556">
        <f t="shared" si="111"/>
        <v>24413914.622730255</v>
      </c>
      <c r="BV62" s="556">
        <f t="shared" si="112"/>
        <v>4156952.3740286827</v>
      </c>
      <c r="BW62" s="556">
        <f t="shared" si="113"/>
        <v>6427520.8387393951</v>
      </c>
      <c r="BX62" s="556">
        <f t="shared" si="114"/>
        <v>23834968.548082829</v>
      </c>
      <c r="BY62" s="556">
        <f t="shared" si="115"/>
        <v>12504459.033726692</v>
      </c>
      <c r="BZ62" s="556">
        <f t="shared" si="116"/>
        <v>116705408.32484436</v>
      </c>
      <c r="CA62" s="555">
        <f t="shared" si="117"/>
        <v>40560862.831707001</v>
      </c>
      <c r="CB62" s="556">
        <f t="shared" si="118"/>
        <v>24413914.622730255</v>
      </c>
      <c r="CC62" s="556">
        <f t="shared" si="119"/>
        <v>4156952.3740286827</v>
      </c>
      <c r="CD62" s="556">
        <f t="shared" si="120"/>
        <v>6427520.8387393951</v>
      </c>
      <c r="CE62" s="556">
        <f t="shared" si="121"/>
        <v>23834968.548082829</v>
      </c>
      <c r="CF62" s="556">
        <f t="shared" si="122"/>
        <v>12504459.033726692</v>
      </c>
      <c r="CG62" s="557">
        <f t="shared" si="123"/>
        <v>116705408.32484436</v>
      </c>
    </row>
    <row r="63" spans="1:85" ht="15" customHeight="1" x14ac:dyDescent="0.25">
      <c r="A63" s="585">
        <v>2027</v>
      </c>
      <c r="B63" s="524">
        <f>'(výkony-celé_území-2028)'!B63</f>
        <v>13702787.002489064</v>
      </c>
      <c r="C63" s="513">
        <f>'(výkony-celé_území-2028)'!C63</f>
        <v>12449222.018510176</v>
      </c>
      <c r="D63" s="513">
        <f>'(výkony-celé_území-2028)'!D63</f>
        <v>12000637.351500001</v>
      </c>
      <c r="E63" s="513">
        <f>'(výkony-celé_území-2028)'!E63</f>
        <v>20230966.324500002</v>
      </c>
      <c r="F63" s="513">
        <f>'(výkony-celé_území-2028)'!F63</f>
        <v>44227664.434111491</v>
      </c>
      <c r="G63" s="513">
        <f>'(výkony-celé_území-2028)'!G63</f>
        <v>11898904.284639079</v>
      </c>
      <c r="H63" s="513">
        <f>'(výkony-celé_území-2028)'!H63</f>
        <v>4191057309.8479004</v>
      </c>
      <c r="I63" s="555">
        <f t="shared" si="70"/>
        <v>13702787.002489064</v>
      </c>
      <c r="J63" s="556">
        <f t="shared" si="71"/>
        <v>12449222.018510176</v>
      </c>
      <c r="K63" s="556">
        <f t="shared" si="72"/>
        <v>12000637.351500001</v>
      </c>
      <c r="L63" s="556">
        <f t="shared" si="73"/>
        <v>20230966.324500002</v>
      </c>
      <c r="M63" s="556">
        <f t="shared" si="74"/>
        <v>44227664.434111491</v>
      </c>
      <c r="N63" s="556">
        <f t="shared" si="75"/>
        <v>11898904.284639079</v>
      </c>
      <c r="O63" s="557">
        <f t="shared" si="76"/>
        <v>4191057309.8479004</v>
      </c>
      <c r="P63" s="555">
        <f t="shared" si="77"/>
        <v>13702787.002489064</v>
      </c>
      <c r="Q63" s="556">
        <f t="shared" si="78"/>
        <v>12449222.018510176</v>
      </c>
      <c r="R63" s="556">
        <f t="shared" si="79"/>
        <v>12000637.351500001</v>
      </c>
      <c r="S63" s="556">
        <f t="shared" si="80"/>
        <v>20230966.324500002</v>
      </c>
      <c r="T63" s="556">
        <f t="shared" si="81"/>
        <v>44227664.434111491</v>
      </c>
      <c r="U63" s="556">
        <f t="shared" si="82"/>
        <v>11898904.284639079</v>
      </c>
      <c r="V63" s="557">
        <f t="shared" si="83"/>
        <v>4191057309.8479004</v>
      </c>
      <c r="W63" s="513">
        <f>'(výkony-celé_území-2028)'!W63</f>
        <v>1117190488.6239014</v>
      </c>
      <c r="X63" s="513">
        <f>'(výkony-celé_území-2028)'!X63</f>
        <v>375487595.68389893</v>
      </c>
      <c r="Y63" s="513">
        <f>'(výkony-celé_území-2028)'!Y63</f>
        <v>22915257.582774878</v>
      </c>
      <c r="Z63" s="513">
        <f>'(výkony-celé_území-2028)'!Z63</f>
        <v>46663723.044366837</v>
      </c>
      <c r="AA63" s="513">
        <f>'(výkony-celé_území-2028)'!AA63</f>
        <v>250726964.20918274</v>
      </c>
      <c r="AB63" s="513">
        <f>'(výkony-celé_území-2028)'!AB63</f>
        <v>219022597.68086243</v>
      </c>
      <c r="AC63" s="533">
        <f>'(výkony-celé_území-2028)'!AC63</f>
        <v>5448374502.8024902</v>
      </c>
      <c r="AD63" s="555">
        <f t="shared" si="84"/>
        <v>1117190488.6239014</v>
      </c>
      <c r="AE63" s="556">
        <f t="shared" si="85"/>
        <v>375487595.68389893</v>
      </c>
      <c r="AF63" s="556">
        <f t="shared" si="86"/>
        <v>22915257.582774878</v>
      </c>
      <c r="AG63" s="556">
        <f t="shared" si="87"/>
        <v>46663723.044366837</v>
      </c>
      <c r="AH63" s="556">
        <f t="shared" si="88"/>
        <v>250726964.20918274</v>
      </c>
      <c r="AI63" s="556">
        <f t="shared" si="89"/>
        <v>219022597.68086243</v>
      </c>
      <c r="AJ63" s="557">
        <f t="shared" si="90"/>
        <v>5448374502.8024902</v>
      </c>
      <c r="AK63" s="559">
        <f t="shared" si="91"/>
        <v>1117190488.6239014</v>
      </c>
      <c r="AL63" s="556">
        <f t="shared" si="92"/>
        <v>375487595.68389893</v>
      </c>
      <c r="AM63" s="556">
        <f t="shared" si="93"/>
        <v>22915257.582774878</v>
      </c>
      <c r="AN63" s="556">
        <f t="shared" si="94"/>
        <v>46663723.044366837</v>
      </c>
      <c r="AO63" s="556">
        <f t="shared" si="95"/>
        <v>250726964.20918274</v>
      </c>
      <c r="AP63" s="556">
        <f t="shared" si="96"/>
        <v>219022597.68086243</v>
      </c>
      <c r="AQ63" s="556">
        <f t="shared" si="97"/>
        <v>5448374502.8024902</v>
      </c>
      <c r="AR63" s="524">
        <f>'(výkony-celé_území-2028)'!AR63</f>
        <v>150367.95416664446</v>
      </c>
      <c r="AS63" s="513">
        <f>'(výkony-celé_území-2028)'!AS63</f>
        <v>242878.68000001437</v>
      </c>
      <c r="AT63" s="513">
        <f>'(výkony-celé_území-2028)'!AT63</f>
        <v>633615.29583332303</v>
      </c>
      <c r="AU63" s="513">
        <f>'(výkony-celé_území-2028)'!AU63</f>
        <v>852682.43125000002</v>
      </c>
      <c r="AV63" s="513">
        <f>'(výkony-celé_území-2028)'!AV63</f>
        <v>1305767.3877777848</v>
      </c>
      <c r="AW63" s="513">
        <f>'(výkony-celé_území-2028)'!AW63</f>
        <v>269233.09166667698</v>
      </c>
      <c r="AX63" s="513">
        <f>'(výkony-celé_území-2028)'!AX63</f>
        <v>90299385.885894775</v>
      </c>
      <c r="AY63" s="555">
        <f t="shared" si="124"/>
        <v>150367.95416664446</v>
      </c>
      <c r="AZ63" s="556">
        <f t="shared" si="98"/>
        <v>242878.68000001437</v>
      </c>
      <c r="BA63" s="556">
        <f t="shared" si="99"/>
        <v>633615.29583332303</v>
      </c>
      <c r="BB63" s="556">
        <f t="shared" si="100"/>
        <v>852682.43125000002</v>
      </c>
      <c r="BC63" s="556">
        <f t="shared" si="101"/>
        <v>1305767.3877777848</v>
      </c>
      <c r="BD63" s="556">
        <f t="shared" si="102"/>
        <v>269233.09166667698</v>
      </c>
      <c r="BE63" s="556">
        <f t="shared" si="103"/>
        <v>90299385.885894775</v>
      </c>
      <c r="BF63" s="555">
        <f t="shared" si="104"/>
        <v>150367.95416664446</v>
      </c>
      <c r="BG63" s="556">
        <f t="shared" si="105"/>
        <v>242878.68000001437</v>
      </c>
      <c r="BH63" s="556">
        <f t="shared" si="106"/>
        <v>633615.29583332303</v>
      </c>
      <c r="BI63" s="556">
        <f t="shared" si="107"/>
        <v>852682.43125000002</v>
      </c>
      <c r="BJ63" s="556">
        <f t="shared" si="108"/>
        <v>1305767.3877777848</v>
      </c>
      <c r="BK63" s="556">
        <f t="shared" si="109"/>
        <v>269233.09166667698</v>
      </c>
      <c r="BL63" s="557">
        <f t="shared" si="110"/>
        <v>90299385.885894775</v>
      </c>
      <c r="BM63" s="512">
        <f>'(výkony-celé_území-2028)'!BM63</f>
        <v>40904591.687786102</v>
      </c>
      <c r="BN63" s="513">
        <f>'(výkony-celé_území-2028)'!BN63</f>
        <v>24607003.052331924</v>
      </c>
      <c r="BO63" s="513">
        <f>'(výkony-celé_území-2028)'!BO63</f>
        <v>4160196.9323338866</v>
      </c>
      <c r="BP63" s="513">
        <f>'(výkony-celé_území-2028)'!BP63</f>
        <v>6442685.9814240932</v>
      </c>
      <c r="BQ63" s="513">
        <f>'(výkony-celé_území-2028)'!BQ63</f>
        <v>23858231.585285425</v>
      </c>
      <c r="BR63" s="513">
        <f>'(výkony-celé_území-2028)'!BR63</f>
        <v>12570007.911001205</v>
      </c>
      <c r="BS63" s="513">
        <f>'(výkony-celé_území-2028)'!BS63</f>
        <v>117389201.65164185</v>
      </c>
      <c r="BT63" s="555">
        <f t="shared" si="125"/>
        <v>40904591.687786102</v>
      </c>
      <c r="BU63" s="556">
        <f t="shared" si="111"/>
        <v>24607003.052331924</v>
      </c>
      <c r="BV63" s="556">
        <f t="shared" si="112"/>
        <v>4160196.9323338866</v>
      </c>
      <c r="BW63" s="556">
        <f t="shared" si="113"/>
        <v>6442685.9814240932</v>
      </c>
      <c r="BX63" s="556">
        <f t="shared" si="114"/>
        <v>23858231.585285425</v>
      </c>
      <c r="BY63" s="556">
        <f t="shared" si="115"/>
        <v>12570007.911001205</v>
      </c>
      <c r="BZ63" s="556">
        <f t="shared" si="116"/>
        <v>117389201.65164185</v>
      </c>
      <c r="CA63" s="555">
        <f t="shared" si="117"/>
        <v>40904591.687786102</v>
      </c>
      <c r="CB63" s="556">
        <f t="shared" si="118"/>
        <v>24607003.052331924</v>
      </c>
      <c r="CC63" s="556">
        <f t="shared" si="119"/>
        <v>4160196.9323338866</v>
      </c>
      <c r="CD63" s="556">
        <f t="shared" si="120"/>
        <v>6442685.9814240932</v>
      </c>
      <c r="CE63" s="556">
        <f t="shared" si="121"/>
        <v>23858231.585285425</v>
      </c>
      <c r="CF63" s="556">
        <f t="shared" si="122"/>
        <v>12570007.911001205</v>
      </c>
      <c r="CG63" s="557">
        <f t="shared" si="123"/>
        <v>117389201.65164185</v>
      </c>
    </row>
    <row r="64" spans="1:85" ht="15" customHeight="1" x14ac:dyDescent="0.25">
      <c r="A64" s="585">
        <v>2028</v>
      </c>
      <c r="B64" s="524">
        <f>'(výkony-celé_území-2028)'!B64</f>
        <v>13702787.002489064</v>
      </c>
      <c r="C64" s="513">
        <f>'(výkony-celé_území-2028)'!C64</f>
        <v>12449222.018510176</v>
      </c>
      <c r="D64" s="513">
        <f>'(výkony-celé_území-2028)'!D64</f>
        <v>12000637.351500001</v>
      </c>
      <c r="E64" s="513">
        <f>'(výkony-celé_území-2028)'!E64</f>
        <v>20230966.324500002</v>
      </c>
      <c r="F64" s="513">
        <f>'(výkony-celé_území-2028)'!F64</f>
        <v>44227664.434111491</v>
      </c>
      <c r="G64" s="513">
        <f>'(výkony-celé_území-2028)'!G64</f>
        <v>11898904.284639079</v>
      </c>
      <c r="H64" s="513">
        <f>'(výkony-celé_území-2028)'!H64</f>
        <v>4206087035.3508301</v>
      </c>
      <c r="I64" s="555">
        <f>B64</f>
        <v>13702787.002489064</v>
      </c>
      <c r="J64" s="556">
        <f t="shared" si="71"/>
        <v>12449222.018510176</v>
      </c>
      <c r="K64" s="556">
        <f t="shared" si="72"/>
        <v>12000637.351500001</v>
      </c>
      <c r="L64" s="556">
        <f t="shared" si="73"/>
        <v>20230966.324500002</v>
      </c>
      <c r="M64" s="556">
        <f t="shared" si="74"/>
        <v>44227664.434111491</v>
      </c>
      <c r="N64" s="556">
        <f t="shared" si="75"/>
        <v>11898904.284639079</v>
      </c>
      <c r="O64" s="557">
        <f t="shared" si="76"/>
        <v>4206087035.3508301</v>
      </c>
      <c r="P64" s="555">
        <f>I64</f>
        <v>13702787.002489064</v>
      </c>
      <c r="Q64" s="556">
        <f t="shared" si="78"/>
        <v>12449222.018510176</v>
      </c>
      <c r="R64" s="556">
        <f t="shared" si="79"/>
        <v>12000637.351500001</v>
      </c>
      <c r="S64" s="556">
        <f t="shared" si="80"/>
        <v>20230966.324500002</v>
      </c>
      <c r="T64" s="556">
        <f t="shared" si="81"/>
        <v>44227664.434111491</v>
      </c>
      <c r="U64" s="556">
        <f t="shared" si="82"/>
        <v>11898904.284639079</v>
      </c>
      <c r="V64" s="557">
        <f t="shared" si="83"/>
        <v>4206087035.3508301</v>
      </c>
      <c r="W64" s="513">
        <f>'(výkony-celé_území-2028)'!W64</f>
        <v>1127580939.3095703</v>
      </c>
      <c r="X64" s="513">
        <f>'(výkony-celé_území-2028)'!X64</f>
        <v>378320600.837677</v>
      </c>
      <c r="Y64" s="513">
        <f>'(výkony-celé_území-2028)'!Y64</f>
        <v>22935965.381965399</v>
      </c>
      <c r="Z64" s="513">
        <f>'(výkony-celé_území-2028)'!Z64</f>
        <v>46844000.883388519</v>
      </c>
      <c r="AA64" s="513">
        <f>'(výkony-celé_území-2028)'!AA64</f>
        <v>251090008.35262299</v>
      </c>
      <c r="AB64" s="513">
        <f>'(výkony-celé_území-2028)'!AB64</f>
        <v>220318055.43991089</v>
      </c>
      <c r="AC64" s="533">
        <f>'(výkony-celé_území-2028)'!AC64</f>
        <v>5467913145.9562988</v>
      </c>
      <c r="AD64" s="555">
        <f>W64</f>
        <v>1127580939.3095703</v>
      </c>
      <c r="AE64" s="556">
        <f t="shared" si="85"/>
        <v>378320600.837677</v>
      </c>
      <c r="AF64" s="556">
        <f t="shared" si="86"/>
        <v>22935965.381965399</v>
      </c>
      <c r="AG64" s="556">
        <f t="shared" si="87"/>
        <v>46844000.883388519</v>
      </c>
      <c r="AH64" s="556">
        <f t="shared" si="88"/>
        <v>251090008.35262299</v>
      </c>
      <c r="AI64" s="556">
        <f t="shared" si="89"/>
        <v>220318055.43991089</v>
      </c>
      <c r="AJ64" s="557">
        <f t="shared" si="90"/>
        <v>5467913145.9562988</v>
      </c>
      <c r="AK64" s="559">
        <f t="shared" si="91"/>
        <v>1127580939.3095703</v>
      </c>
      <c r="AL64" s="556">
        <f t="shared" si="92"/>
        <v>378320600.837677</v>
      </c>
      <c r="AM64" s="556">
        <f t="shared" si="93"/>
        <v>22935965.381965399</v>
      </c>
      <c r="AN64" s="556">
        <f t="shared" si="94"/>
        <v>46844000.883388519</v>
      </c>
      <c r="AO64" s="556">
        <f t="shared" si="95"/>
        <v>251090008.35262299</v>
      </c>
      <c r="AP64" s="556">
        <f t="shared" si="96"/>
        <v>220318055.43991089</v>
      </c>
      <c r="AQ64" s="556">
        <f t="shared" si="97"/>
        <v>5467913145.9562988</v>
      </c>
      <c r="AR64" s="524">
        <f>'(výkony-celé_území-2028)'!AR64</f>
        <v>150367.95416664446</v>
      </c>
      <c r="AS64" s="513">
        <f>'(výkony-celé_území-2028)'!AS64</f>
        <v>242878.68000001437</v>
      </c>
      <c r="AT64" s="513">
        <f>'(výkony-celé_území-2028)'!AT64</f>
        <v>633615.29583332303</v>
      </c>
      <c r="AU64" s="513">
        <f>'(výkony-celé_území-2028)'!AU64</f>
        <v>852682.43125000002</v>
      </c>
      <c r="AV64" s="513">
        <f>'(výkony-celé_území-2028)'!AV64</f>
        <v>1305767.3877777848</v>
      </c>
      <c r="AW64" s="513">
        <f>'(výkony-celé_území-2028)'!AW64</f>
        <v>269233.09166667698</v>
      </c>
      <c r="AX64" s="513">
        <f>'(výkony-celé_území-2028)'!AX64</f>
        <v>90806873.525863647</v>
      </c>
      <c r="AY64" s="555">
        <f t="shared" si="124"/>
        <v>150367.95416664446</v>
      </c>
      <c r="AZ64" s="556">
        <f t="shared" si="98"/>
        <v>242878.68000001437</v>
      </c>
      <c r="BA64" s="556">
        <f t="shared" si="99"/>
        <v>633615.29583332303</v>
      </c>
      <c r="BB64" s="556">
        <f t="shared" si="100"/>
        <v>852682.43125000002</v>
      </c>
      <c r="BC64" s="556">
        <f t="shared" si="101"/>
        <v>1305767.3877777848</v>
      </c>
      <c r="BD64" s="556">
        <f t="shared" si="102"/>
        <v>269233.09166667698</v>
      </c>
      <c r="BE64" s="556">
        <f t="shared" si="103"/>
        <v>90806873.525863647</v>
      </c>
      <c r="BF64" s="555">
        <f t="shared" si="104"/>
        <v>150367.95416664446</v>
      </c>
      <c r="BG64" s="556">
        <f t="shared" si="105"/>
        <v>242878.68000001437</v>
      </c>
      <c r="BH64" s="556">
        <f t="shared" si="106"/>
        <v>633615.29583332303</v>
      </c>
      <c r="BI64" s="556">
        <f t="shared" si="107"/>
        <v>852682.43125000002</v>
      </c>
      <c r="BJ64" s="556">
        <f t="shared" si="108"/>
        <v>1305767.3877777848</v>
      </c>
      <c r="BK64" s="556">
        <f t="shared" si="109"/>
        <v>269233.09166667698</v>
      </c>
      <c r="BL64" s="557">
        <f t="shared" si="110"/>
        <v>90806873.525863647</v>
      </c>
      <c r="BM64" s="512">
        <f>'(výkony-celé_území-2028)'!BM64</f>
        <v>41236226.380413055</v>
      </c>
      <c r="BN64" s="513">
        <f>'(výkony-celé_území-2028)'!BN64</f>
        <v>24793297.62978363</v>
      </c>
      <c r="BO64" s="513">
        <f>'(výkony-celé_území-2028)'!BO64</f>
        <v>4163327.3302543163</v>
      </c>
      <c r="BP64" s="513">
        <f>'(výkony-celé_území-2028)'!BP64</f>
        <v>6457317.5357546806</v>
      </c>
      <c r="BQ64" s="513">
        <f>'(výkony-celé_území-2028)'!BQ64</f>
        <v>23880676.10821557</v>
      </c>
      <c r="BR64" s="513">
        <f>'(výkony-celé_území-2028)'!BR64</f>
        <v>12633250.438889503</v>
      </c>
      <c r="BS64" s="513">
        <f>'(výkony-celé_území-2028)'!BS64</f>
        <v>118048935.58361816</v>
      </c>
      <c r="BT64" s="555">
        <f t="shared" si="125"/>
        <v>41236226.380413055</v>
      </c>
      <c r="BU64" s="556">
        <f t="shared" si="111"/>
        <v>24793297.62978363</v>
      </c>
      <c r="BV64" s="556">
        <f t="shared" si="112"/>
        <v>4163327.3302543163</v>
      </c>
      <c r="BW64" s="556">
        <f t="shared" si="113"/>
        <v>6457317.5357546806</v>
      </c>
      <c r="BX64" s="556">
        <f t="shared" si="114"/>
        <v>23880676.10821557</v>
      </c>
      <c r="BY64" s="556">
        <f t="shared" si="115"/>
        <v>12633250.438889503</v>
      </c>
      <c r="BZ64" s="556">
        <f t="shared" si="116"/>
        <v>118048935.58361816</v>
      </c>
      <c r="CA64" s="555">
        <f t="shared" si="117"/>
        <v>41236226.380413055</v>
      </c>
      <c r="CB64" s="556">
        <f t="shared" si="118"/>
        <v>24793297.62978363</v>
      </c>
      <c r="CC64" s="556">
        <f t="shared" si="119"/>
        <v>4163327.3302543163</v>
      </c>
      <c r="CD64" s="556">
        <f t="shared" si="120"/>
        <v>6457317.5357546806</v>
      </c>
      <c r="CE64" s="556">
        <f t="shared" si="121"/>
        <v>23880676.10821557</v>
      </c>
      <c r="CF64" s="556">
        <f t="shared" si="122"/>
        <v>12633250.438889503</v>
      </c>
      <c r="CG64" s="557">
        <f t="shared" si="123"/>
        <v>118048935.58361816</v>
      </c>
    </row>
    <row r="65" spans="1:85" ht="15" customHeight="1" x14ac:dyDescent="0.25">
      <c r="A65" s="153">
        <v>2029</v>
      </c>
      <c r="B65" s="544">
        <f>'(výkony-celé_území-2028)'!B65</f>
        <v>13702787.002489064</v>
      </c>
      <c r="C65" s="545">
        <f>'(výkony-celé_území-2028)'!C65</f>
        <v>12449222.018510176</v>
      </c>
      <c r="D65" s="545">
        <f>'(výkony-celé_území-2028)'!D65</f>
        <v>12000637.351500001</v>
      </c>
      <c r="E65" s="545">
        <f>'(výkony-celé_území-2028)'!E65</f>
        <v>20230966.324500002</v>
      </c>
      <c r="F65" s="545">
        <f>'(výkony-celé_území-2028)'!F65</f>
        <v>44227664.434111491</v>
      </c>
      <c r="G65" s="545">
        <f>'(výkony-celé_území-2028)'!G65</f>
        <v>11898904.284639079</v>
      </c>
      <c r="H65" s="545">
        <f>'(výkony-celé_území-2028)'!H65</f>
        <v>4220568651.8623047</v>
      </c>
      <c r="I65" s="546">
        <f>'(výkony-celé_území-2028)'!I65</f>
        <v>16407165.516249999</v>
      </c>
      <c r="J65" s="547">
        <f>'(výkony-celé_území-2028)'!J65</f>
        <v>14574575.915999999</v>
      </c>
      <c r="K65" s="547">
        <f>'(výkony-celé_území-2028)'!K65</f>
        <v>12000637.351500001</v>
      </c>
      <c r="L65" s="547">
        <f>'(výkony-celé_území-2028)'!L65</f>
        <v>20230966.324500002</v>
      </c>
      <c r="M65" s="547">
        <f>'(výkony-celé_území-2028)'!M65</f>
        <v>43329688.371999994</v>
      </c>
      <c r="N65" s="547">
        <f>'(výkony-celé_území-2028)'!N65</f>
        <v>11898811.064999999</v>
      </c>
      <c r="O65" s="548">
        <f>'(výkony-celé_území-2028)'!O65</f>
        <v>4217016941.9690938</v>
      </c>
      <c r="P65" s="546">
        <f>'(výkony-celé_území-2028)'!P65</f>
        <v>16517828.51025</v>
      </c>
      <c r="Q65" s="547">
        <f>'(výkony-celé_území-2028)'!Q65</f>
        <v>14669500.140000001</v>
      </c>
      <c r="R65" s="547">
        <f>'(výkony-celé_území-2028)'!R65</f>
        <v>12000637.351500001</v>
      </c>
      <c r="S65" s="547">
        <f>'(výkony-celé_území-2028)'!S65</f>
        <v>20230966.324500002</v>
      </c>
      <c r="T65" s="547">
        <f>'(výkony-celé_území-2028)'!T65</f>
        <v>43329688.371999994</v>
      </c>
      <c r="U65" s="547">
        <f>'(výkony-celé_území-2028)'!U65</f>
        <v>11898811.064999999</v>
      </c>
      <c r="V65" s="548">
        <f>'(výkony-celé_území-2028)'!V65</f>
        <v>4207641810.5261908</v>
      </c>
      <c r="W65" s="545">
        <f>'(výkony-celé_území-2028)'!W65</f>
        <v>1137592467.6096191</v>
      </c>
      <c r="X65" s="545">
        <f>'(výkony-celé_území-2028)'!X65</f>
        <v>381050291.02423096</v>
      </c>
      <c r="Y65" s="545">
        <f>'(výkony-celé_území-2028)'!Y65</f>
        <v>22955918.002298355</v>
      </c>
      <c r="Z65" s="545">
        <f>'(výkony-celé_území-2028)'!Z65</f>
        <v>47017704.290657043</v>
      </c>
      <c r="AA65" s="545">
        <f>'(výkony-celé_území-2028)'!AA65</f>
        <v>251439812.88239288</v>
      </c>
      <c r="AB65" s="545">
        <f>'(výkony-celé_území-2028)'!AB65</f>
        <v>221566270.01774597</v>
      </c>
      <c r="AC65" s="549">
        <f>'(výkony-celé_území-2028)'!AC65</f>
        <v>5486739247.4213867</v>
      </c>
      <c r="AD65" s="546">
        <f>'(výkony-celé_území-2028)'!AD65</f>
        <v>1579032383.4449499</v>
      </c>
      <c r="AE65" s="547">
        <f>'(výkony-celé_území-2028)'!AE65</f>
        <v>445646128.32669574</v>
      </c>
      <c r="AF65" s="547">
        <f>'(výkony-celé_území-2028)'!AF65</f>
        <v>23780264.479176424</v>
      </c>
      <c r="AG65" s="547">
        <f>'(výkony-celé_území-2028)'!AG65</f>
        <v>44333815.331678599</v>
      </c>
      <c r="AH65" s="547">
        <f>'(výkony-celé_území-2028)'!AH65</f>
        <v>229280400.31176129</v>
      </c>
      <c r="AI65" s="547">
        <f>'(výkony-celé_území-2028)'!AI65</f>
        <v>143009506.43914703</v>
      </c>
      <c r="AJ65" s="548">
        <f>'(výkony-celé_území-2028)'!AJ65</f>
        <v>5482122024.559907</v>
      </c>
      <c r="AK65" s="550">
        <f>'(výkony-celé_území-2028)'!AK65</f>
        <v>1606849788.058701</v>
      </c>
      <c r="AL65" s="550">
        <f>'(výkony-celé_území-2028)'!AL65</f>
        <v>451096505.3012042</v>
      </c>
      <c r="AM65" s="547">
        <f>'(výkony-celé_území-2028)'!AM65</f>
        <v>23793518.170265872</v>
      </c>
      <c r="AN65" s="547">
        <f>'(výkony-celé_území-2028)'!AN65</f>
        <v>44602817.924452752</v>
      </c>
      <c r="AO65" s="547">
        <f>'(výkony-celé_území-2028)'!AO65</f>
        <v>226965037.06549925</v>
      </c>
      <c r="AP65" s="547">
        <f>'(výkony-celé_území-2028)'!AP65</f>
        <v>129057306.06359878</v>
      </c>
      <c r="AQ65" s="547">
        <f>'(výkony-celé_území-2028)'!AQ65</f>
        <v>5469934353.6841297</v>
      </c>
      <c r="AR65" s="544">
        <f>'(výkony-celé_území-2028)'!AR65</f>
        <v>150367.95416664446</v>
      </c>
      <c r="AS65" s="545">
        <f>'(výkony-celé_území-2028)'!AS65</f>
        <v>242878.68000001437</v>
      </c>
      <c r="AT65" s="545">
        <f>'(výkony-celé_území-2028)'!AT65</f>
        <v>633615.29583332303</v>
      </c>
      <c r="AU65" s="545">
        <f>'(výkony-celé_území-2028)'!AU65</f>
        <v>852682.43125000002</v>
      </c>
      <c r="AV65" s="545">
        <f>'(výkony-celé_území-2028)'!AV65</f>
        <v>1305767.3877777848</v>
      </c>
      <c r="AW65" s="545">
        <f>'(výkony-celé_území-2028)'!AW65</f>
        <v>269233.09166667698</v>
      </c>
      <c r="AX65" s="545">
        <f>'(výkony-celé_území-2028)'!AX65</f>
        <v>91295853.939064026</v>
      </c>
      <c r="AY65" s="546">
        <f>'(výkony-celé_území-2028)'!AY65</f>
        <v>167127.65208332223</v>
      </c>
      <c r="AZ65" s="547">
        <f>'(výkony-celé_území-2028)'!AZ65</f>
        <v>270226.80000002158</v>
      </c>
      <c r="BA65" s="547">
        <f>'(výkony-celé_území-2028)'!BA65</f>
        <v>633615.29583332303</v>
      </c>
      <c r="BB65" s="547">
        <f>'(výkony-celé_území-2028)'!BB65</f>
        <v>852682.43125000002</v>
      </c>
      <c r="BC65" s="547">
        <f>'(výkony-celé_území-2028)'!BC65</f>
        <v>1287714.5711111075</v>
      </c>
      <c r="BD65" s="547">
        <f>'(výkony-celé_území-2028)'!BD65</f>
        <v>269233.09166667698</v>
      </c>
      <c r="BE65" s="548">
        <f>'(výkony-celé_území-2028)'!BE65</f>
        <v>90113645.195484161</v>
      </c>
      <c r="BF65" s="546">
        <f>'(výkony-celé_území-2028)'!BF65</f>
        <v>167405.36041667778</v>
      </c>
      <c r="BG65" s="547">
        <f>'(výkony-celé_území-2028)'!BG65</f>
        <v>272138.40000002162</v>
      </c>
      <c r="BH65" s="547">
        <f>'(výkony-celé_území-2028)'!BH65</f>
        <v>633615.29583332303</v>
      </c>
      <c r="BI65" s="547">
        <f>'(výkony-celé_území-2028)'!BI65</f>
        <v>852682.43125000002</v>
      </c>
      <c r="BJ65" s="547">
        <f>'(výkony-celé_území-2028)'!BJ65</f>
        <v>1287714.5711111075</v>
      </c>
      <c r="BK65" s="547">
        <f>'(výkony-celé_území-2028)'!BK65</f>
        <v>269233.09166667698</v>
      </c>
      <c r="BL65" s="548">
        <f>'(výkony-celé_území-2028)'!BL65</f>
        <v>89952140.560244411</v>
      </c>
      <c r="BM65" s="551">
        <f>'(výkony-celé_území-2028)'!BM65</f>
        <v>41555766.909584045</v>
      </c>
      <c r="BN65" s="545">
        <f>'(výkony-celé_území-2028)'!BN65</f>
        <v>24972798.355075836</v>
      </c>
      <c r="BO65" s="545">
        <f>'(výkony-celé_území-2028)'!BO65</f>
        <v>4166343.5677898824</v>
      </c>
      <c r="BP65" s="545">
        <f>'(výkony-celé_území-2028)'!BP65</f>
        <v>6471415.5017323494</v>
      </c>
      <c r="BQ65" s="545">
        <f>'(výkony-celé_území-2028)'!BQ65</f>
        <v>23902302.116873503</v>
      </c>
      <c r="BR65" s="545">
        <f>'(výkony-celé_území-2028)'!BR65</f>
        <v>12694186.617394447</v>
      </c>
      <c r="BS65" s="545">
        <f>'(výkony-celé_území-2028)'!BS65</f>
        <v>118684610.12076569</v>
      </c>
      <c r="BT65" s="546">
        <f>'(výkony-celé_území-2028)'!BT65</f>
        <v>52807492.901303418</v>
      </c>
      <c r="BU65" s="547">
        <f>'(výkony-celé_území-2028)'!BU65</f>
        <v>27175209.005941704</v>
      </c>
      <c r="BV65" s="547">
        <f>'(výkony-celé_území-2028)'!BV65</f>
        <v>4240863.1247088565</v>
      </c>
      <c r="BW65" s="547">
        <f>'(výkony-celé_území-2028)'!BW65</f>
        <v>6020400.0940460162</v>
      </c>
      <c r="BX65" s="547">
        <f>'(výkony-celé_území-2028)'!BX65</f>
        <v>22183836.629664309</v>
      </c>
      <c r="BY65" s="547">
        <f>'(výkony-celé_území-2028)'!BY65</f>
        <v>8567396.5535812806</v>
      </c>
      <c r="BZ65" s="548">
        <f>'(výkony-celé_území-2028)'!BZ65</f>
        <v>117147738.75412416</v>
      </c>
      <c r="CA65" s="550">
        <f>'(výkony-celé_území-2028)'!CA65</f>
        <v>53444566.048321791</v>
      </c>
      <c r="CB65" s="550">
        <f>'(výkony-celé_území-2028)'!CB65</f>
        <v>27571329.654959697</v>
      </c>
      <c r="CC65" s="547">
        <f>'(výkony-celé_území-2028)'!CC65</f>
        <v>4257221.1412477102</v>
      </c>
      <c r="CD65" s="547">
        <f>'(výkony-celé_území-2028)'!CD65</f>
        <v>6100440.290359946</v>
      </c>
      <c r="CE65" s="547">
        <f>'(výkony-celé_území-2028)'!CE65</f>
        <v>22161519.383640345</v>
      </c>
      <c r="CF65" s="547">
        <f>'(výkony-celé_území-2028)'!CF65</f>
        <v>7895971.3414313868</v>
      </c>
      <c r="CG65" s="548">
        <f>'(výkony-celé_území-2028)'!CG65</f>
        <v>116937782.72831261</v>
      </c>
    </row>
    <row r="66" spans="1:85" s="199" customFormat="1" ht="15" customHeight="1" x14ac:dyDescent="0.25">
      <c r="A66" s="197">
        <v>2030</v>
      </c>
      <c r="B66" s="524">
        <f>'(výkony-celé_území-2028)'!B66</f>
        <v>13702787.002489064</v>
      </c>
      <c r="C66" s="513">
        <f>'(výkony-celé_území-2028)'!C66</f>
        <v>12449222.018510176</v>
      </c>
      <c r="D66" s="513">
        <f>'(výkony-celé_území-2028)'!D66</f>
        <v>12000637.351500001</v>
      </c>
      <c r="E66" s="513">
        <f>'(výkony-celé_území-2028)'!E66</f>
        <v>20230966.324500002</v>
      </c>
      <c r="F66" s="513">
        <f>'(výkony-celé_území-2028)'!F66</f>
        <v>44227664.434111491</v>
      </c>
      <c r="G66" s="513">
        <f>'(výkony-celé_území-2028)'!G66</f>
        <v>11898904.284639079</v>
      </c>
      <c r="H66" s="513">
        <f>'(výkony-celé_území-2028)'!H66</f>
        <v>4234502159.3828125</v>
      </c>
      <c r="I66" s="478">
        <f>'(výkony-celé_území-2028)'!I66</f>
        <v>16407165.516249999</v>
      </c>
      <c r="J66" s="477">
        <f>'(výkony-celé_území-2028)'!J66</f>
        <v>14574575.915999999</v>
      </c>
      <c r="K66" s="477">
        <f>'(výkony-celé_území-2028)'!K66</f>
        <v>12000637.351500001</v>
      </c>
      <c r="L66" s="477">
        <f>'(výkony-celé_území-2028)'!L66</f>
        <v>20230966.324500002</v>
      </c>
      <c r="M66" s="477">
        <f>'(výkony-celé_území-2028)'!M66</f>
        <v>43329688.371999994</v>
      </c>
      <c r="N66" s="477">
        <f>'(výkony-celé_území-2028)'!N66</f>
        <v>11898811.064999999</v>
      </c>
      <c r="O66" s="479">
        <f>'(výkony-celé_území-2028)'!O66</f>
        <v>4223357876.9387994</v>
      </c>
      <c r="P66" s="478">
        <f>'(výkony-celé_území-2028)'!P66</f>
        <v>16517828.51025</v>
      </c>
      <c r="Q66" s="477">
        <f>'(výkony-celé_území-2028)'!Q66</f>
        <v>14669500.140000001</v>
      </c>
      <c r="R66" s="477">
        <f>'(výkony-celé_území-2028)'!R66</f>
        <v>12000637.351500001</v>
      </c>
      <c r="S66" s="477">
        <f>'(výkony-celé_území-2028)'!S66</f>
        <v>20230966.324500002</v>
      </c>
      <c r="T66" s="477">
        <f>'(výkony-celé_území-2028)'!T66</f>
        <v>43329688.371999994</v>
      </c>
      <c r="U66" s="477">
        <f>'(výkony-celé_území-2028)'!U66</f>
        <v>11898811.064999999</v>
      </c>
      <c r="V66" s="479">
        <f>'(výkony-celé_území-2028)'!V66</f>
        <v>4213685978.2506461</v>
      </c>
      <c r="W66" s="513">
        <f>'(výkony-celé_území-2028)'!W66</f>
        <v>1147225073.5238037</v>
      </c>
      <c r="X66" s="513">
        <f>'(výkony-celé_území-2028)'!X66</f>
        <v>383676666.24356079</v>
      </c>
      <c r="Y66" s="513">
        <f>'(výkony-celé_území-2028)'!Y66</f>
        <v>22975115.443773508</v>
      </c>
      <c r="Z66" s="513">
        <f>'(výkony-celé_území-2028)'!Z66</f>
        <v>47184833.266180038</v>
      </c>
      <c r="AA66" s="513">
        <f>'(výkony-celé_území-2028)'!AA66</f>
        <v>251776377.79848099</v>
      </c>
      <c r="AB66" s="513">
        <f>'(výkony-celé_území-2028)'!AB66</f>
        <v>222767241.41433716</v>
      </c>
      <c r="AC66" s="533">
        <f>'(výkony-celé_území-2028)'!AC66</f>
        <v>5504852807.1972656</v>
      </c>
      <c r="AD66" s="478">
        <f>'(výkony-celé_území-2028)'!AD66</f>
        <v>1606421280.0432703</v>
      </c>
      <c r="AE66" s="477">
        <f>'(výkony-celé_území-2028)'!AE66</f>
        <v>448235824.22529274</v>
      </c>
      <c r="AF66" s="477">
        <f>'(výkony-celé_území-2028)'!AF66</f>
        <v>23854866.016013473</v>
      </c>
      <c r="AG66" s="477">
        <f>'(výkony-celé_území-2028)'!AG66</f>
        <v>44572381.626510516</v>
      </c>
      <c r="AH66" s="477">
        <f>'(výkony-celé_území-2028)'!AH66</f>
        <v>230071669.28270066</v>
      </c>
      <c r="AI66" s="477">
        <f>'(výkony-celé_území-2028)'!AI66</f>
        <v>145421265.4606021</v>
      </c>
      <c r="AJ66" s="479">
        <f>'(výkony-celé_území-2028)'!AJ66</f>
        <v>5490365240.0201759</v>
      </c>
      <c r="AK66" s="476">
        <f>'(výkony-celé_území-2028)'!AK66</f>
        <v>1634118513.3367541</v>
      </c>
      <c r="AL66" s="476">
        <f>'(výkony-celé_území-2028)'!AL66</f>
        <v>453571307.17191231</v>
      </c>
      <c r="AM66" s="477">
        <f>'(výkony-celé_území-2028)'!AM66</f>
        <v>23864678.838422224</v>
      </c>
      <c r="AN66" s="477">
        <f>'(výkony-celé_území-2028)'!AN66</f>
        <v>44839765.424857743</v>
      </c>
      <c r="AO66" s="477">
        <f>'(výkony-celé_území-2028)'!AO66</f>
        <v>227796325.62885013</v>
      </c>
      <c r="AP66" s="477">
        <f>'(výkony-celé_území-2028)'!AP66</f>
        <v>131633927.00440057</v>
      </c>
      <c r="AQ66" s="477">
        <f>'(výkony-celé_území-2028)'!AQ66</f>
        <v>5477791771.7255898</v>
      </c>
      <c r="AR66" s="524">
        <f>'(výkony-celé_území-2028)'!AR66</f>
        <v>150367.95416664446</v>
      </c>
      <c r="AS66" s="513">
        <f>'(výkony-celé_území-2028)'!AS66</f>
        <v>242878.68000001437</v>
      </c>
      <c r="AT66" s="513">
        <f>'(výkony-celé_území-2028)'!AT66</f>
        <v>633615.29583332303</v>
      </c>
      <c r="AU66" s="513">
        <f>'(výkony-celé_území-2028)'!AU66</f>
        <v>852682.43125000002</v>
      </c>
      <c r="AV66" s="513">
        <f>'(výkony-celé_území-2028)'!AV66</f>
        <v>1305767.3877777848</v>
      </c>
      <c r="AW66" s="513">
        <f>'(výkony-celé_území-2028)'!AW66</f>
        <v>269233.09166667698</v>
      </c>
      <c r="AX66" s="513">
        <f>'(výkony-celé_území-2028)'!AX66</f>
        <v>91766327.125442505</v>
      </c>
      <c r="AY66" s="478">
        <f>'(výkony-celé_území-2028)'!AY66</f>
        <v>167127.65208332223</v>
      </c>
      <c r="AZ66" s="477">
        <f>'(výkony-celé_území-2028)'!AZ66</f>
        <v>270226.80000002158</v>
      </c>
      <c r="BA66" s="477">
        <f>'(výkony-celé_území-2028)'!BA66</f>
        <v>633615.29583332303</v>
      </c>
      <c r="BB66" s="477">
        <f>'(výkony-celé_území-2028)'!BB66</f>
        <v>852682.43125000002</v>
      </c>
      <c r="BC66" s="477">
        <f>'(výkony-celé_území-2028)'!BC66</f>
        <v>1287714.5711111075</v>
      </c>
      <c r="BD66" s="477">
        <f>'(výkony-celé_území-2028)'!BD66</f>
        <v>269233.09166667698</v>
      </c>
      <c r="BE66" s="479">
        <f>'(výkony-celé_území-2028)'!BE66</f>
        <v>90299274.714641288</v>
      </c>
      <c r="BF66" s="478">
        <f>'(výkony-celé_území-2028)'!BF66</f>
        <v>167405.36041667778</v>
      </c>
      <c r="BG66" s="477">
        <f>'(výkony-celé_území-2028)'!BG66</f>
        <v>272138.40000002162</v>
      </c>
      <c r="BH66" s="477">
        <f>'(výkony-celé_území-2028)'!BH66</f>
        <v>633615.29583332303</v>
      </c>
      <c r="BI66" s="477">
        <f>'(výkony-celé_území-2028)'!BI66</f>
        <v>852682.43125000002</v>
      </c>
      <c r="BJ66" s="477">
        <f>'(výkony-celé_území-2028)'!BJ66</f>
        <v>1287714.5711111075</v>
      </c>
      <c r="BK66" s="477">
        <f>'(výkony-celé_území-2028)'!BK66</f>
        <v>269233.09166667698</v>
      </c>
      <c r="BL66" s="479">
        <f>'(výkony-celé_území-2028)'!BL66</f>
        <v>90133220.446302384</v>
      </c>
      <c r="BM66" s="512">
        <f>'(výkony-celé_území-2028)'!BM66</f>
        <v>41863213.275299072</v>
      </c>
      <c r="BN66" s="513">
        <f>'(výkony-celé_území-2028)'!BN66</f>
        <v>25145505.228221893</v>
      </c>
      <c r="BO66" s="513">
        <f>'(výkony-celé_území-2028)'!BO66</f>
        <v>4169245.6449406445</v>
      </c>
      <c r="BP66" s="513">
        <f>'(výkony-celé_území-2028)'!BP66</f>
        <v>6484979.8793559074</v>
      </c>
      <c r="BQ66" s="513">
        <f>'(výkony-celé_území-2028)'!BQ66</f>
        <v>23923109.611259937</v>
      </c>
      <c r="BR66" s="513">
        <f>'(výkony-celé_území-2028)'!BR66</f>
        <v>12752816.446511269</v>
      </c>
      <c r="BS66" s="513">
        <f>'(výkony-celé_území-2028)'!BS66</f>
        <v>119296225.26307678</v>
      </c>
      <c r="BT66" s="478">
        <f>'(výkony-celé_území-2028)'!BT66</f>
        <v>53547034.974136665</v>
      </c>
      <c r="BU66" s="477">
        <f>'(výkony-celé_území-2028)'!BU66</f>
        <v>27295232.205921829</v>
      </c>
      <c r="BV66" s="477">
        <f>'(výkony-celé_území-2028)'!BV66</f>
        <v>4245877.8603645107</v>
      </c>
      <c r="BW66" s="477">
        <f>'(výkony-celé_území-2028)'!BW66</f>
        <v>6033485.0905144457</v>
      </c>
      <c r="BX66" s="477">
        <f>'(výkony-celé_území-2028)'!BX66</f>
        <v>22204850.337728105</v>
      </c>
      <c r="BY66" s="477">
        <f>'(výkony-celé_území-2028)'!BY66</f>
        <v>8679099.0903721526</v>
      </c>
      <c r="BZ66" s="479">
        <f>'(výkony-celé_území-2028)'!BZ66</f>
        <v>117389057.12903582</v>
      </c>
      <c r="CA66" s="476">
        <f>'(výkony-celé_území-2028)'!CA66</f>
        <v>54177980.340257026</v>
      </c>
      <c r="CB66" s="476">
        <f>'(výkony-celé_území-2028)'!CB66</f>
        <v>27686680.745066199</v>
      </c>
      <c r="CC66" s="477">
        <f>'(výkony-celé_území-2028)'!CC66</f>
        <v>4261875.4503116384</v>
      </c>
      <c r="CD66" s="477">
        <f>'(výkony-celé_území-2028)'!CD66</f>
        <v>6113635.8942423938</v>
      </c>
      <c r="CE66" s="477">
        <f>'(výkony-celé_území-2028)'!CE66</f>
        <v>22186487.817848049</v>
      </c>
      <c r="CF66" s="477">
        <f>'(výkony-celé_území-2028)'!CF66</f>
        <v>8019137.5492386371</v>
      </c>
      <c r="CG66" s="479">
        <f>'(výkony-celé_území-2028)'!CG66</f>
        <v>117173186.58019519</v>
      </c>
    </row>
    <row r="67" spans="1:85" ht="15" customHeight="1" x14ac:dyDescent="0.25">
      <c r="A67" s="197">
        <v>2031</v>
      </c>
      <c r="B67" s="524">
        <f>'(výkony-celé_území-2028)'!B67</f>
        <v>13702787.002489064</v>
      </c>
      <c r="C67" s="513">
        <f>'(výkony-celé_území-2028)'!C67</f>
        <v>12449222.018510176</v>
      </c>
      <c r="D67" s="513">
        <f>'(výkony-celé_území-2028)'!D67</f>
        <v>12000637.351500001</v>
      </c>
      <c r="E67" s="513">
        <f>'(výkony-celé_území-2028)'!E67</f>
        <v>20230966.324500002</v>
      </c>
      <c r="F67" s="513">
        <f>'(výkony-celé_území-2028)'!F67</f>
        <v>44227664.434111491</v>
      </c>
      <c r="G67" s="513">
        <f>'(výkony-celé_území-2028)'!G67</f>
        <v>11898904.284639079</v>
      </c>
      <c r="H67" s="513">
        <f>'(výkony-celé_území-2028)'!H67</f>
        <v>4247887557.9111328</v>
      </c>
      <c r="I67" s="478">
        <f>'(výkony-celé_území-2028)'!I67</f>
        <v>16407165.516249999</v>
      </c>
      <c r="J67" s="477">
        <f>'(výkony-celé_území-2028)'!J67</f>
        <v>14574575.915999999</v>
      </c>
      <c r="K67" s="477">
        <f>'(výkony-celé_území-2028)'!K67</f>
        <v>12000637.351500001</v>
      </c>
      <c r="L67" s="477">
        <f>'(výkony-celé_území-2028)'!L67</f>
        <v>20230966.324500002</v>
      </c>
      <c r="M67" s="477">
        <f>'(výkony-celé_území-2028)'!M67</f>
        <v>43329688.371999994</v>
      </c>
      <c r="N67" s="477">
        <f>'(výkony-celé_území-2028)'!N67</f>
        <v>11898811.064999999</v>
      </c>
      <c r="O67" s="479">
        <f>'(výkony-celé_území-2028)'!O67</f>
        <v>4229449375.5429201</v>
      </c>
      <c r="P67" s="478">
        <f>'(výkony-celé_území-2028)'!P67</f>
        <v>16517828.51025</v>
      </c>
      <c r="Q67" s="477">
        <f>'(výkony-celé_území-2028)'!Q67</f>
        <v>14669500.140000001</v>
      </c>
      <c r="R67" s="477">
        <f>'(výkony-celé_území-2028)'!R67</f>
        <v>12000637.351500001</v>
      </c>
      <c r="S67" s="477">
        <f>'(výkony-celé_území-2028)'!S67</f>
        <v>20230966.324500002</v>
      </c>
      <c r="T67" s="477">
        <f>'(výkony-celé_území-2028)'!T67</f>
        <v>43329688.371999994</v>
      </c>
      <c r="U67" s="477">
        <f>'(výkony-celé_území-2028)'!U67</f>
        <v>11898811.064999999</v>
      </c>
      <c r="V67" s="479">
        <f>'(výkony-celé_území-2028)'!V67</f>
        <v>4219492383.6833611</v>
      </c>
      <c r="W67" s="513">
        <f>'(výkony-celé_území-2028)'!W67</f>
        <v>1156478757.0518799</v>
      </c>
      <c r="X67" s="513">
        <f>'(výkony-celé_území-2028)'!X67</f>
        <v>386199726.4956665</v>
      </c>
      <c r="Y67" s="513">
        <f>'(výkony-celé_území-2028)'!Y67</f>
        <v>22993557.706392288</v>
      </c>
      <c r="Z67" s="513">
        <f>'(výkony-celé_území-2028)'!Z67</f>
        <v>47345387.80995369</v>
      </c>
      <c r="AA67" s="513">
        <f>'(výkony-celé_území-2028)'!AA67</f>
        <v>252099703.10090256</v>
      </c>
      <c r="AB67" s="513">
        <f>'(výkony-celé_území-2028)'!AB67</f>
        <v>223920969.62968445</v>
      </c>
      <c r="AC67" s="533">
        <f>'(výkony-celé_území-2028)'!AC67</f>
        <v>5522253825.284668</v>
      </c>
      <c r="AD67" s="478">
        <f>'(výkony-celé_území-2028)'!AD67</f>
        <v>1632732766.6297655</v>
      </c>
      <c r="AE67" s="477">
        <f>'(výkony-celé_území-2028)'!AE67</f>
        <v>450723648.02849579</v>
      </c>
      <c r="AF67" s="477">
        <f>'(výkony-celé_území-2028)'!AF67</f>
        <v>23926532.916829094</v>
      </c>
      <c r="AG67" s="477">
        <f>'(výkony-celé_území-2028)'!AG67</f>
        <v>44801563.325893581</v>
      </c>
      <c r="AH67" s="477">
        <f>'(výkony-celé_území-2028)'!AH67</f>
        <v>230831811.73099676</v>
      </c>
      <c r="AI67" s="477">
        <f>'(výkony-celé_území-2028)'!AI67</f>
        <v>147738151.97394368</v>
      </c>
      <c r="AJ67" s="479">
        <f>'(výkony-celé_území-2028)'!AJ67</f>
        <v>5498284188.2058058</v>
      </c>
      <c r="AK67" s="476">
        <f>'(výkony-celé_území-2028)'!AK67</f>
        <v>1660314555.8391857</v>
      </c>
      <c r="AL67" s="476">
        <f>'(výkony-celé_území-2028)'!AL67</f>
        <v>455948756.58807528</v>
      </c>
      <c r="AM67" s="477">
        <f>'(výkony-celé_území-2028)'!AM67</f>
        <v>23933040.225639679</v>
      </c>
      <c r="AN67" s="477">
        <f>'(výkony-celé_území-2028)'!AN67</f>
        <v>45067392.009097748</v>
      </c>
      <c r="AO67" s="477">
        <f>'(výkony-celé_území-2028)'!AO67</f>
        <v>228594913.39987811</v>
      </c>
      <c r="AP67" s="477">
        <f>'(výkony-celé_území-2028)'!AP67</f>
        <v>134109190.18560156</v>
      </c>
      <c r="AQ67" s="477">
        <f>'(výkony-celé_území-2028)'!AQ67</f>
        <v>5485340098.7883787</v>
      </c>
      <c r="AR67" s="524">
        <f>'(výkony-celé_území-2028)'!AR67</f>
        <v>150367.95416664446</v>
      </c>
      <c r="AS67" s="513">
        <f>'(výkony-celé_území-2028)'!AS67</f>
        <v>242878.68000001437</v>
      </c>
      <c r="AT67" s="513">
        <f>'(výkony-celé_území-2028)'!AT67</f>
        <v>633615.29583332303</v>
      </c>
      <c r="AU67" s="513">
        <f>'(výkony-celé_území-2028)'!AU67</f>
        <v>852682.43125000002</v>
      </c>
      <c r="AV67" s="513">
        <f>'(výkony-celé_území-2028)'!AV67</f>
        <v>1305767.3877777848</v>
      </c>
      <c r="AW67" s="513">
        <f>'(výkony-celé_území-2028)'!AW67</f>
        <v>269233.09166667698</v>
      </c>
      <c r="AX67" s="513">
        <f>'(výkony-celé_území-2028)'!AX67</f>
        <v>92218293.085044861</v>
      </c>
      <c r="AY67" s="478">
        <f>'(výkony-celé_území-2028)'!AY67</f>
        <v>167127.65208332223</v>
      </c>
      <c r="AZ67" s="477">
        <f>'(výkony-celé_území-2028)'!AZ67</f>
        <v>270226.80000002158</v>
      </c>
      <c r="BA67" s="477">
        <f>'(výkony-celé_území-2028)'!BA67</f>
        <v>633615.29583332303</v>
      </c>
      <c r="BB67" s="477">
        <f>'(výkony-celé_území-2028)'!BB67</f>
        <v>852682.43125000002</v>
      </c>
      <c r="BC67" s="477">
        <f>'(výkony-celé_území-2028)'!BC67</f>
        <v>1287714.5711111075</v>
      </c>
      <c r="BD67" s="477">
        <f>'(výkony-celé_území-2028)'!BD67</f>
        <v>269233.09166667698</v>
      </c>
      <c r="BE67" s="479">
        <f>'(výkony-celé_území-2028)'!BE67</f>
        <v>90477602.037399426</v>
      </c>
      <c r="BF67" s="478">
        <f>'(výkony-celé_území-2028)'!BF67</f>
        <v>167405.36041667778</v>
      </c>
      <c r="BG67" s="477">
        <f>'(výkony-celé_území-2028)'!BG67</f>
        <v>272138.40000002162</v>
      </c>
      <c r="BH67" s="477">
        <f>'(výkony-celé_území-2028)'!BH67</f>
        <v>633615.29583332303</v>
      </c>
      <c r="BI67" s="477">
        <f>'(výkony-celé_území-2028)'!BI67</f>
        <v>852682.43125000002</v>
      </c>
      <c r="BJ67" s="477">
        <f>'(výkony-celé_území-2028)'!BJ67</f>
        <v>1287714.5711111075</v>
      </c>
      <c r="BK67" s="477">
        <f>'(výkony-celé_území-2028)'!BK67</f>
        <v>269233.09166667698</v>
      </c>
      <c r="BL67" s="479">
        <f>'(výkony-celé_území-2028)'!BL67</f>
        <v>90307177.107035518</v>
      </c>
      <c r="BM67" s="512">
        <f>'(výkony-celé_území-2028)'!BM67</f>
        <v>42158565.477561951</v>
      </c>
      <c r="BN67" s="513">
        <f>'(výkony-celé_území-2028)'!BN67</f>
        <v>25311418.249212265</v>
      </c>
      <c r="BO67" s="513">
        <f>'(výkony-celé_území-2028)'!BO67</f>
        <v>4172033.561706543</v>
      </c>
      <c r="BP67" s="513">
        <f>'(výkony-celé_území-2028)'!BP67</f>
        <v>6498010.6686258316</v>
      </c>
      <c r="BQ67" s="513">
        <f>'(výkony-celé_území-2028)'!BQ67</f>
        <v>23943098.591374636</v>
      </c>
      <c r="BR67" s="513">
        <f>'(výkony-celé_území-2028)'!BR67</f>
        <v>12809139.926243782</v>
      </c>
      <c r="BS67" s="513">
        <f>'(výkony-celé_území-2028)'!BS67</f>
        <v>119883781.01055145</v>
      </c>
      <c r="BT67" s="478">
        <f>'(výkony-celé_území-2028)'!BT67</f>
        <v>54257485.329825088</v>
      </c>
      <c r="BU67" s="477">
        <f>'(výkony-celé_území-2028)'!BU67</f>
        <v>27410533.996376883</v>
      </c>
      <c r="BV67" s="477">
        <f>'(výkony-celé_území-2028)'!BV67</f>
        <v>4250695.328986004</v>
      </c>
      <c r="BW67" s="477">
        <f>'(výkony-celé_území-2028)'!BW67</f>
        <v>6046055.3562730225</v>
      </c>
      <c r="BX67" s="477">
        <f>'(výkony-celé_území-2028)'!BX67</f>
        <v>22225037.41959497</v>
      </c>
      <c r="BY67" s="477">
        <f>'(výkony-celé_území-2028)'!BY67</f>
        <v>8786407.5315152295</v>
      </c>
      <c r="BZ67" s="479">
        <f>'(výkony-celé_území-2028)'!BZ67</f>
        <v>117620882.64861798</v>
      </c>
      <c r="CA67" s="476">
        <f>'(výkony-celé_území-2028)'!CA67</f>
        <v>54882543.966469876</v>
      </c>
      <c r="CB67" s="476">
        <f>'(výkony-celé_území-2028)'!CB67</f>
        <v>27797494.214648947</v>
      </c>
      <c r="CC67" s="477">
        <f>'(výkony-celé_území-2028)'!CC67</f>
        <v>4266346.6706131361</v>
      </c>
      <c r="CD67" s="477">
        <f>'(výkony-celé_území-2028)'!CD67</f>
        <v>6126312.4163987022</v>
      </c>
      <c r="CE67" s="477">
        <f>'(výkony-celé_území-2028)'!CE67</f>
        <v>22210474.056921527</v>
      </c>
      <c r="CF67" s="477">
        <f>'(výkony-celé_území-2028)'!CF67</f>
        <v>8137458.7095364062</v>
      </c>
      <c r="CG67" s="479">
        <f>'(výkony-celé_území-2028)'!CG67</f>
        <v>117399330.23914492</v>
      </c>
    </row>
    <row r="68" spans="1:85" ht="15" customHeight="1" x14ac:dyDescent="0.25">
      <c r="A68" s="197">
        <v>2032</v>
      </c>
      <c r="B68" s="524">
        <f>'(výkony-celé_území-2028)'!B68</f>
        <v>13702787.002489064</v>
      </c>
      <c r="C68" s="513">
        <f>'(výkony-celé_území-2028)'!C68</f>
        <v>12449222.018510176</v>
      </c>
      <c r="D68" s="513">
        <f>'(výkony-celé_území-2028)'!D68</f>
        <v>12000637.351500001</v>
      </c>
      <c r="E68" s="513">
        <f>'(výkony-celé_území-2028)'!E68</f>
        <v>20230966.324500002</v>
      </c>
      <c r="F68" s="513">
        <f>'(výkony-celé_území-2028)'!F68</f>
        <v>44227664.434111491</v>
      </c>
      <c r="G68" s="513">
        <f>'(výkony-celé_území-2028)'!G68</f>
        <v>11898904.284639079</v>
      </c>
      <c r="H68" s="513">
        <f>'(výkony-celé_území-2028)'!H68</f>
        <v>4260724847.4484863</v>
      </c>
      <c r="I68" s="478">
        <f>'(výkony-celé_území-2028)'!I68</f>
        <v>16407165.516249999</v>
      </c>
      <c r="J68" s="477">
        <f>'(výkony-celé_území-2028)'!J68</f>
        <v>14574575.915999999</v>
      </c>
      <c r="K68" s="477">
        <f>'(výkony-celé_území-2028)'!K68</f>
        <v>12000637.351500001</v>
      </c>
      <c r="L68" s="477">
        <f>'(výkony-celé_území-2028)'!L68</f>
        <v>20230966.324500002</v>
      </c>
      <c r="M68" s="477">
        <f>'(výkony-celé_území-2028)'!M68</f>
        <v>43329688.371999994</v>
      </c>
      <c r="N68" s="477">
        <f>'(výkony-celé_území-2028)'!N68</f>
        <v>11898811.064999999</v>
      </c>
      <c r="O68" s="479">
        <f>'(výkony-celé_území-2028)'!O68</f>
        <v>4235291437.7820106</v>
      </c>
      <c r="P68" s="478">
        <f>'(výkony-celé_území-2028)'!P68</f>
        <v>16517828.51025</v>
      </c>
      <c r="Q68" s="477">
        <f>'(výkony-celé_území-2028)'!Q68</f>
        <v>14669500.140000001</v>
      </c>
      <c r="R68" s="477">
        <f>'(výkony-celé_území-2028)'!R68</f>
        <v>12000637.351500001</v>
      </c>
      <c r="S68" s="477">
        <f>'(výkony-celé_území-2028)'!S68</f>
        <v>20230966.324500002</v>
      </c>
      <c r="T68" s="477">
        <f>'(výkony-celé_území-2028)'!T68</f>
        <v>43329688.371999994</v>
      </c>
      <c r="U68" s="477">
        <f>'(výkony-celé_území-2028)'!U68</f>
        <v>11898811.064999999</v>
      </c>
      <c r="V68" s="479">
        <f>'(výkony-celé_území-2028)'!V68</f>
        <v>4225061026.8248639</v>
      </c>
      <c r="W68" s="524">
        <f>'(výkony-celé_území-2028)'!W68</f>
        <v>1165353518.1942139</v>
      </c>
      <c r="X68" s="513">
        <f>'(výkony-celé_území-2028)'!X68</f>
        <v>388619471.7805481</v>
      </c>
      <c r="Y68" s="513">
        <f>'(výkony-celé_území-2028)'!Y68</f>
        <v>23011244.790153503</v>
      </c>
      <c r="Z68" s="513">
        <f>'(výkony-celé_území-2028)'!Z68</f>
        <v>47499367.921976089</v>
      </c>
      <c r="AA68" s="513">
        <f>'(výkony-celé_území-2028)'!AA68</f>
        <v>252409788.78963852</v>
      </c>
      <c r="AB68" s="513">
        <f>'(výkony-celé_území-2028)'!AB68</f>
        <v>225027454.66377258</v>
      </c>
      <c r="AC68" s="533">
        <f>'(výkony-celé_území-2028)'!AC68</f>
        <v>5538942301.6828613</v>
      </c>
      <c r="AD68" s="478">
        <f>'(výkony-celé_území-2028)'!AD68</f>
        <v>1657966843.2054763</v>
      </c>
      <c r="AE68" s="477">
        <f>'(výkony-celé_území-2028)'!AE68</f>
        <v>453109599.73630482</v>
      </c>
      <c r="AF68" s="477">
        <f>'(výkony-celé_území-2028)'!AF68</f>
        <v>23995265.181618653</v>
      </c>
      <c r="AG68" s="477">
        <f>'(výkony-celé_území-2028)'!AG68</f>
        <v>45021360.429825053</v>
      </c>
      <c r="AH68" s="477">
        <f>'(výkony-celé_území-2028)'!AH68</f>
        <v>231560827.65660468</v>
      </c>
      <c r="AI68" s="477">
        <f>'(výkony-celé_území-2028)'!AI68</f>
        <v>149960165.97914106</v>
      </c>
      <c r="AJ68" s="479">
        <f>'(výkony-celé_území-2028)'!AJ68</f>
        <v>5505878869.1164637</v>
      </c>
      <c r="AK68" s="476">
        <f>'(výkony-celé_území-2028)'!AK68</f>
        <v>1685437915.5670328</v>
      </c>
      <c r="AL68" s="477">
        <f>'(výkony-celé_území-2028)'!AL68</f>
        <v>458228853.54969299</v>
      </c>
      <c r="AM68" s="477">
        <f>'(výkony-celé_území-2028)'!AM68</f>
        <v>23998602.331913814</v>
      </c>
      <c r="AN68" s="477">
        <f>'(výkony-celé_území-2028)'!AN68</f>
        <v>45285697.677170053</v>
      </c>
      <c r="AO68" s="477">
        <f>'(výkony-celé_území-2028)'!AO68</f>
        <v>229360800.37853608</v>
      </c>
      <c r="AP68" s="477">
        <f>'(výkony-celé_území-2028)'!AP68</f>
        <v>136483095.60716903</v>
      </c>
      <c r="AQ68" s="477">
        <f>'(výkony-celé_území-2028)'!AQ68</f>
        <v>5492579334.8721809</v>
      </c>
      <c r="AR68" s="524">
        <f>'(výkony-celé_území-2028)'!AR68</f>
        <v>150367.95416664446</v>
      </c>
      <c r="AS68" s="513">
        <f>'(výkony-celé_území-2028)'!AS68</f>
        <v>242878.68000001437</v>
      </c>
      <c r="AT68" s="513">
        <f>'(výkony-celé_území-2028)'!AT68</f>
        <v>633615.29583332303</v>
      </c>
      <c r="AU68" s="513">
        <f>'(výkony-celé_území-2028)'!AU68</f>
        <v>852682.43125000002</v>
      </c>
      <c r="AV68" s="513">
        <f>'(výkony-celé_území-2028)'!AV68</f>
        <v>1305767.3877777848</v>
      </c>
      <c r="AW68" s="513">
        <f>'(výkony-celé_území-2028)'!AW68</f>
        <v>269233.09166667698</v>
      </c>
      <c r="AX68" s="513">
        <f>'(výkony-celé_území-2028)'!AX68</f>
        <v>92651751.817863464</v>
      </c>
      <c r="AY68" s="478">
        <f>'(výkony-celé_území-2028)'!AY68</f>
        <v>167127.65208332223</v>
      </c>
      <c r="AZ68" s="477">
        <f>'(výkony-celé_území-2028)'!AZ68</f>
        <v>270226.80000002158</v>
      </c>
      <c r="BA68" s="477">
        <f>'(výkony-celé_území-2028)'!BA68</f>
        <v>633615.29583332303</v>
      </c>
      <c r="BB68" s="477">
        <f>'(výkony-celé_území-2028)'!BB68</f>
        <v>852682.43125000002</v>
      </c>
      <c r="BC68" s="477">
        <f>'(výkony-celé_území-2028)'!BC68</f>
        <v>1287714.5711111075</v>
      </c>
      <c r="BD68" s="477">
        <f>'(výkony-celé_území-2028)'!BD68</f>
        <v>269233.09166667698</v>
      </c>
      <c r="BE68" s="479">
        <f>'(výkony-celé_území-2028)'!BE68</f>
        <v>90648627.163755611</v>
      </c>
      <c r="BF68" s="478">
        <f>'(výkony-celé_území-2028)'!BF68</f>
        <v>167405.36041667778</v>
      </c>
      <c r="BG68" s="477">
        <f>'(výkony-celé_území-2028)'!BG68</f>
        <v>272138.40000002162</v>
      </c>
      <c r="BH68" s="477">
        <f>'(výkony-celé_území-2028)'!BH68</f>
        <v>633615.29583332303</v>
      </c>
      <c r="BI68" s="477">
        <f>'(výkony-celé_území-2028)'!BI68</f>
        <v>852682.43125000002</v>
      </c>
      <c r="BJ68" s="477">
        <f>'(výkony-celé_území-2028)'!BJ68</f>
        <v>1287714.5711111075</v>
      </c>
      <c r="BK68" s="477">
        <f>'(výkony-celé_území-2028)'!BK68</f>
        <v>269233.09166667698</v>
      </c>
      <c r="BL68" s="479">
        <f>'(výkony-celé_území-2028)'!BL68</f>
        <v>90474010.542440876</v>
      </c>
      <c r="BM68" s="512">
        <f>'(výkony-celé_území-2028)'!BM68</f>
        <v>42441823.516368866</v>
      </c>
      <c r="BN68" s="513">
        <f>'(výkony-celé_území-2028)'!BN68</f>
        <v>25470537.418048859</v>
      </c>
      <c r="BO68" s="513">
        <f>'(výkony-celé_území-2028)'!BO68</f>
        <v>4174707.318087697</v>
      </c>
      <c r="BP68" s="513">
        <f>'(výkony-celé_území-2028)'!BP68</f>
        <v>6510507.8695418835</v>
      </c>
      <c r="BQ68" s="513">
        <f>'(výkony-celé_území-2028)'!BQ68</f>
        <v>23962269.057216883</v>
      </c>
      <c r="BR68" s="513">
        <f>'(výkony-celé_území-2028)'!BR68</f>
        <v>12863157.056589127</v>
      </c>
      <c r="BS68" s="513">
        <f>'(výkony-celé_území-2028)'!BS68</f>
        <v>120447277.36320496</v>
      </c>
      <c r="BT68" s="478">
        <f>'(výkony-celé_území-2028)'!BT68</f>
        <v>54938843.968359508</v>
      </c>
      <c r="BU68" s="477">
        <f>'(výkony-celé_území-2028)'!BU68</f>
        <v>27521114.37730819</v>
      </c>
      <c r="BV68" s="477">
        <f>'(výkony-celé_území-2028)'!BV68</f>
        <v>4255315.5305735422</v>
      </c>
      <c r="BW68" s="477">
        <f>'(výkony-celé_území-2028)'!BW68</f>
        <v>6058110.8913215157</v>
      </c>
      <c r="BX68" s="477">
        <f>'(výkony-celé_území-2028)'!BX68</f>
        <v>22244397.875264179</v>
      </c>
      <c r="BY68" s="477">
        <f>'(výkony-celé_území-2028)'!BY68</f>
        <v>8889321.8770050593</v>
      </c>
      <c r="BZ68" s="479">
        <f>'(výkony-celé_území-2028)'!BZ68</f>
        <v>117843215.31287669</v>
      </c>
      <c r="CA68" s="476">
        <f>'(výkony-celé_území-2028)'!CA68</f>
        <v>55558256.926951237</v>
      </c>
      <c r="CB68" s="476">
        <f>'(výkony-celé_území-2028)'!CB68</f>
        <v>27903770.063709218</v>
      </c>
      <c r="CC68" s="477">
        <f>'(výkony-celé_území-2028)'!CC68</f>
        <v>4270634.8021523943</v>
      </c>
      <c r="CD68" s="477">
        <f>'(výkony-celé_území-2028)'!CD68</f>
        <v>6138469.8568286402</v>
      </c>
      <c r="CE68" s="477">
        <f>'(výkony-celé_území-2028)'!CE68</f>
        <v>22233478.10085991</v>
      </c>
      <c r="CF68" s="477">
        <f>'(výkony-celé_území-2028)'!CF68</f>
        <v>8250934.8223186834</v>
      </c>
      <c r="CG68" s="479">
        <f>'(výkony-celé_území-2028)'!CG68</f>
        <v>117616213.70516765</v>
      </c>
    </row>
    <row r="69" spans="1:85" ht="15" customHeight="1" x14ac:dyDescent="0.25">
      <c r="A69" s="197">
        <v>2033</v>
      </c>
      <c r="B69" s="524">
        <f>'(výkony-celé_území-2028)'!B69</f>
        <v>13702787.002489064</v>
      </c>
      <c r="C69" s="513">
        <f>'(výkony-celé_území-2028)'!C69</f>
        <v>12449222.018510176</v>
      </c>
      <c r="D69" s="513">
        <f>'(výkony-celé_území-2028)'!D69</f>
        <v>12000637.351500001</v>
      </c>
      <c r="E69" s="513">
        <f>'(výkony-celé_území-2028)'!E69</f>
        <v>20230966.324500002</v>
      </c>
      <c r="F69" s="513">
        <f>'(výkony-celé_území-2028)'!F69</f>
        <v>44227664.434111491</v>
      </c>
      <c r="G69" s="513">
        <f>'(výkony-celé_území-2028)'!G69</f>
        <v>11898904.284639079</v>
      </c>
      <c r="H69" s="513">
        <f>'(výkony-celé_území-2028)'!H69</f>
        <v>4273014027.9938965</v>
      </c>
      <c r="I69" s="478">
        <f>'(výkony-celé_území-2028)'!I69</f>
        <v>16407165.516249999</v>
      </c>
      <c r="J69" s="477">
        <f>'(výkony-celé_území-2028)'!J69</f>
        <v>14574575.915999999</v>
      </c>
      <c r="K69" s="477">
        <f>'(výkony-celé_území-2028)'!K69</f>
        <v>12000637.351500001</v>
      </c>
      <c r="L69" s="477">
        <f>'(výkony-celé_území-2028)'!L69</f>
        <v>20230966.324500002</v>
      </c>
      <c r="M69" s="477">
        <f>'(výkony-celé_území-2028)'!M69</f>
        <v>43329688.371999994</v>
      </c>
      <c r="N69" s="477">
        <f>'(výkony-celé_území-2028)'!N69</f>
        <v>11898811.064999999</v>
      </c>
      <c r="O69" s="479">
        <f>'(výkony-celé_území-2028)'!O69</f>
        <v>4240884063.6556268</v>
      </c>
      <c r="P69" s="478">
        <f>'(výkony-celé_území-2028)'!P69</f>
        <v>16517828.51025</v>
      </c>
      <c r="Q69" s="477">
        <f>'(výkony-celé_území-2028)'!Q69</f>
        <v>14669500.140000001</v>
      </c>
      <c r="R69" s="477">
        <f>'(výkony-celé_území-2028)'!R69</f>
        <v>12000637.351500001</v>
      </c>
      <c r="S69" s="477">
        <f>'(výkony-celé_území-2028)'!S69</f>
        <v>20230966.324500002</v>
      </c>
      <c r="T69" s="477">
        <f>'(výkony-celé_území-2028)'!T69</f>
        <v>43329688.371999994</v>
      </c>
      <c r="U69" s="477">
        <f>'(výkony-celé_území-2028)'!U69</f>
        <v>11898811.064999999</v>
      </c>
      <c r="V69" s="479">
        <f>'(výkony-celé_území-2028)'!V69</f>
        <v>4230391907.6747327</v>
      </c>
      <c r="W69" s="524">
        <f>'(výkony-celé_území-2028)'!W69</f>
        <v>1173849356.9509277</v>
      </c>
      <c r="X69" s="513">
        <f>'(výkony-celé_území-2028)'!X69</f>
        <v>390935902.09820557</v>
      </c>
      <c r="Y69" s="513">
        <f>'(výkony-celé_území-2028)'!Y69</f>
        <v>23028176.695057869</v>
      </c>
      <c r="Z69" s="513">
        <f>'(výkony-celé_území-2028)'!Z69</f>
        <v>47646773.602249146</v>
      </c>
      <c r="AA69" s="513">
        <f>'(výkony-celé_území-2028)'!AA69</f>
        <v>252706634.86470032</v>
      </c>
      <c r="AB69" s="513">
        <f>'(výkony-celé_území-2028)'!AB69</f>
        <v>226086696.5166626</v>
      </c>
      <c r="AC69" s="533">
        <f>'(výkony-celé_území-2028)'!AC69</f>
        <v>5554918236.392334</v>
      </c>
      <c r="AD69" s="478">
        <f>'(výkony-celé_území-2028)'!AD69</f>
        <v>1682123509.77075</v>
      </c>
      <c r="AE69" s="477">
        <f>'(výkony-celé_území-2028)'!AE69</f>
        <v>455393679.34871989</v>
      </c>
      <c r="AF69" s="477">
        <f>'(výkony-celé_území-2028)'!AF69</f>
        <v>24061062.810384929</v>
      </c>
      <c r="AG69" s="477">
        <f>'(výkony-celé_území-2028)'!AG69</f>
        <v>45231772.938307658</v>
      </c>
      <c r="AH69" s="477">
        <f>'(výkony-celé_území-2028)'!AH69</f>
        <v>232258717.05955142</v>
      </c>
      <c r="AI69" s="477">
        <f>'(výkony-celé_území-2028)'!AI69</f>
        <v>152087307.47631684</v>
      </c>
      <c r="AJ69" s="479">
        <f>'(výkony-celé_území-2028)'!AJ69</f>
        <v>5513149282.7523708</v>
      </c>
      <c r="AK69" s="476">
        <f>'(výkony-celé_území-2028)'!AK69</f>
        <v>1709488592.5206406</v>
      </c>
      <c r="AL69" s="477">
        <f>'(výkony-celé_území-2028)'!AL69</f>
        <v>460411598.05676556</v>
      </c>
      <c r="AM69" s="477">
        <f>'(výkony-celé_území-2028)'!AM69</f>
        <v>24061365.157247279</v>
      </c>
      <c r="AN69" s="477">
        <f>'(výkony-celé_území-2028)'!AN69</f>
        <v>45494682.429077379</v>
      </c>
      <c r="AO69" s="477">
        <f>'(výkony-celé_území-2028)'!AO69</f>
        <v>230093986.56485227</v>
      </c>
      <c r="AP69" s="477">
        <f>'(výkony-celé_území-2028)'!AP69</f>
        <v>138755643.26923391</v>
      </c>
      <c r="AQ69" s="477">
        <f>'(výkony-celé_území-2028)'!AQ69</f>
        <v>5499509479.9772062</v>
      </c>
      <c r="AR69" s="524">
        <f>'(výkony-celé_území-2028)'!AR69</f>
        <v>150367.95416664446</v>
      </c>
      <c r="AS69" s="513">
        <f>'(výkony-celé_území-2028)'!AS69</f>
        <v>242878.68000001437</v>
      </c>
      <c r="AT69" s="513">
        <f>'(výkony-celé_území-2028)'!AT69</f>
        <v>633615.29583332303</v>
      </c>
      <c r="AU69" s="513">
        <f>'(výkony-celé_území-2028)'!AU69</f>
        <v>852682.43125000002</v>
      </c>
      <c r="AV69" s="513">
        <f>'(výkony-celé_území-2028)'!AV69</f>
        <v>1305767.3877777848</v>
      </c>
      <c r="AW69" s="513">
        <f>'(výkony-celé_území-2028)'!AW69</f>
        <v>269233.09166667698</v>
      </c>
      <c r="AX69" s="513">
        <f>'(výkony-celé_území-2028)'!AX69</f>
        <v>93066703.323860168</v>
      </c>
      <c r="AY69" s="478">
        <f>'(výkony-celé_území-2028)'!AY69</f>
        <v>167127.65208332223</v>
      </c>
      <c r="AZ69" s="477">
        <f>'(výkony-celé_území-2028)'!AZ69</f>
        <v>270226.80000002158</v>
      </c>
      <c r="BA69" s="477">
        <f>'(výkony-celé_území-2028)'!BA69</f>
        <v>633615.29583332303</v>
      </c>
      <c r="BB69" s="477">
        <f>'(výkony-celé_území-2028)'!BB69</f>
        <v>852682.43125000002</v>
      </c>
      <c r="BC69" s="477">
        <f>'(výkony-celé_území-2028)'!BC69</f>
        <v>1287714.5711111075</v>
      </c>
      <c r="BD69" s="477">
        <f>'(výkony-celé_území-2028)'!BD69</f>
        <v>269233.09166667698</v>
      </c>
      <c r="BE69" s="479">
        <f>'(výkony-celé_území-2028)'!BE69</f>
        <v>90812350.093694746</v>
      </c>
      <c r="BF69" s="478">
        <f>'(výkony-celé_území-2028)'!BF69</f>
        <v>167405.36041667778</v>
      </c>
      <c r="BG69" s="477">
        <f>'(výkony-celé_území-2028)'!BG69</f>
        <v>272138.40000002162</v>
      </c>
      <c r="BH69" s="477">
        <f>'(výkony-celé_území-2028)'!BH69</f>
        <v>633615.29583332303</v>
      </c>
      <c r="BI69" s="477">
        <f>'(výkony-celé_území-2028)'!BI69</f>
        <v>852682.43125000002</v>
      </c>
      <c r="BJ69" s="477">
        <f>'(výkony-celé_území-2028)'!BJ69</f>
        <v>1287714.5711111075</v>
      </c>
      <c r="BK69" s="477">
        <f>'(výkony-celé_území-2028)'!BK69</f>
        <v>269233.09166667698</v>
      </c>
      <c r="BL69" s="479">
        <f>'(výkony-celé_území-2028)'!BL69</f>
        <v>90633720.752503768</v>
      </c>
      <c r="BM69" s="512">
        <f>'(výkony-celé_území-2028)'!BM69</f>
        <v>42712987.391727448</v>
      </c>
      <c r="BN69" s="513">
        <f>'(výkony-celé_území-2028)'!BN69</f>
        <v>25622862.734735489</v>
      </c>
      <c r="BO69" s="513">
        <f>'(výkony-celé_území-2028)'!BO69</f>
        <v>4177266.9140839875</v>
      </c>
      <c r="BP69" s="513">
        <f>'(výkony-celé_území-2028)'!BP69</f>
        <v>6522471.4821045399</v>
      </c>
      <c r="BQ69" s="513">
        <f>'(výkony-celé_území-2028)'!BQ69</f>
        <v>23980621.008787632</v>
      </c>
      <c r="BR69" s="513">
        <f>'(výkony-celé_území-2028)'!BR69</f>
        <v>12914867.837550163</v>
      </c>
      <c r="BS69" s="513">
        <f>'(výkony-celé_území-2028)'!BS69</f>
        <v>120986714.32102203</v>
      </c>
      <c r="BT69" s="478">
        <f>'(výkony-celé_území-2028)'!BT69</f>
        <v>55591110.889758274</v>
      </c>
      <c r="BU69" s="477">
        <f>'(výkony-celé_území-2028)'!BU69</f>
        <v>27626973.348718397</v>
      </c>
      <c r="BV69" s="477">
        <f>'(výkony-celé_území-2028)'!BV69</f>
        <v>4259738.4651269177</v>
      </c>
      <c r="BW69" s="477">
        <f>'(výkony-celé_území-2028)'!BW69</f>
        <v>6069651.6956603844</v>
      </c>
      <c r="BX69" s="477">
        <f>'(výkony-celé_území-2028)'!BX69</f>
        <v>22262931.704736702</v>
      </c>
      <c r="BY69" s="477">
        <f>'(výkony-celé_území-2028)'!BY69</f>
        <v>8987842.1268470939</v>
      </c>
      <c r="BZ69" s="479">
        <f>'(výkony-celé_území-2028)'!BZ69</f>
        <v>118056055.12180589</v>
      </c>
      <c r="CA69" s="476">
        <f>'(výkony-celé_území-2028)'!CA69</f>
        <v>56205119.221719317</v>
      </c>
      <c r="CB69" s="476">
        <f>'(výkony-celé_území-2028)'!CB69</f>
        <v>28005508.292249557</v>
      </c>
      <c r="CC69" s="477">
        <f>'(výkony-celé_území-2028)'!CC69</f>
        <v>4274739.8449292211</v>
      </c>
      <c r="CD69" s="477">
        <f>'(výkony-celé_území-2028)'!CD69</f>
        <v>6150108.2155326698</v>
      </c>
      <c r="CE69" s="477">
        <f>'(výkony-celé_území-2028)'!CE69</f>
        <v>22255499.949664351</v>
      </c>
      <c r="CF69" s="477">
        <f>'(výkony-celé_území-2028)'!CF69</f>
        <v>8359565.8875914793</v>
      </c>
      <c r="CG69" s="479">
        <f>'(výkony-celé_území-2028)'!CG69</f>
        <v>117823836.97825754</v>
      </c>
    </row>
    <row r="70" spans="1:85" ht="15" customHeight="1" x14ac:dyDescent="0.25">
      <c r="A70" s="197">
        <v>2034</v>
      </c>
      <c r="B70" s="524">
        <f>'(výkony-celé_území-2028)'!B70</f>
        <v>13702787.002489064</v>
      </c>
      <c r="C70" s="513">
        <f>'(výkony-celé_území-2028)'!C70</f>
        <v>12449222.018510176</v>
      </c>
      <c r="D70" s="513">
        <f>'(výkony-celé_území-2028)'!D70</f>
        <v>12000637.351500001</v>
      </c>
      <c r="E70" s="513">
        <f>'(výkony-celé_území-2028)'!E70</f>
        <v>20230966.324500002</v>
      </c>
      <c r="F70" s="513">
        <f>'(výkony-celé_území-2028)'!F70</f>
        <v>44227664.434111491</v>
      </c>
      <c r="G70" s="513">
        <f>'(výkony-celé_území-2028)'!G70</f>
        <v>11898904.284639079</v>
      </c>
      <c r="H70" s="513">
        <f>'(výkony-celé_území-2028)'!H70</f>
        <v>4284755099.5480957</v>
      </c>
      <c r="I70" s="478">
        <f>'(výkony-celé_území-2028)'!I70</f>
        <v>16407165.516249999</v>
      </c>
      <c r="J70" s="477">
        <f>'(výkony-celé_území-2028)'!J70</f>
        <v>14574575.915999999</v>
      </c>
      <c r="K70" s="477">
        <f>'(výkony-celé_území-2028)'!K70</f>
        <v>12000637.351500001</v>
      </c>
      <c r="L70" s="477">
        <f>'(výkony-celé_území-2028)'!L70</f>
        <v>20230966.324500002</v>
      </c>
      <c r="M70" s="477">
        <f>'(výkony-celé_území-2028)'!M70</f>
        <v>43329688.371999994</v>
      </c>
      <c r="N70" s="477">
        <f>'(výkony-celé_území-2028)'!N70</f>
        <v>11898811.064999999</v>
      </c>
      <c r="O70" s="479">
        <f>'(výkony-celé_území-2028)'!O70</f>
        <v>4246227253.1641021</v>
      </c>
      <c r="P70" s="478">
        <f>'(výkony-celé_území-2028)'!P70</f>
        <v>16517828.51025</v>
      </c>
      <c r="Q70" s="477">
        <f>'(výkony-celé_území-2028)'!Q70</f>
        <v>14669500.140000001</v>
      </c>
      <c r="R70" s="477">
        <f>'(výkony-celé_území-2028)'!R70</f>
        <v>12000637.351500001</v>
      </c>
      <c r="S70" s="477">
        <f>'(výkony-celé_území-2028)'!S70</f>
        <v>20230966.324500002</v>
      </c>
      <c r="T70" s="477">
        <f>'(výkony-celé_území-2028)'!T70</f>
        <v>43329688.371999994</v>
      </c>
      <c r="U70" s="477">
        <f>'(výkony-celé_území-2028)'!U70</f>
        <v>11898811.064999999</v>
      </c>
      <c r="V70" s="479">
        <f>'(výkony-celé_území-2028)'!V70</f>
        <v>4235485026.233284</v>
      </c>
      <c r="W70" s="524">
        <f>'(výkony-celé_území-2028)'!W70</f>
        <v>1181966273.3216553</v>
      </c>
      <c r="X70" s="513">
        <f>'(výkony-celé_území-2028)'!X70</f>
        <v>393149017.44869995</v>
      </c>
      <c r="Y70" s="513">
        <f>'(výkony-celé_území-2028)'!Y70</f>
        <v>23044353.42110467</v>
      </c>
      <c r="Z70" s="513">
        <f>'(výkony-celé_území-2028)'!Z70</f>
        <v>47787604.850772858</v>
      </c>
      <c r="AA70" s="513">
        <f>'(výkony-celé_území-2028)'!AA70</f>
        <v>252990241.32608032</v>
      </c>
      <c r="AB70" s="513">
        <f>'(výkony-celé_území-2028)'!AB70</f>
        <v>227098695.18830872</v>
      </c>
      <c r="AC70" s="533">
        <f>'(výkony-celé_území-2028)'!AC70</f>
        <v>5570181629.4128418</v>
      </c>
      <c r="AD70" s="478">
        <f>'(výkony-celé_území-2028)'!AD70</f>
        <v>1705202766.3245454</v>
      </c>
      <c r="AE70" s="477">
        <f>'(výkony-celé_území-2028)'!AE70</f>
        <v>457575886.8658011</v>
      </c>
      <c r="AF70" s="477">
        <f>'(výkony-celé_území-2028)'!AF70</f>
        <v>24123925.803125143</v>
      </c>
      <c r="AG70" s="477">
        <f>'(výkony-celé_území-2028)'!AG70</f>
        <v>45432800.851341404</v>
      </c>
      <c r="AH70" s="477">
        <f>'(výkony-celé_území-2028)'!AH70</f>
        <v>232925479.93981895</v>
      </c>
      <c r="AI70" s="477">
        <f>'(výkony-celé_území-2028)'!AI70</f>
        <v>154119576.46537912</v>
      </c>
      <c r="AJ70" s="479">
        <f>'(výkony-celé_území-2028)'!AJ70</f>
        <v>5520095429.1134167</v>
      </c>
      <c r="AK70" s="476">
        <f>'(výkony-celé_území-2028)'!AK70</f>
        <v>1732466586.6989727</v>
      </c>
      <c r="AL70" s="477">
        <f>'(výkony-celé_území-2028)'!AL70</f>
        <v>462496990.1093505</v>
      </c>
      <c r="AM70" s="477">
        <f>'(výkony-celé_území-2028)'!AM70</f>
        <v>24121328.701637428</v>
      </c>
      <c r="AN70" s="477">
        <f>'(výkony-celé_území-2028)'!AN70</f>
        <v>45694346.264819711</v>
      </c>
      <c r="AO70" s="477">
        <f>'(výkony-celé_území-2028)'!AO70</f>
        <v>230794471.95880789</v>
      </c>
      <c r="AP70" s="477">
        <f>'(výkony-celé_území-2028)'!AP70</f>
        <v>140926833.171698</v>
      </c>
      <c r="AQ70" s="477">
        <f>'(výkony-celé_území-2028)'!AQ70</f>
        <v>5506130534.1033497</v>
      </c>
      <c r="AR70" s="524">
        <f>'(výkony-celé_území-2028)'!AR70</f>
        <v>150367.95416664446</v>
      </c>
      <c r="AS70" s="513">
        <f>'(výkony-celé_území-2028)'!AS70</f>
        <v>242878.68000001437</v>
      </c>
      <c r="AT70" s="513">
        <f>'(výkony-celé_území-2028)'!AT70</f>
        <v>633615.29583332303</v>
      </c>
      <c r="AU70" s="513">
        <f>'(výkony-celé_území-2028)'!AU70</f>
        <v>852682.43125000002</v>
      </c>
      <c r="AV70" s="513">
        <f>'(výkony-celé_území-2028)'!AV70</f>
        <v>1305767.3877777848</v>
      </c>
      <c r="AW70" s="513">
        <f>'(výkony-celé_území-2028)'!AW70</f>
        <v>269233.09166667698</v>
      </c>
      <c r="AX70" s="513">
        <f>'(výkony-celé_území-2028)'!AX70</f>
        <v>93463147.60308075</v>
      </c>
      <c r="AY70" s="478">
        <f>'(výkony-celé_území-2028)'!AY70</f>
        <v>167127.65208332223</v>
      </c>
      <c r="AZ70" s="477">
        <f>'(výkony-celé_území-2028)'!AZ70</f>
        <v>270226.80000002158</v>
      </c>
      <c r="BA70" s="477">
        <f>'(výkony-celé_území-2028)'!BA70</f>
        <v>633615.29583332303</v>
      </c>
      <c r="BB70" s="477">
        <f>'(výkony-celé_území-2028)'!BB70</f>
        <v>852682.43125000002</v>
      </c>
      <c r="BC70" s="477">
        <f>'(výkony-celé_území-2028)'!BC70</f>
        <v>1287714.5711111075</v>
      </c>
      <c r="BD70" s="477">
        <f>'(výkony-celé_území-2028)'!BD70</f>
        <v>269233.09166667698</v>
      </c>
      <c r="BE70" s="479">
        <f>'(výkony-celé_území-2028)'!BE70</f>
        <v>90968770.827234939</v>
      </c>
      <c r="BF70" s="478">
        <f>'(výkony-celé_území-2028)'!BF70</f>
        <v>167405.36041667778</v>
      </c>
      <c r="BG70" s="477">
        <f>'(výkony-celé_území-2028)'!BG70</f>
        <v>272138.40000002162</v>
      </c>
      <c r="BH70" s="477">
        <f>'(výkony-celé_území-2028)'!BH70</f>
        <v>633615.29583332303</v>
      </c>
      <c r="BI70" s="477">
        <f>'(výkony-celé_území-2028)'!BI70</f>
        <v>852682.43125000002</v>
      </c>
      <c r="BJ70" s="477">
        <f>'(výkony-celé_území-2028)'!BJ70</f>
        <v>1287714.5711111075</v>
      </c>
      <c r="BK70" s="477">
        <f>'(výkony-celé_území-2028)'!BK70</f>
        <v>269233.09166667698</v>
      </c>
      <c r="BL70" s="479">
        <f>'(výkony-celé_území-2028)'!BL70</f>
        <v>90786307.73724182</v>
      </c>
      <c r="BM70" s="512">
        <f>'(výkony-celé_území-2028)'!BM70</f>
        <v>42972057.103618622</v>
      </c>
      <c r="BN70" s="513">
        <f>'(výkony-celé_území-2028)'!BN70</f>
        <v>25768394.199268341</v>
      </c>
      <c r="BO70" s="513">
        <f>'(výkony-celé_území-2028)'!BO70</f>
        <v>4179712.3496955633</v>
      </c>
      <c r="BP70" s="513">
        <f>'(výkony-celé_území-2028)'!BP70</f>
        <v>6533901.5063130856</v>
      </c>
      <c r="BQ70" s="513">
        <f>'(výkony-celé_území-2028)'!BQ70</f>
        <v>23998154.446086168</v>
      </c>
      <c r="BR70" s="513">
        <f>'(výkony-celé_území-2028)'!BR70</f>
        <v>12964272.269124985</v>
      </c>
      <c r="BS70" s="513">
        <f>'(výkony-celé_území-2028)'!BS70</f>
        <v>121502091.88400269</v>
      </c>
      <c r="BT70" s="478">
        <f>'(výkony-celé_území-2028)'!BT70</f>
        <v>56214286.093975514</v>
      </c>
      <c r="BU70" s="477">
        <f>'(výkony-celé_území-2028)'!BU70</f>
        <v>27728110.910604861</v>
      </c>
      <c r="BV70" s="477">
        <f>'(výkony-celé_území-2028)'!BV70</f>
        <v>4263964.1326463902</v>
      </c>
      <c r="BW70" s="477">
        <f>'(výkony-celé_území-2028)'!BW70</f>
        <v>6080677.7692889404</v>
      </c>
      <c r="BX70" s="477">
        <f>'(výkony-celé_území-2028)'!BX70</f>
        <v>22280638.908011809</v>
      </c>
      <c r="BY70" s="477">
        <f>'(výkony-celé_území-2028)'!BY70</f>
        <v>9081968.2810376976</v>
      </c>
      <c r="BZ70" s="479">
        <f>'(výkony-celé_území-2028)'!BZ70</f>
        <v>118259402.0754056</v>
      </c>
      <c r="CA70" s="476">
        <f>'(výkony-celé_území-2028)'!CA70</f>
        <v>56823130.850728609</v>
      </c>
      <c r="CB70" s="476">
        <f>'(výkony-celé_území-2028)'!CB70</f>
        <v>28102708.900267418</v>
      </c>
      <c r="CC70" s="477">
        <f>'(výkony-celé_území-2028)'!CC70</f>
        <v>4278661.7989438558</v>
      </c>
      <c r="CD70" s="477">
        <f>'(výkony-celé_území-2028)'!CD70</f>
        <v>6161227.4925100971</v>
      </c>
      <c r="CE70" s="477">
        <f>'(výkony-celé_území-2028)'!CE70</f>
        <v>22276539.603333987</v>
      </c>
      <c r="CF70" s="477">
        <f>'(výkony-celé_území-2028)'!CF70</f>
        <v>8463351.9053507857</v>
      </c>
      <c r="CG70" s="479">
        <f>'(výkony-celé_území-2028)'!CG70</f>
        <v>118022200.05841455</v>
      </c>
    </row>
    <row r="71" spans="1:85" ht="15" customHeight="1" x14ac:dyDescent="0.25">
      <c r="A71" s="197">
        <v>2035</v>
      </c>
      <c r="B71" s="524">
        <f>'(výkony-celé_území-2028)'!B71</f>
        <v>13702787.002489064</v>
      </c>
      <c r="C71" s="513">
        <f>'(výkony-celé_území-2028)'!C71</f>
        <v>12449222.018510176</v>
      </c>
      <c r="D71" s="513">
        <f>'(výkony-celé_území-2028)'!D71</f>
        <v>12000637.351500001</v>
      </c>
      <c r="E71" s="513">
        <f>'(výkony-celé_území-2028)'!E71</f>
        <v>20230966.324500002</v>
      </c>
      <c r="F71" s="513">
        <f>'(výkony-celé_území-2028)'!F71</f>
        <v>44227664.434111491</v>
      </c>
      <c r="G71" s="513">
        <f>'(výkony-celé_území-2028)'!G71</f>
        <v>11898904.284639079</v>
      </c>
      <c r="H71" s="513">
        <f>'(výkony-celé_území-2028)'!H71</f>
        <v>4295948062.111084</v>
      </c>
      <c r="I71" s="478">
        <f>'(výkony-celé_území-2028)'!I71</f>
        <v>16407165.516249999</v>
      </c>
      <c r="J71" s="477">
        <f>'(výkony-celé_území-2028)'!J71</f>
        <v>14574575.915999999</v>
      </c>
      <c r="K71" s="477">
        <f>'(výkony-celé_území-2028)'!K71</f>
        <v>12000637.351500001</v>
      </c>
      <c r="L71" s="477">
        <f>'(výkony-celé_území-2028)'!L71</f>
        <v>20230966.324500002</v>
      </c>
      <c r="M71" s="477">
        <f>'(výkony-celé_území-2028)'!M71</f>
        <v>43329688.371999994</v>
      </c>
      <c r="N71" s="477">
        <f>'(výkony-celé_území-2028)'!N71</f>
        <v>11898811.064999999</v>
      </c>
      <c r="O71" s="479">
        <f>'(výkony-celé_území-2028)'!O71</f>
        <v>4251321006.3074365</v>
      </c>
      <c r="P71" s="478">
        <f>'(výkony-celé_území-2028)'!P71</f>
        <v>16517828.51025</v>
      </c>
      <c r="Q71" s="477">
        <f>'(výkony-celé_území-2028)'!Q71</f>
        <v>14669500.140000001</v>
      </c>
      <c r="R71" s="477">
        <f>'(výkony-celé_území-2028)'!R71</f>
        <v>12000637.351500001</v>
      </c>
      <c r="S71" s="477">
        <f>'(výkony-celé_území-2028)'!S71</f>
        <v>20230966.324500002</v>
      </c>
      <c r="T71" s="477">
        <f>'(výkony-celé_území-2028)'!T71</f>
        <v>43329688.371999994</v>
      </c>
      <c r="U71" s="477">
        <f>'(výkony-celé_území-2028)'!U71</f>
        <v>11898811.064999999</v>
      </c>
      <c r="V71" s="479">
        <f>'(výkony-celé_území-2028)'!V71</f>
        <v>4240340382.5005178</v>
      </c>
      <c r="W71" s="524">
        <f>'(výkony-celé_území-2028)'!W71</f>
        <v>1189704267.3063965</v>
      </c>
      <c r="X71" s="513">
        <f>'(výkony-celé_území-2028)'!X71</f>
        <v>395258817.83197021</v>
      </c>
      <c r="Y71" s="513">
        <f>'(výkony-celé_území-2028)'!Y71</f>
        <v>23059774.968294382</v>
      </c>
      <c r="Z71" s="513">
        <f>'(výkony-celé_území-2028)'!Z71</f>
        <v>47921861.667549133</v>
      </c>
      <c r="AA71" s="513">
        <f>'(výkony-celé_území-2028)'!AA71</f>
        <v>253260608.17380142</v>
      </c>
      <c r="AB71" s="513">
        <f>'(výkony-celé_území-2028)'!AB71</f>
        <v>228063450.67874146</v>
      </c>
      <c r="AC71" s="533">
        <f>'(výkony-celé_území-2028)'!AC71</f>
        <v>5584732480.7441406</v>
      </c>
      <c r="AD71" s="478">
        <f>'(výkony-celé_území-2028)'!AD71</f>
        <v>1727204612.8668625</v>
      </c>
      <c r="AE71" s="477">
        <f>'(výkony-celé_území-2028)'!AE71</f>
        <v>459656222.28748834</v>
      </c>
      <c r="AF71" s="477">
        <f>'(výkony-celé_území-2028)'!AF71</f>
        <v>24183854.15984115</v>
      </c>
      <c r="AG71" s="477">
        <f>'(výkony-celé_území-2028)'!AG71</f>
        <v>45624444.168929011</v>
      </c>
      <c r="AH71" s="477">
        <f>'(výkony-celé_území-2028)'!AH71</f>
        <v>233561116.29746115</v>
      </c>
      <c r="AI71" s="477">
        <f>'(výkony-celé_území-2028)'!AI71</f>
        <v>156056972.94638917</v>
      </c>
      <c r="AJ71" s="479">
        <f>'(výkony-celé_území-2028)'!AJ71</f>
        <v>5526717308.1994905</v>
      </c>
      <c r="AK71" s="476">
        <f>'(výkony-celé_území-2028)'!AK71</f>
        <v>1754371898.1020291</v>
      </c>
      <c r="AL71" s="477">
        <f>'(výkony-celé_území-2028)'!AL71</f>
        <v>464485029.70739019</v>
      </c>
      <c r="AM71" s="477">
        <f>'(výkony-celé_území-2028)'!AM71</f>
        <v>24178492.965086024</v>
      </c>
      <c r="AN71" s="477">
        <f>'(výkony-celé_území-2028)'!AN71</f>
        <v>45884689.184399761</v>
      </c>
      <c r="AO71" s="477">
        <f>'(výkony-celé_území-2028)'!AO71</f>
        <v>231462256.56045943</v>
      </c>
      <c r="AP71" s="477">
        <f>'(výkony-celé_území-2028)'!AP71</f>
        <v>142996665.31462678</v>
      </c>
      <c r="AQ71" s="477">
        <f>'(výkony-celé_území-2028)'!AQ71</f>
        <v>5512442497.2505054</v>
      </c>
      <c r="AR71" s="524">
        <f>'(výkony-celé_území-2028)'!AR71</f>
        <v>150367.95416664446</v>
      </c>
      <c r="AS71" s="513">
        <f>'(výkony-celé_území-2028)'!AS71</f>
        <v>242878.68000001437</v>
      </c>
      <c r="AT71" s="513">
        <f>'(výkony-celé_území-2028)'!AT71</f>
        <v>633615.29583332303</v>
      </c>
      <c r="AU71" s="513">
        <f>'(výkony-celé_území-2028)'!AU71</f>
        <v>852682.43125000002</v>
      </c>
      <c r="AV71" s="513">
        <f>'(výkony-celé_území-2028)'!AV71</f>
        <v>1305767.3877777848</v>
      </c>
      <c r="AW71" s="513">
        <f>'(výkony-celé_území-2028)'!AW71</f>
        <v>269233.09166667698</v>
      </c>
      <c r="AX71" s="513">
        <f>'(výkony-celé_území-2028)'!AX71</f>
        <v>93841084.65549469</v>
      </c>
      <c r="AY71" s="478">
        <f>'(výkony-celé_území-2028)'!AY71</f>
        <v>167127.65208332223</v>
      </c>
      <c r="AZ71" s="477">
        <f>'(výkony-celé_území-2028)'!AZ71</f>
        <v>270226.80000002158</v>
      </c>
      <c r="BA71" s="477">
        <f>'(výkony-celé_území-2028)'!BA71</f>
        <v>633615.29583332303</v>
      </c>
      <c r="BB71" s="477">
        <f>'(výkony-celé_území-2028)'!BB71</f>
        <v>852682.43125000002</v>
      </c>
      <c r="BC71" s="477">
        <f>'(výkony-celé_území-2028)'!BC71</f>
        <v>1287714.5711111075</v>
      </c>
      <c r="BD71" s="477">
        <f>'(výkony-celé_území-2028)'!BD71</f>
        <v>269233.09166667698</v>
      </c>
      <c r="BE71" s="479">
        <f>'(výkony-celé_území-2028)'!BE71</f>
        <v>91117889.364364102</v>
      </c>
      <c r="BF71" s="478">
        <f>'(výkony-celé_území-2028)'!BF71</f>
        <v>167405.36041667778</v>
      </c>
      <c r="BG71" s="477">
        <f>'(výkony-celé_území-2028)'!BG71</f>
        <v>272138.40000002162</v>
      </c>
      <c r="BH71" s="477">
        <f>'(výkony-celé_území-2028)'!BH71</f>
        <v>633615.29583332303</v>
      </c>
      <c r="BI71" s="477">
        <f>'(výkony-celé_území-2028)'!BI71</f>
        <v>852682.43125000002</v>
      </c>
      <c r="BJ71" s="477">
        <f>'(výkony-celé_území-2028)'!BJ71</f>
        <v>1287714.5711111075</v>
      </c>
      <c r="BK71" s="477">
        <f>'(výkony-celé_území-2028)'!BK71</f>
        <v>269233.09166667698</v>
      </c>
      <c r="BL71" s="479">
        <f>'(výkony-celé_území-2028)'!BL71</f>
        <v>90931771.49664329</v>
      </c>
      <c r="BM71" s="512">
        <f>'(výkony-celé_území-2028)'!BM71</f>
        <v>43219032.652061462</v>
      </c>
      <c r="BN71" s="513">
        <f>'(výkony-celé_území-2028)'!BN71</f>
        <v>25907131.81165123</v>
      </c>
      <c r="BO71" s="513">
        <f>'(výkony-celé_území-2028)'!BO71</f>
        <v>4182043.6249222457</v>
      </c>
      <c r="BP71" s="513">
        <f>'(výkony-celé_území-2028)'!BP71</f>
        <v>6544797.9421677589</v>
      </c>
      <c r="BQ71" s="513">
        <f>'(výkony-celé_území-2028)'!BQ71</f>
        <v>24014869.36911273</v>
      </c>
      <c r="BR71" s="513">
        <f>'(výkony-celé_území-2028)'!BR71</f>
        <v>13011370.351314545</v>
      </c>
      <c r="BS71" s="513">
        <f>'(výkony-celé_území-2028)'!BS71</f>
        <v>121993410.05214691</v>
      </c>
      <c r="BT71" s="478">
        <f>'(výkony-celé_území-2028)'!BT71</f>
        <v>56808369.581057109</v>
      </c>
      <c r="BU71" s="477">
        <f>'(výkony-celé_území-2028)'!BU71</f>
        <v>27824527.062970228</v>
      </c>
      <c r="BV71" s="477">
        <f>'(výkony-celé_území-2028)'!BV71</f>
        <v>4267992.5331316488</v>
      </c>
      <c r="BW71" s="477">
        <f>'(výkony-celé_území-2028)'!BW71</f>
        <v>6091189.1122074127</v>
      </c>
      <c r="BX71" s="477">
        <f>'(výkony-celé_území-2028)'!BX71</f>
        <v>22297519.485089745</v>
      </c>
      <c r="BY71" s="477">
        <f>'(výkony-celé_území-2028)'!BY71</f>
        <v>9171700.3395786881</v>
      </c>
      <c r="BZ71" s="479">
        <f>'(výkony-celé_území-2028)'!BZ71</f>
        <v>118453256.17367584</v>
      </c>
      <c r="CA71" s="476">
        <f>'(výkony-celé_území-2028)'!CA71</f>
        <v>57412291.81402462</v>
      </c>
      <c r="CB71" s="476">
        <f>'(výkony-celé_území-2028)'!CB71</f>
        <v>28195371.887765348</v>
      </c>
      <c r="CC71" s="477">
        <f>'(výkony-celé_území-2028)'!CC71</f>
        <v>4282400.6641960125</v>
      </c>
      <c r="CD71" s="477">
        <f>'(výkony-celé_území-2028)'!CD71</f>
        <v>6171827.6877611531</v>
      </c>
      <c r="CE71" s="477">
        <f>'(výkony-celé_území-2028)'!CE71</f>
        <v>22296597.061869103</v>
      </c>
      <c r="CF71" s="477">
        <f>'(výkony-celé_území-2028)'!CF71</f>
        <v>8562292.8755986094</v>
      </c>
      <c r="CG71" s="479">
        <f>'(výkony-celé_území-2028)'!CG71</f>
        <v>118211302.94563872</v>
      </c>
    </row>
    <row r="72" spans="1:85" ht="15" customHeight="1" x14ac:dyDescent="0.25">
      <c r="A72" s="197">
        <v>2036</v>
      </c>
      <c r="B72" s="524">
        <f>'(výkony-celé_území-2028)'!B72</f>
        <v>13702787.002489064</v>
      </c>
      <c r="C72" s="513">
        <f>'(výkony-celé_území-2028)'!C72</f>
        <v>12449222.018510176</v>
      </c>
      <c r="D72" s="513">
        <f>'(výkony-celé_území-2028)'!D72</f>
        <v>12000637.351500001</v>
      </c>
      <c r="E72" s="513">
        <f>'(výkony-celé_území-2028)'!E72</f>
        <v>20230966.324500002</v>
      </c>
      <c r="F72" s="513">
        <f>'(výkony-celé_území-2028)'!F72</f>
        <v>44227664.434111491</v>
      </c>
      <c r="G72" s="513">
        <f>'(výkony-celé_území-2028)'!G72</f>
        <v>11898904.284639079</v>
      </c>
      <c r="H72" s="513">
        <f>'(výkony-celé_území-2028)'!H72</f>
        <v>4306592915.6818848</v>
      </c>
      <c r="I72" s="478">
        <f>'(výkony-celé_území-2028)'!I72</f>
        <v>16407165.516249999</v>
      </c>
      <c r="J72" s="477">
        <f>'(výkony-celé_území-2028)'!J72</f>
        <v>14574575.915999999</v>
      </c>
      <c r="K72" s="477">
        <f>'(výkony-celé_území-2028)'!K72</f>
        <v>12000637.351500001</v>
      </c>
      <c r="L72" s="477">
        <f>'(výkony-celé_území-2028)'!L72</f>
        <v>20230966.324500002</v>
      </c>
      <c r="M72" s="477">
        <f>'(výkony-celé_území-2028)'!M72</f>
        <v>43329688.371999994</v>
      </c>
      <c r="N72" s="477">
        <f>'(výkony-celé_území-2028)'!N72</f>
        <v>11898811.064999999</v>
      </c>
      <c r="O72" s="479">
        <f>'(výkony-celé_území-2028)'!O72</f>
        <v>4256165323.0851855</v>
      </c>
      <c r="P72" s="478">
        <f>'(výkony-celé_území-2028)'!P72</f>
        <v>16517828.51025</v>
      </c>
      <c r="Q72" s="477">
        <f>'(výkony-celé_území-2028)'!Q72</f>
        <v>14669500.140000001</v>
      </c>
      <c r="R72" s="477">
        <f>'(výkony-celé_území-2028)'!R72</f>
        <v>12000637.351500001</v>
      </c>
      <c r="S72" s="477">
        <f>'(výkony-celé_území-2028)'!S72</f>
        <v>20230966.324500002</v>
      </c>
      <c r="T72" s="477">
        <f>'(výkony-celé_území-2028)'!T72</f>
        <v>43329688.371999994</v>
      </c>
      <c r="U72" s="477">
        <f>'(výkony-celé_území-2028)'!U72</f>
        <v>11898811.064999999</v>
      </c>
      <c r="V72" s="479">
        <f>'(výkony-celé_území-2028)'!V72</f>
        <v>4244957976.4760113</v>
      </c>
      <c r="W72" s="524">
        <f>'(výkony-celé_území-2028)'!W72</f>
        <v>1197063338.9053955</v>
      </c>
      <c r="X72" s="513">
        <f>'(výkony-celé_území-2028)'!X72</f>
        <v>397265303.24798584</v>
      </c>
      <c r="Y72" s="513">
        <f>'(výkony-celé_území-2028)'!Y72</f>
        <v>23074441.336627007</v>
      </c>
      <c r="Z72" s="513">
        <f>'(výkony-celé_území-2028)'!Z72</f>
        <v>48049544.052576065</v>
      </c>
      <c r="AA72" s="513">
        <f>'(výkony-celé_území-2028)'!AA72</f>
        <v>253517735.40782928</v>
      </c>
      <c r="AB72" s="513">
        <f>'(výkony-celé_území-2028)'!AB72</f>
        <v>228980962.9879303</v>
      </c>
      <c r="AC72" s="533">
        <f>'(výkony-celé_území-2028)'!AC72</f>
        <v>5598570790.387207</v>
      </c>
      <c r="AD72" s="478">
        <f>'(výkony-celé_území-2028)'!AD72</f>
        <v>1748129049.3983953</v>
      </c>
      <c r="AE72" s="477">
        <f>'(výkony-celé_území-2028)'!AE72</f>
        <v>461634685.61375147</v>
      </c>
      <c r="AF72" s="477">
        <f>'(výkony-celé_území-2028)'!AF72</f>
        <v>24240847.880532946</v>
      </c>
      <c r="AG72" s="477">
        <f>'(výkony-celé_území-2028)'!AG72</f>
        <v>45806702.891067751</v>
      </c>
      <c r="AH72" s="477">
        <f>'(výkony-celé_území-2028)'!AH72</f>
        <v>234165626.13239729</v>
      </c>
      <c r="AI72" s="477">
        <f>'(výkony-celé_území-2028)'!AI72</f>
        <v>157899496.91928568</v>
      </c>
      <c r="AJ72" s="479">
        <f>'(výkony-celé_území-2028)'!AJ72</f>
        <v>5533014920.0110369</v>
      </c>
      <c r="AK72" s="476">
        <f>'(výkony-celé_území-2028)'!AK72</f>
        <v>1775204526.7305007</v>
      </c>
      <c r="AL72" s="477">
        <f>'(výkony-celé_území-2028)'!AL72</f>
        <v>466375716.85085595</v>
      </c>
      <c r="AM72" s="477">
        <f>'(výkony-celé_území-2028)'!AM72</f>
        <v>24232857.947593071</v>
      </c>
      <c r="AN72" s="477">
        <f>'(výkony-celé_území-2028)'!AN72</f>
        <v>46065711.187814824</v>
      </c>
      <c r="AO72" s="477">
        <f>'(výkony-celé_území-2028)'!AO72</f>
        <v>232097340.36972213</v>
      </c>
      <c r="AP72" s="477">
        <f>'(výkony-celé_území-2028)'!AP72</f>
        <v>144965139.69795474</v>
      </c>
      <c r="AQ72" s="477">
        <f>'(výkony-celé_území-2028)'!AQ72</f>
        <v>5518445369.419096</v>
      </c>
      <c r="AR72" s="524">
        <f>'(výkony-celé_území-2028)'!AR72</f>
        <v>150367.95416664446</v>
      </c>
      <c r="AS72" s="513">
        <f>'(výkony-celé_území-2028)'!AS72</f>
        <v>242878.68000001437</v>
      </c>
      <c r="AT72" s="513">
        <f>'(výkony-celé_území-2028)'!AT72</f>
        <v>633615.29583332303</v>
      </c>
      <c r="AU72" s="513">
        <f>'(výkony-celé_území-2028)'!AU72</f>
        <v>852682.43125000002</v>
      </c>
      <c r="AV72" s="513">
        <f>'(výkony-celé_území-2028)'!AV72</f>
        <v>1305767.3877777848</v>
      </c>
      <c r="AW72" s="513">
        <f>'(výkony-celé_území-2028)'!AW72</f>
        <v>269233.09166667698</v>
      </c>
      <c r="AX72" s="513">
        <f>'(výkony-celé_území-2028)'!AX72</f>
        <v>94200514.481140137</v>
      </c>
      <c r="AY72" s="478">
        <f>'(výkony-celé_území-2028)'!AY72</f>
        <v>167127.65208332223</v>
      </c>
      <c r="AZ72" s="477">
        <f>'(výkony-celé_území-2028)'!AZ72</f>
        <v>270226.80000002158</v>
      </c>
      <c r="BA72" s="477">
        <f>'(výkony-celé_území-2028)'!BA72</f>
        <v>633615.29583332303</v>
      </c>
      <c r="BB72" s="477">
        <f>'(výkony-celé_území-2028)'!BB72</f>
        <v>852682.43125000002</v>
      </c>
      <c r="BC72" s="477">
        <f>'(výkony-celé_území-2028)'!BC72</f>
        <v>1287714.5711111075</v>
      </c>
      <c r="BD72" s="477">
        <f>'(výkony-celé_území-2028)'!BD72</f>
        <v>269233.09166667698</v>
      </c>
      <c r="BE72" s="479">
        <f>'(výkony-celé_území-2028)'!BE72</f>
        <v>91259705.705097318</v>
      </c>
      <c r="BF72" s="478">
        <f>'(výkony-celé_území-2028)'!BF72</f>
        <v>167405.36041667778</v>
      </c>
      <c r="BG72" s="477">
        <f>'(výkony-celé_území-2028)'!BG72</f>
        <v>272138.40000002162</v>
      </c>
      <c r="BH72" s="477">
        <f>'(výkony-celé_území-2028)'!BH72</f>
        <v>633615.29583332303</v>
      </c>
      <c r="BI72" s="477">
        <f>'(výkony-celé_území-2028)'!BI72</f>
        <v>852682.43125000002</v>
      </c>
      <c r="BJ72" s="477">
        <f>'(výkony-celé_území-2028)'!BJ72</f>
        <v>1287714.5711111075</v>
      </c>
      <c r="BK72" s="477">
        <f>'(výkony-celé_území-2028)'!BK72</f>
        <v>269233.09166667698</v>
      </c>
      <c r="BL72" s="479">
        <f>'(výkony-celé_území-2028)'!BL72</f>
        <v>91070112.030722857</v>
      </c>
      <c r="BM72" s="512">
        <f>'(výkony-celé_území-2028)'!BM72</f>
        <v>43453914.037052155</v>
      </c>
      <c r="BN72" s="513">
        <f>'(výkony-celé_území-2028)'!BN72</f>
        <v>26039075.571874619</v>
      </c>
      <c r="BO72" s="513">
        <f>'(výkony-celé_území-2028)'!BO72</f>
        <v>4184260.7397641242</v>
      </c>
      <c r="BP72" s="513">
        <f>'(výkony-celé_území-2028)'!BP72</f>
        <v>6555160.7896695137</v>
      </c>
      <c r="BQ72" s="513">
        <f>'(výkony-celé_území-2028)'!BQ72</f>
        <v>24030765.777867794</v>
      </c>
      <c r="BR72" s="513">
        <f>'(výkony-celé_území-2028)'!BR72</f>
        <v>13056162.084118843</v>
      </c>
      <c r="BS72" s="513">
        <f>'(výkony-celé_území-2028)'!BS72</f>
        <v>122460668.82546997</v>
      </c>
      <c r="BT72" s="478">
        <f>'(výkony-celé_území-2028)'!BT72</f>
        <v>57373361.350993879</v>
      </c>
      <c r="BU72" s="477">
        <f>'(výkony-celé_území-2028)'!BU72</f>
        <v>27916221.805807874</v>
      </c>
      <c r="BV72" s="477">
        <f>'(výkony-celé_území-2028)'!BV72</f>
        <v>4271823.6665828498</v>
      </c>
      <c r="BW72" s="477">
        <f>'(výkony-celé_území-2028)'!BW72</f>
        <v>6101185.7244167216</v>
      </c>
      <c r="BX72" s="477">
        <f>'(výkony-celé_území-2028)'!BX72</f>
        <v>22313573.435970996</v>
      </c>
      <c r="BY72" s="477">
        <f>'(výkony-celé_území-2028)'!BY72</f>
        <v>9257038.3024700638</v>
      </c>
      <c r="BZ72" s="479">
        <f>'(výkony-celé_území-2028)'!BZ72</f>
        <v>118637617.41662259</v>
      </c>
      <c r="CA72" s="476">
        <f>'(výkony-celé_území-2028)'!CA72</f>
        <v>57972602.111598238</v>
      </c>
      <c r="CB72" s="476">
        <f>'(výkony-celé_území-2028)'!CB72</f>
        <v>28283497.254736975</v>
      </c>
      <c r="CC72" s="477">
        <f>'(výkony-celé_území-2028)'!CC72</f>
        <v>4285956.4406858329</v>
      </c>
      <c r="CD72" s="477">
        <f>'(výkony-celé_území-2028)'!CD72</f>
        <v>6181908.8012867663</v>
      </c>
      <c r="CE72" s="477">
        <f>'(výkony-celé_území-2028)'!CE72</f>
        <v>22315672.325270277</v>
      </c>
      <c r="CF72" s="477">
        <f>'(výkony-celé_území-2028)'!CF72</f>
        <v>8656388.798334945</v>
      </c>
      <c r="CG72" s="479">
        <f>'(výkony-celé_území-2028)'!CG72</f>
        <v>118391145.63993588</v>
      </c>
    </row>
    <row r="73" spans="1:85" ht="15" customHeight="1" x14ac:dyDescent="0.25">
      <c r="A73" s="197">
        <v>2037</v>
      </c>
      <c r="B73" s="524">
        <f>'(výkony-celé_území-2028)'!B73</f>
        <v>13702787.002489064</v>
      </c>
      <c r="C73" s="513">
        <f>'(výkony-celé_území-2028)'!C73</f>
        <v>12449222.018510176</v>
      </c>
      <c r="D73" s="513">
        <f>'(výkony-celé_území-2028)'!D73</f>
        <v>12000637.351500001</v>
      </c>
      <c r="E73" s="513">
        <f>'(výkony-celé_území-2028)'!E73</f>
        <v>20230966.324500002</v>
      </c>
      <c r="F73" s="513">
        <f>'(výkony-celé_území-2028)'!F73</f>
        <v>44227664.434111491</v>
      </c>
      <c r="G73" s="513">
        <f>'(výkony-celé_území-2028)'!G73</f>
        <v>11898904.284639079</v>
      </c>
      <c r="H73" s="513">
        <f>'(výkony-celé_území-2028)'!H73</f>
        <v>4316689660.2619629</v>
      </c>
      <c r="I73" s="478">
        <f>'(výkony-celé_území-2028)'!I73</f>
        <v>16407165.516249999</v>
      </c>
      <c r="J73" s="477">
        <f>'(výkony-celé_území-2028)'!J73</f>
        <v>14574575.915999999</v>
      </c>
      <c r="K73" s="477">
        <f>'(výkony-celé_území-2028)'!K73</f>
        <v>12000637.351500001</v>
      </c>
      <c r="L73" s="477">
        <f>'(výkony-celé_území-2028)'!L73</f>
        <v>20230966.324500002</v>
      </c>
      <c r="M73" s="477">
        <f>'(výkony-celé_území-2028)'!M73</f>
        <v>43329688.371999994</v>
      </c>
      <c r="N73" s="477">
        <f>'(výkony-celé_území-2028)'!N73</f>
        <v>11898811.064999999</v>
      </c>
      <c r="O73" s="479">
        <f>'(výkony-celé_území-2028)'!O73</f>
        <v>4260760203.4980159</v>
      </c>
      <c r="P73" s="478">
        <f>'(výkony-celé_území-2028)'!P73</f>
        <v>16517828.51025</v>
      </c>
      <c r="Q73" s="477">
        <f>'(výkony-celé_území-2028)'!Q73</f>
        <v>14669500.140000001</v>
      </c>
      <c r="R73" s="477">
        <f>'(výkony-celé_území-2028)'!R73</f>
        <v>12000637.351500001</v>
      </c>
      <c r="S73" s="477">
        <f>'(výkony-celé_území-2028)'!S73</f>
        <v>20230966.324500002</v>
      </c>
      <c r="T73" s="477">
        <f>'(výkony-celé_území-2028)'!T73</f>
        <v>43329688.371999994</v>
      </c>
      <c r="U73" s="477">
        <f>'(výkony-celé_území-2028)'!U73</f>
        <v>11898811.064999999</v>
      </c>
      <c r="V73" s="479">
        <f>'(výkony-celé_území-2028)'!V73</f>
        <v>4249337808.160399</v>
      </c>
      <c r="W73" s="524">
        <f>'(výkony-celé_území-2028)'!W73</f>
        <v>1204043488.1186523</v>
      </c>
      <c r="X73" s="513">
        <f>'(výkony-celé_území-2028)'!X73</f>
        <v>399168473.69677734</v>
      </c>
      <c r="Y73" s="513">
        <f>'(výkony-celé_území-2028)'!Y73</f>
        <v>23088352.526102066</v>
      </c>
      <c r="Z73" s="513">
        <f>'(výkony-celé_území-2028)'!Z73</f>
        <v>48170652.005849838</v>
      </c>
      <c r="AA73" s="513">
        <f>'(výkony-celé_území-2028)'!AA73</f>
        <v>253761623.02818298</v>
      </c>
      <c r="AB73" s="513">
        <f>'(výkony-celé_území-2028)'!AB73</f>
        <v>229851232.11587524</v>
      </c>
      <c r="AC73" s="533">
        <f>'(výkony-celé_území-2028)'!AC73</f>
        <v>5611696558.3408203</v>
      </c>
      <c r="AD73" s="478">
        <f>'(výkony-celé_území-2028)'!AD73</f>
        <v>1767976075.9191437</v>
      </c>
      <c r="AE73" s="477">
        <f>'(výkony-celé_území-2028)'!AE73</f>
        <v>463511276.84462065</v>
      </c>
      <c r="AF73" s="477">
        <f>'(výkony-celé_území-2028)'!AF73</f>
        <v>24294906.965198684</v>
      </c>
      <c r="AG73" s="477">
        <f>'(výkony-celé_území-2028)'!AG73</f>
        <v>45979577.017752185</v>
      </c>
      <c r="AH73" s="477">
        <f>'(výkony-celé_území-2028)'!AH73</f>
        <v>234739009.4446722</v>
      </c>
      <c r="AI73" s="477">
        <f>'(výkony-celé_území-2028)'!AI73</f>
        <v>159647148.38406867</v>
      </c>
      <c r="AJ73" s="479">
        <f>'(výkony-celé_území-2028)'!AJ73</f>
        <v>5538988264.5474987</v>
      </c>
      <c r="AK73" s="476">
        <f>'(výkony-celé_území-2028)'!AK73</f>
        <v>1794964472.5843878</v>
      </c>
      <c r="AL73" s="477">
        <f>'(výkony-celé_území-2028)'!AL73</f>
        <v>468169051.53977656</v>
      </c>
      <c r="AM73" s="477">
        <f>'(výkony-celé_území-2028)'!AM73</f>
        <v>24284423.649156798</v>
      </c>
      <c r="AN73" s="477">
        <f>'(výkony-celé_území-2028)'!AN73</f>
        <v>46237412.275059491</v>
      </c>
      <c r="AO73" s="477">
        <f>'(výkony-celé_území-2028)'!AO73</f>
        <v>232699723.38664305</v>
      </c>
      <c r="AP73" s="477">
        <f>'(výkony-celé_území-2028)'!AP73</f>
        <v>146832256.32168195</v>
      </c>
      <c r="AQ73" s="477">
        <f>'(výkony-celé_území-2028)'!AQ73</f>
        <v>5524139150.6085939</v>
      </c>
      <c r="AR73" s="524">
        <f>'(výkony-celé_území-2028)'!AR73</f>
        <v>150367.95416664446</v>
      </c>
      <c r="AS73" s="513">
        <f>'(výkony-celé_území-2028)'!AS73</f>
        <v>242878.68000001437</v>
      </c>
      <c r="AT73" s="513">
        <f>'(výkony-celé_území-2028)'!AT73</f>
        <v>633615.29583332303</v>
      </c>
      <c r="AU73" s="513">
        <f>'(výkony-celé_území-2028)'!AU73</f>
        <v>852682.43125000002</v>
      </c>
      <c r="AV73" s="513">
        <f>'(výkony-celé_území-2028)'!AV73</f>
        <v>1305767.3877777848</v>
      </c>
      <c r="AW73" s="513">
        <f>'(výkony-celé_území-2028)'!AW73</f>
        <v>269233.09166667698</v>
      </c>
      <c r="AX73" s="513">
        <f>'(výkony-celé_území-2028)'!AX73</f>
        <v>94541437.079978943</v>
      </c>
      <c r="AY73" s="478">
        <f>'(výkony-celé_území-2028)'!AY73</f>
        <v>167127.65208332223</v>
      </c>
      <c r="AZ73" s="477">
        <f>'(výkony-celé_území-2028)'!AZ73</f>
        <v>270226.80000002158</v>
      </c>
      <c r="BA73" s="477">
        <f>'(výkony-celé_území-2028)'!BA73</f>
        <v>633615.29583332303</v>
      </c>
      <c r="BB73" s="477">
        <f>'(výkony-celé_území-2028)'!BB73</f>
        <v>852682.43125000002</v>
      </c>
      <c r="BC73" s="477">
        <f>'(výkony-celé_území-2028)'!BC73</f>
        <v>1287714.5711111075</v>
      </c>
      <c r="BD73" s="477">
        <f>'(výkony-celé_území-2028)'!BD73</f>
        <v>269233.09166667698</v>
      </c>
      <c r="BE73" s="479">
        <f>'(výkony-celé_území-2028)'!BE73</f>
        <v>91394219.849419519</v>
      </c>
      <c r="BF73" s="478">
        <f>'(výkony-celé_území-2028)'!BF73</f>
        <v>167405.36041667778</v>
      </c>
      <c r="BG73" s="477">
        <f>'(výkony-celé_území-2028)'!BG73</f>
        <v>272138.40000002162</v>
      </c>
      <c r="BH73" s="477">
        <f>'(výkony-celé_území-2028)'!BH73</f>
        <v>633615.29583332303</v>
      </c>
      <c r="BI73" s="477">
        <f>'(výkony-celé_území-2028)'!BI73</f>
        <v>852682.43125000002</v>
      </c>
      <c r="BJ73" s="477">
        <f>'(výkony-celé_území-2028)'!BJ73</f>
        <v>1287714.5711111075</v>
      </c>
      <c r="BK73" s="477">
        <f>'(výkony-celé_území-2028)'!BK73</f>
        <v>269233.09166667698</v>
      </c>
      <c r="BL73" s="479">
        <f>'(výkony-celé_území-2028)'!BL73</f>
        <v>91201329.339465842</v>
      </c>
      <c r="BM73" s="512">
        <f>'(výkony-celé_území-2028)'!BM73</f>
        <v>43676701.258586884</v>
      </c>
      <c r="BN73" s="513">
        <f>'(výkony-celé_území-2028)'!BN73</f>
        <v>26164225.479951859</v>
      </c>
      <c r="BO73" s="513">
        <f>'(výkony-celé_území-2028)'!BO73</f>
        <v>4186363.6942211986</v>
      </c>
      <c r="BP73" s="513">
        <f>'(výkony-celé_území-2028)'!BP73</f>
        <v>6564990.0488166809</v>
      </c>
      <c r="BQ73" s="513">
        <f>'(výkony-celé_území-2028)'!BQ73</f>
        <v>24045843.672350645</v>
      </c>
      <c r="BR73" s="513">
        <f>'(výkony-celé_území-2028)'!BR73</f>
        <v>13098647.467536926</v>
      </c>
      <c r="BS73" s="513">
        <f>'(výkony-celé_území-2028)'!BS73</f>
        <v>122903868.2039566</v>
      </c>
      <c r="BT73" s="478">
        <f>'(výkony-celé_území-2028)'!BT73</f>
        <v>57909261.403776646</v>
      </c>
      <c r="BU73" s="477">
        <f>'(výkony-celé_území-2028)'!BU73</f>
        <v>28003195.139127076</v>
      </c>
      <c r="BV73" s="477">
        <f>'(výkony-celé_území-2028)'!BV73</f>
        <v>4275457.5329999914</v>
      </c>
      <c r="BW73" s="477">
        <f>'(výkony-celé_území-2028)'!BW73</f>
        <v>6110667.6059152577</v>
      </c>
      <c r="BX73" s="477">
        <f>'(výkony-celé_území-2028)'!BX73</f>
        <v>22328800.760654829</v>
      </c>
      <c r="BY73" s="477">
        <f>'(výkony-celé_území-2028)'!BY73</f>
        <v>9337982.1697100122</v>
      </c>
      <c r="BZ73" s="479">
        <f>'(výkony-celé_území-2028)'!BZ73</f>
        <v>118812485.80423985</v>
      </c>
      <c r="CA73" s="476">
        <f>'(výkony-celé_území-2028)'!CA73</f>
        <v>58504061.743440382</v>
      </c>
      <c r="CB73" s="476">
        <f>'(výkony-celé_území-2028)'!CB73</f>
        <v>28367085.001191221</v>
      </c>
      <c r="CC73" s="477">
        <f>'(výkony-celé_území-2028)'!CC73</f>
        <v>4289329.1284133177</v>
      </c>
      <c r="CD73" s="477">
        <f>'(výkony-celé_území-2028)'!CD73</f>
        <v>6191470.8330853116</v>
      </c>
      <c r="CE73" s="477">
        <f>'(výkony-celé_území-2028)'!CE73</f>
        <v>22333765.393536642</v>
      </c>
      <c r="CF73" s="477">
        <f>'(výkony-celé_území-2028)'!CF73</f>
        <v>8745639.6735577937</v>
      </c>
      <c r="CG73" s="479">
        <f>'(výkony-celé_území-2028)'!CG73</f>
        <v>118561728.1413002</v>
      </c>
    </row>
    <row r="74" spans="1:85" ht="15" customHeight="1" x14ac:dyDescent="0.25">
      <c r="A74" s="197">
        <v>2038</v>
      </c>
      <c r="B74" s="524">
        <f>'(výkony-celé_území-2028)'!B74</f>
        <v>13702787.002489064</v>
      </c>
      <c r="C74" s="513">
        <f>'(výkony-celé_území-2028)'!C74</f>
        <v>12449222.018510176</v>
      </c>
      <c r="D74" s="513">
        <f>'(výkony-celé_území-2028)'!D74</f>
        <v>12000637.351500001</v>
      </c>
      <c r="E74" s="513">
        <f>'(výkony-celé_území-2028)'!E74</f>
        <v>20230966.324500002</v>
      </c>
      <c r="F74" s="513">
        <f>'(výkony-celé_území-2028)'!F74</f>
        <v>44227664.434111491</v>
      </c>
      <c r="G74" s="513">
        <f>'(výkony-celé_území-2028)'!G74</f>
        <v>11898904.284639079</v>
      </c>
      <c r="H74" s="513">
        <f>'(výkony-celé_území-2028)'!H74</f>
        <v>4326238295.8503418</v>
      </c>
      <c r="I74" s="478">
        <f>'(výkony-celé_území-2028)'!I74</f>
        <v>16407165.516249999</v>
      </c>
      <c r="J74" s="477">
        <f>'(výkony-celé_území-2028)'!J74</f>
        <v>14574575.915999999</v>
      </c>
      <c r="K74" s="477">
        <f>'(výkony-celé_území-2028)'!K74</f>
        <v>12000637.351500001</v>
      </c>
      <c r="L74" s="477">
        <f>'(výkony-celé_území-2028)'!L74</f>
        <v>20230966.324500002</v>
      </c>
      <c r="M74" s="477">
        <f>'(výkony-celé_území-2028)'!M74</f>
        <v>43329688.371999994</v>
      </c>
      <c r="N74" s="477">
        <f>'(výkony-celé_území-2028)'!N74</f>
        <v>11898811.064999999</v>
      </c>
      <c r="O74" s="479">
        <f>'(výkony-celé_území-2028)'!O74</f>
        <v>4265105647.5454831</v>
      </c>
      <c r="P74" s="478">
        <f>'(výkony-celé_území-2028)'!P74</f>
        <v>16517828.51025</v>
      </c>
      <c r="Q74" s="477">
        <f>'(výkony-celé_území-2028)'!Q74</f>
        <v>14669500.140000001</v>
      </c>
      <c r="R74" s="477">
        <f>'(výkony-celé_území-2028)'!R74</f>
        <v>12000637.351500001</v>
      </c>
      <c r="S74" s="477">
        <f>'(výkony-celé_území-2028)'!S74</f>
        <v>20230966.324500002</v>
      </c>
      <c r="T74" s="477">
        <f>'(výkony-celé_území-2028)'!T74</f>
        <v>43329688.371999994</v>
      </c>
      <c r="U74" s="477">
        <f>'(výkony-celé_území-2028)'!U74</f>
        <v>11898811.064999999</v>
      </c>
      <c r="V74" s="479">
        <f>'(výkony-celé_území-2028)'!V74</f>
        <v>4253479877.5532579</v>
      </c>
      <c r="W74" s="524">
        <f>'(výkony-celé_území-2028)'!W74</f>
        <v>1210644714.9459229</v>
      </c>
      <c r="X74" s="513">
        <f>'(výkony-celé_území-2028)'!X74</f>
        <v>400968329.17831421</v>
      </c>
      <c r="Y74" s="513">
        <f>'(výkony-celé_území-2028)'!Y74</f>
        <v>23101508.536719561</v>
      </c>
      <c r="Z74" s="513">
        <f>'(výkony-celé_území-2028)'!Z74</f>
        <v>48285185.52737999</v>
      </c>
      <c r="AA74" s="513">
        <f>'(výkony-celé_území-2028)'!AA74</f>
        <v>253992271.03486252</v>
      </c>
      <c r="AB74" s="513">
        <f>'(výkony-celé_území-2028)'!AB74</f>
        <v>230674258.06260681</v>
      </c>
      <c r="AC74" s="533">
        <f>'(výkony-celé_území-2028)'!AC74</f>
        <v>5624109784.6057129</v>
      </c>
      <c r="AD74" s="478">
        <f>'(výkony-celé_území-2028)'!AD74</f>
        <v>1786745692.4284139</v>
      </c>
      <c r="AE74" s="477">
        <f>'(výkony-celé_území-2028)'!AE74</f>
        <v>465285995.9800657</v>
      </c>
      <c r="AF74" s="477">
        <f>'(výkony-celé_území-2028)'!AF74</f>
        <v>24346031.413838357</v>
      </c>
      <c r="AG74" s="477">
        <f>'(výkony-celé_území-2028)'!AG74</f>
        <v>46143066.54899592</v>
      </c>
      <c r="AH74" s="477">
        <f>'(výkony-celé_území-2028)'!AH74</f>
        <v>235281266.23428586</v>
      </c>
      <c r="AI74" s="477">
        <f>'(výkony-celé_území-2028)'!AI74</f>
        <v>161299927.34079942</v>
      </c>
      <c r="AJ74" s="479">
        <f>'(výkony-celé_území-2028)'!AJ74</f>
        <v>5544637341.8092108</v>
      </c>
      <c r="AK74" s="476">
        <f>'(výkony-celé_území-2028)'!AK74</f>
        <v>1813651735.6629989</v>
      </c>
      <c r="AL74" s="477">
        <f>'(výkony-celé_území-2028)'!AL74</f>
        <v>469865033.77412325</v>
      </c>
      <c r="AM74" s="477">
        <f>'(výkony-celé_území-2028)'!AM74</f>
        <v>24333190.069777206</v>
      </c>
      <c r="AN74" s="477">
        <f>'(výkony-celé_území-2028)'!AN74</f>
        <v>46399792.446147278</v>
      </c>
      <c r="AO74" s="477">
        <f>'(výkony-celé_území-2028)'!AO74</f>
        <v>233269405.61122224</v>
      </c>
      <c r="AP74" s="477">
        <f>'(výkony-celé_území-2028)'!AP74</f>
        <v>148598015.18587381</v>
      </c>
      <c r="AQ74" s="477">
        <f>'(výkony-celé_území-2028)'!AQ74</f>
        <v>5529523840.819315</v>
      </c>
      <c r="AR74" s="524">
        <f>'(výkony-celé_území-2028)'!AR74</f>
        <v>150367.95416664446</v>
      </c>
      <c r="AS74" s="513">
        <f>'(výkony-celé_území-2028)'!AS74</f>
        <v>242878.68000001437</v>
      </c>
      <c r="AT74" s="513">
        <f>'(výkony-celé_území-2028)'!AT74</f>
        <v>633615.29583332303</v>
      </c>
      <c r="AU74" s="513">
        <f>'(výkony-celé_území-2028)'!AU74</f>
        <v>852682.43125000002</v>
      </c>
      <c r="AV74" s="513">
        <f>'(výkony-celé_území-2028)'!AV74</f>
        <v>1305767.3877777848</v>
      </c>
      <c r="AW74" s="513">
        <f>'(výkony-celé_území-2028)'!AW74</f>
        <v>269233.09166667698</v>
      </c>
      <c r="AX74" s="513">
        <f>'(výkony-celé_území-2028)'!AX74</f>
        <v>94863852.452011108</v>
      </c>
      <c r="AY74" s="478">
        <f>'(výkony-celé_území-2028)'!AY74</f>
        <v>167127.65208332223</v>
      </c>
      <c r="AZ74" s="477">
        <f>'(výkony-celé_území-2028)'!AZ74</f>
        <v>270226.80000002158</v>
      </c>
      <c r="BA74" s="477">
        <f>'(výkony-celé_území-2028)'!BA74</f>
        <v>633615.29583332303</v>
      </c>
      <c r="BB74" s="477">
        <f>'(výkony-celé_území-2028)'!BB74</f>
        <v>852682.43125000002</v>
      </c>
      <c r="BC74" s="477">
        <f>'(výkony-celé_území-2028)'!BC74</f>
        <v>1287714.5711111075</v>
      </c>
      <c r="BD74" s="477">
        <f>'(výkony-celé_území-2028)'!BD74</f>
        <v>269233.09166667698</v>
      </c>
      <c r="BE74" s="479">
        <f>'(výkony-celé_území-2028)'!BE74</f>
        <v>91521431.797330722</v>
      </c>
      <c r="BF74" s="478">
        <f>'(výkony-celé_území-2028)'!BF74</f>
        <v>167405.36041667778</v>
      </c>
      <c r="BG74" s="477">
        <f>'(výkony-celé_území-2028)'!BG74</f>
        <v>272138.40000002162</v>
      </c>
      <c r="BH74" s="477">
        <f>'(výkony-celé_území-2028)'!BH74</f>
        <v>633615.29583332303</v>
      </c>
      <c r="BI74" s="477">
        <f>'(výkony-celé_území-2028)'!BI74</f>
        <v>852682.43125000002</v>
      </c>
      <c r="BJ74" s="477">
        <f>'(výkony-celé_území-2028)'!BJ74</f>
        <v>1287714.5711111075</v>
      </c>
      <c r="BK74" s="477">
        <f>'(výkony-celé_území-2028)'!BK74</f>
        <v>269233.09166667698</v>
      </c>
      <c r="BL74" s="479">
        <f>'(výkony-celé_území-2028)'!BL74</f>
        <v>91325423.42287223</v>
      </c>
      <c r="BM74" s="512">
        <f>'(výkony-celé_území-2028)'!BM74</f>
        <v>43887394.316669464</v>
      </c>
      <c r="BN74" s="513">
        <f>'(výkony-celé_území-2028)'!BN74</f>
        <v>26282581.53587532</v>
      </c>
      <c r="BO74" s="513">
        <f>'(výkony-celé_území-2028)'!BO74</f>
        <v>4188352.4882934391</v>
      </c>
      <c r="BP74" s="513">
        <f>'(výkony-celé_území-2028)'!BP74</f>
        <v>6574285.7196106911</v>
      </c>
      <c r="BQ74" s="513">
        <f>'(výkony-celé_území-2028)'!BQ74</f>
        <v>24060103.052561283</v>
      </c>
      <c r="BR74" s="513">
        <f>'(výkony-celé_území-2028)'!BR74</f>
        <v>13138826.501569748</v>
      </c>
      <c r="BS74" s="513">
        <f>'(výkony-celé_území-2028)'!BS74</f>
        <v>123323008.18761444</v>
      </c>
      <c r="BT74" s="478">
        <f>'(výkony-celé_území-2028)'!BT74</f>
        <v>58416069.739414588</v>
      </c>
      <c r="BU74" s="477">
        <f>'(výkony-celé_území-2028)'!BU74</f>
        <v>28085447.062922526</v>
      </c>
      <c r="BV74" s="477">
        <f>'(výkony-celé_území-2028)'!BV74</f>
        <v>4278894.1323830234</v>
      </c>
      <c r="BW74" s="477">
        <f>'(výkony-celé_území-2028)'!BW74</f>
        <v>6119634.7567043994</v>
      </c>
      <c r="BX74" s="477">
        <f>'(výkony-celé_území-2028)'!BX74</f>
        <v>22343201.459141254</v>
      </c>
      <c r="BY74" s="477">
        <f>'(výkony-celé_území-2028)'!BY74</f>
        <v>9414531.9413003456</v>
      </c>
      <c r="BZ74" s="479">
        <f>'(výkony-celé_území-2028)'!BZ74</f>
        <v>118977861.33653064</v>
      </c>
      <c r="CA74" s="476">
        <f>'(výkony-celé_území-2028)'!CA74</f>
        <v>59006670.709560134</v>
      </c>
      <c r="CB74" s="476">
        <f>'(výkony-celé_území-2028)'!CB74</f>
        <v>28446135.127122991</v>
      </c>
      <c r="CC74" s="477">
        <f>'(výkony-celé_území-2028)'!CC74</f>
        <v>4292518.7273784205</v>
      </c>
      <c r="CD74" s="477">
        <f>'(výkony-celé_území-2028)'!CD74</f>
        <v>6200513.7831581822</v>
      </c>
      <c r="CE74" s="477">
        <f>'(výkony-celé_území-2028)'!CE74</f>
        <v>22350876.266668204</v>
      </c>
      <c r="CF74" s="477">
        <f>'(výkony-celé_území-2028)'!CF74</f>
        <v>8830045.501269158</v>
      </c>
      <c r="CG74" s="479">
        <f>'(výkony-celé_území-2028)'!CG74</f>
        <v>118723050.4497346</v>
      </c>
    </row>
    <row r="75" spans="1:85" ht="15" customHeight="1" x14ac:dyDescent="0.25">
      <c r="A75" s="197">
        <v>2039</v>
      </c>
      <c r="B75" s="524">
        <f>'(výkony-celé_území-2028)'!B75</f>
        <v>13702787.002489064</v>
      </c>
      <c r="C75" s="513">
        <f>'(výkony-celé_území-2028)'!C75</f>
        <v>12449222.018510176</v>
      </c>
      <c r="D75" s="513">
        <f>'(výkony-celé_území-2028)'!D75</f>
        <v>12000637.351500001</v>
      </c>
      <c r="E75" s="513">
        <f>'(výkony-celé_území-2028)'!E75</f>
        <v>20230966.324500002</v>
      </c>
      <c r="F75" s="513">
        <f>'(výkony-celé_území-2028)'!F75</f>
        <v>44227664.434111491</v>
      </c>
      <c r="G75" s="513">
        <f>'(výkony-celé_území-2028)'!G75</f>
        <v>11898904.284639079</v>
      </c>
      <c r="H75" s="513">
        <f>'(výkony-celé_území-2028)'!H75</f>
        <v>4335238822.4467773</v>
      </c>
      <c r="I75" s="478">
        <f>'(výkony-celé_území-2028)'!I75</f>
        <v>16407165.516249999</v>
      </c>
      <c r="J75" s="477">
        <f>'(výkony-celé_území-2028)'!J75</f>
        <v>14574575.915999999</v>
      </c>
      <c r="K75" s="477">
        <f>'(výkony-celé_území-2028)'!K75</f>
        <v>12000637.351500001</v>
      </c>
      <c r="L75" s="477">
        <f>'(výkony-celé_území-2028)'!L75</f>
        <v>20230966.324500002</v>
      </c>
      <c r="M75" s="477">
        <f>'(výkony-celé_území-2028)'!M75</f>
        <v>43329688.371999994</v>
      </c>
      <c r="N75" s="477">
        <f>'(výkony-celé_území-2028)'!N75</f>
        <v>11898811.064999999</v>
      </c>
      <c r="O75" s="479">
        <f>'(výkony-celé_území-2028)'!O75</f>
        <v>4269201655.2274761</v>
      </c>
      <c r="P75" s="478">
        <f>'(výkony-celé_území-2028)'!P75</f>
        <v>16517828.51025</v>
      </c>
      <c r="Q75" s="477">
        <f>'(výkony-celé_území-2028)'!Q75</f>
        <v>14669500.140000001</v>
      </c>
      <c r="R75" s="477">
        <f>'(výkony-celé_území-2028)'!R75</f>
        <v>12000637.351500001</v>
      </c>
      <c r="S75" s="477">
        <f>'(výkony-celé_území-2028)'!S75</f>
        <v>20230966.324500002</v>
      </c>
      <c r="T75" s="477">
        <f>'(výkony-celé_území-2028)'!T75</f>
        <v>43329688.371999994</v>
      </c>
      <c r="U75" s="477">
        <f>'(výkony-celé_území-2028)'!U75</f>
        <v>11898811.064999999</v>
      </c>
      <c r="V75" s="479">
        <f>'(výkony-celé_území-2028)'!V75</f>
        <v>4257384184.6544824</v>
      </c>
      <c r="W75" s="524">
        <f>'(výkony-celé_území-2028)'!W75</f>
        <v>1216867019.387207</v>
      </c>
      <c r="X75" s="513">
        <f>'(výkony-celé_území-2028)'!X75</f>
        <v>402664869.69265747</v>
      </c>
      <c r="Y75" s="513">
        <f>'(výkony-celé_území-2028)'!Y75</f>
        <v>23113909.368480444</v>
      </c>
      <c r="Z75" s="513">
        <f>'(výkony-celé_území-2028)'!Z75</f>
        <v>48393144.61715889</v>
      </c>
      <c r="AA75" s="513">
        <f>'(výkony-celé_území-2028)'!AA75</f>
        <v>254209679.4278717</v>
      </c>
      <c r="AB75" s="513">
        <f>'(výkony-celé_území-2028)'!AB75</f>
        <v>231450040.82807922</v>
      </c>
      <c r="AC75" s="533">
        <f>'(výkony-celé_území-2028)'!AC75</f>
        <v>5635810469.1816406</v>
      </c>
      <c r="AD75" s="478">
        <f>'(výkony-celé_území-2028)'!AD75</f>
        <v>1804437898.9262056</v>
      </c>
      <c r="AE75" s="477">
        <f>'(výkony-celé_území-2028)'!AE75</f>
        <v>466958843.02014685</v>
      </c>
      <c r="AF75" s="477">
        <f>'(výkony-celé_území-2028)'!AF75</f>
        <v>24394221.226455677</v>
      </c>
      <c r="AG75" s="477">
        <f>'(výkony-celé_území-2028)'!AG75</f>
        <v>46297171.484788075</v>
      </c>
      <c r="AH75" s="477">
        <f>'(výkony-celé_území-2028)'!AH75</f>
        <v>235792396.50124729</v>
      </c>
      <c r="AI75" s="477">
        <f>'(výkony-celé_území-2028)'!AI75</f>
        <v>162857833.78938603</v>
      </c>
      <c r="AJ75" s="479">
        <f>'(výkony-celé_území-2028)'!AJ75</f>
        <v>5549962151.7960615</v>
      </c>
      <c r="AK75" s="476">
        <f>'(výkony-celé_území-2028)'!AK75</f>
        <v>1831266315.9663343</v>
      </c>
      <c r="AL75" s="477">
        <f>'(výkony-celé_území-2028)'!AL75</f>
        <v>471463663.55395347</v>
      </c>
      <c r="AM75" s="477">
        <f>'(výkony-celé_území-2028)'!AM75</f>
        <v>24379157.20945783</v>
      </c>
      <c r="AN75" s="477">
        <f>'(výkony-celé_území-2028)'!AN75</f>
        <v>46552851.701067373</v>
      </c>
      <c r="AO75" s="477">
        <f>'(výkony-celé_území-2028)'!AO75</f>
        <v>233806387.04346907</v>
      </c>
      <c r="AP75" s="477">
        <f>'(výkony-celé_území-2028)'!AP75</f>
        <v>150262416.29043216</v>
      </c>
      <c r="AQ75" s="477">
        <f>'(výkony-celé_území-2028)'!AQ75</f>
        <v>5534599440.0511541</v>
      </c>
      <c r="AR75" s="524">
        <f>'(výkony-celé_území-2028)'!AR75</f>
        <v>150367.95416664446</v>
      </c>
      <c r="AS75" s="513">
        <f>'(výkony-celé_území-2028)'!AS75</f>
        <v>242878.68000001437</v>
      </c>
      <c r="AT75" s="513">
        <f>'(výkony-celé_území-2028)'!AT75</f>
        <v>633615.29583332303</v>
      </c>
      <c r="AU75" s="513">
        <f>'(výkony-celé_území-2028)'!AU75</f>
        <v>852682.43125000002</v>
      </c>
      <c r="AV75" s="513">
        <f>'(výkony-celé_území-2028)'!AV75</f>
        <v>1305767.3877777848</v>
      </c>
      <c r="AW75" s="513">
        <f>'(výkony-celé_území-2028)'!AW75</f>
        <v>269233.09166667698</v>
      </c>
      <c r="AX75" s="513">
        <f>'(výkony-celé_území-2028)'!AX75</f>
        <v>95167760.597267151</v>
      </c>
      <c r="AY75" s="478">
        <f>'(výkony-celé_území-2028)'!AY75</f>
        <v>167127.65208332223</v>
      </c>
      <c r="AZ75" s="477">
        <f>'(výkony-celé_území-2028)'!AZ75</f>
        <v>270226.80000002158</v>
      </c>
      <c r="BA75" s="477">
        <f>'(výkony-celé_území-2028)'!BA75</f>
        <v>633615.29583332303</v>
      </c>
      <c r="BB75" s="477">
        <f>'(výkony-celé_území-2028)'!BB75</f>
        <v>852682.43125000002</v>
      </c>
      <c r="BC75" s="477">
        <f>'(výkony-celé_území-2028)'!BC75</f>
        <v>1287714.5711111075</v>
      </c>
      <c r="BD75" s="477">
        <f>'(výkony-celé_území-2028)'!BD75</f>
        <v>269233.09166667698</v>
      </c>
      <c r="BE75" s="479">
        <f>'(výkony-celé_území-2028)'!BE75</f>
        <v>91641341.548842952</v>
      </c>
      <c r="BF75" s="478">
        <f>'(výkony-celé_území-2028)'!BF75</f>
        <v>167405.36041667778</v>
      </c>
      <c r="BG75" s="477">
        <f>'(výkony-celé_území-2028)'!BG75</f>
        <v>272138.40000002162</v>
      </c>
      <c r="BH75" s="477">
        <f>'(výkony-celé_území-2028)'!BH75</f>
        <v>633615.29583332303</v>
      </c>
      <c r="BI75" s="477">
        <f>'(výkony-celé_území-2028)'!BI75</f>
        <v>852682.43125000002</v>
      </c>
      <c r="BJ75" s="477">
        <f>'(výkony-celé_území-2028)'!BJ75</f>
        <v>1287714.5711111075</v>
      </c>
      <c r="BK75" s="477">
        <f>'(výkony-celé_území-2028)'!BK75</f>
        <v>269233.09166667698</v>
      </c>
      <c r="BL75" s="479">
        <f>'(výkony-celé_území-2028)'!BL75</f>
        <v>91442394.280953795</v>
      </c>
      <c r="BM75" s="512">
        <f>'(výkony-celé_území-2028)'!BM75</f>
        <v>44085993.211296082</v>
      </c>
      <c r="BN75" s="513">
        <f>'(výkony-celé_území-2028)'!BN75</f>
        <v>26394143.739645004</v>
      </c>
      <c r="BO75" s="513">
        <f>'(výkony-celé_území-2028)'!BO75</f>
        <v>4190227.1219809055</v>
      </c>
      <c r="BP75" s="513">
        <f>'(výkony-celé_území-2028)'!BP75</f>
        <v>6583047.8020508289</v>
      </c>
      <c r="BQ75" s="513">
        <f>'(výkony-celé_území-2028)'!BQ75</f>
        <v>24073543.918500423</v>
      </c>
      <c r="BR75" s="513">
        <f>'(výkony-celé_území-2028)'!BR75</f>
        <v>13176699.186216354</v>
      </c>
      <c r="BS75" s="513">
        <f>'(výkony-celé_území-2028)'!BS75</f>
        <v>123718088.77642822</v>
      </c>
      <c r="BT75" s="478">
        <f>'(výkony-celé_území-2028)'!BT75</f>
        <v>58893786.357898526</v>
      </c>
      <c r="BU75" s="477">
        <f>'(výkony-celé_území-2028)'!BU75</f>
        <v>28162977.577194232</v>
      </c>
      <c r="BV75" s="477">
        <f>'(výkony-celé_území-2028)'!BV75</f>
        <v>4282133.4647320481</v>
      </c>
      <c r="BW75" s="477">
        <f>'(výkony-celé_území-2028)'!BW75</f>
        <v>6128087.1767834583</v>
      </c>
      <c r="BX75" s="477">
        <f>'(výkony-celé_území-2028)'!BX75</f>
        <v>22356775.531430986</v>
      </c>
      <c r="BY75" s="477">
        <f>'(výkony-celé_území-2028)'!BY75</f>
        <v>9486687.6172392499</v>
      </c>
      <c r="BZ75" s="479">
        <f>'(výkony-celé_území-2028)'!BZ75</f>
        <v>119133744.01348893</v>
      </c>
      <c r="CA75" s="476">
        <f>'(výkony-celé_území-2028)'!CA75</f>
        <v>59480429.009948403</v>
      </c>
      <c r="CB75" s="476">
        <f>'(výkony-celé_území-2028)'!CB75</f>
        <v>28520647.632532276</v>
      </c>
      <c r="CC75" s="477">
        <f>'(výkony-celé_území-2028)'!CC75</f>
        <v>4295525.2375812344</v>
      </c>
      <c r="CD75" s="477">
        <f>'(výkony-celé_území-2028)'!CD75</f>
        <v>6209037.6515046814</v>
      </c>
      <c r="CE75" s="477">
        <f>'(výkony-celé_území-2028)'!CE75</f>
        <v>22367004.944665823</v>
      </c>
      <c r="CF75" s="477">
        <f>'(výkony-celé_území-2028)'!CF75</f>
        <v>8909606.2814670336</v>
      </c>
      <c r="CG75" s="479">
        <f>'(výkony-celé_území-2028)'!CG75</f>
        <v>118875112.5652332</v>
      </c>
    </row>
    <row r="76" spans="1:85" ht="15" customHeight="1" x14ac:dyDescent="0.25">
      <c r="A76" s="197">
        <v>2040</v>
      </c>
      <c r="B76" s="524">
        <f>'(výkony-celé_území-2028)'!B76</f>
        <v>13702787.002489064</v>
      </c>
      <c r="C76" s="513">
        <f>'(výkony-celé_území-2028)'!C76</f>
        <v>12449222.018510176</v>
      </c>
      <c r="D76" s="513">
        <f>'(výkony-celé_území-2028)'!D76</f>
        <v>12000637.351500001</v>
      </c>
      <c r="E76" s="513">
        <f>'(výkony-celé_území-2028)'!E76</f>
        <v>20230966.324500002</v>
      </c>
      <c r="F76" s="513">
        <f>'(výkony-celé_území-2028)'!F76</f>
        <v>44227664.434111491</v>
      </c>
      <c r="G76" s="513">
        <f>'(výkony-celé_území-2028)'!G76</f>
        <v>11898904.284639079</v>
      </c>
      <c r="H76" s="513">
        <f>'(výkony-celé_území-2028)'!H76</f>
        <v>4343691240.0524902</v>
      </c>
      <c r="I76" s="478">
        <f>'(výkony-celé_území-2028)'!I76</f>
        <v>16407165.516249999</v>
      </c>
      <c r="J76" s="477">
        <f>'(výkony-celé_území-2028)'!J76</f>
        <v>14574575.915999999</v>
      </c>
      <c r="K76" s="477">
        <f>'(výkony-celé_území-2028)'!K76</f>
        <v>12000637.351500001</v>
      </c>
      <c r="L76" s="477">
        <f>'(výkony-celé_území-2028)'!L76</f>
        <v>20230966.324500002</v>
      </c>
      <c r="M76" s="477">
        <f>'(výkony-celé_území-2028)'!M76</f>
        <v>43329688.371999994</v>
      </c>
      <c r="N76" s="477">
        <f>'(výkony-celé_území-2028)'!N76</f>
        <v>11898811.064999999</v>
      </c>
      <c r="O76" s="479">
        <f>'(výkony-celé_území-2028)'!O76</f>
        <v>4273048226.5445499</v>
      </c>
      <c r="P76" s="478">
        <f>'(výkony-celé_území-2028)'!P76</f>
        <v>16517828.51025</v>
      </c>
      <c r="Q76" s="477">
        <f>'(výkony-celé_území-2028)'!Q76</f>
        <v>14669500.140000001</v>
      </c>
      <c r="R76" s="477">
        <f>'(výkony-celé_území-2028)'!R76</f>
        <v>12000637.351500001</v>
      </c>
      <c r="S76" s="477">
        <f>'(výkony-celé_území-2028)'!S76</f>
        <v>20230966.324500002</v>
      </c>
      <c r="T76" s="477">
        <f>'(výkony-celé_území-2028)'!T76</f>
        <v>43329688.371999994</v>
      </c>
      <c r="U76" s="477">
        <f>'(výkony-celé_území-2028)'!U76</f>
        <v>11898811.064999999</v>
      </c>
      <c r="V76" s="479">
        <f>'(výkony-celé_území-2028)'!V76</f>
        <v>4261050729.464601</v>
      </c>
      <c r="W76" s="524">
        <f>'(výkony-celé_území-2028)'!W76</f>
        <v>1222710401.4428711</v>
      </c>
      <c r="X76" s="513">
        <f>'(výkony-celé_území-2028)'!X76</f>
        <v>404258095.23983765</v>
      </c>
      <c r="Y76" s="513">
        <f>'(výkony-celé_území-2028)'!Y76</f>
        <v>23125555.021384001</v>
      </c>
      <c r="Z76" s="513">
        <f>'(výkony-celé_území-2028)'!Z76</f>
        <v>48494529.275186539</v>
      </c>
      <c r="AA76" s="513">
        <f>'(výkony-celé_území-2028)'!AA76</f>
        <v>254413848.20719528</v>
      </c>
      <c r="AB76" s="513">
        <f>'(výkony-celé_území-2028)'!AB76</f>
        <v>232178580.41233826</v>
      </c>
      <c r="AC76" s="533">
        <f>'(výkony-celé_území-2028)'!AC76</f>
        <v>5646798612.0686035</v>
      </c>
      <c r="AD76" s="478">
        <f>'(výkony-celé_území-2028)'!AD76</f>
        <v>1821052695.4135604</v>
      </c>
      <c r="AE76" s="477">
        <f>'(výkony-celé_území-2028)'!AE76</f>
        <v>468529817.96489424</v>
      </c>
      <c r="AF76" s="477">
        <f>'(výkony-celé_území-2028)'!AF76</f>
        <v>24439476.403047863</v>
      </c>
      <c r="AG76" s="477">
        <f>'(výkony-celé_území-2028)'!AG76</f>
        <v>46441891.825128637</v>
      </c>
      <c r="AH76" s="477">
        <f>'(výkony-celé_území-2028)'!AH76</f>
        <v>236272400.24552056</v>
      </c>
      <c r="AI76" s="477">
        <f>'(výkony-celé_území-2028)'!AI76</f>
        <v>164320867.72992039</v>
      </c>
      <c r="AJ76" s="479">
        <f>'(výkony-celé_území-2028)'!AJ76</f>
        <v>5554962694.5080509</v>
      </c>
      <c r="AK76" s="476">
        <f>'(výkony-celé_území-2028)'!AK76</f>
        <v>1847808213.4954305</v>
      </c>
      <c r="AL76" s="477">
        <f>'(výkony-celé_území-2028)'!AL76</f>
        <v>472964940.879296</v>
      </c>
      <c r="AM76" s="477">
        <f>'(výkony-celé_území-2028)'!AM76</f>
        <v>24422325.068196021</v>
      </c>
      <c r="AN76" s="477">
        <f>'(výkony-celé_území-2028)'!AN76</f>
        <v>46696590.039819777</v>
      </c>
      <c r="AO76" s="477">
        <f>'(výkony-celé_území-2028)'!AO76</f>
        <v>234310667.68334591</v>
      </c>
      <c r="AP76" s="477">
        <f>'(výkony-celé_území-2028)'!AP76</f>
        <v>151825459.63545516</v>
      </c>
      <c r="AQ76" s="477">
        <f>'(výkony-celé_území-2028)'!AQ76</f>
        <v>5539365948.3041115</v>
      </c>
      <c r="AR76" s="524">
        <f>'(výkony-celé_území-2028)'!AR76</f>
        <v>150367.95416664446</v>
      </c>
      <c r="AS76" s="513">
        <f>'(výkony-celé_území-2028)'!AS76</f>
        <v>242878.68000001437</v>
      </c>
      <c r="AT76" s="513">
        <f>'(výkony-celé_území-2028)'!AT76</f>
        <v>633615.29583332303</v>
      </c>
      <c r="AU76" s="513">
        <f>'(výkony-celé_území-2028)'!AU76</f>
        <v>852682.43125000002</v>
      </c>
      <c r="AV76" s="513">
        <f>'(výkony-celé_území-2028)'!AV76</f>
        <v>1305767.3877777848</v>
      </c>
      <c r="AW76" s="513">
        <f>'(výkony-celé_území-2028)'!AW76</f>
        <v>269233.09166667698</v>
      </c>
      <c r="AX76" s="513">
        <f>'(výkony-celé_území-2028)'!AX76</f>
        <v>95453161.515708923</v>
      </c>
      <c r="AY76" s="478">
        <f>'(výkony-celé_území-2028)'!AY76</f>
        <v>167127.65208332223</v>
      </c>
      <c r="AZ76" s="477">
        <f>'(výkony-celé_území-2028)'!AZ76</f>
        <v>270226.80000002158</v>
      </c>
      <c r="BA76" s="477">
        <f>'(výkony-celé_území-2028)'!BA76</f>
        <v>633615.29583332303</v>
      </c>
      <c r="BB76" s="477">
        <f>'(výkony-celé_území-2028)'!BB76</f>
        <v>852682.43125000002</v>
      </c>
      <c r="BC76" s="477">
        <f>'(výkony-celé_území-2028)'!BC76</f>
        <v>1287714.5711111075</v>
      </c>
      <c r="BD76" s="477">
        <f>'(výkony-celé_území-2028)'!BD76</f>
        <v>269233.09166667698</v>
      </c>
      <c r="BE76" s="479">
        <f>'(výkony-celé_území-2028)'!BE76</f>
        <v>91753949.103941157</v>
      </c>
      <c r="BF76" s="478">
        <f>'(výkony-celé_území-2028)'!BF76</f>
        <v>167405.36041667778</v>
      </c>
      <c r="BG76" s="477">
        <f>'(výkony-celé_území-2028)'!BG76</f>
        <v>272138.40000002162</v>
      </c>
      <c r="BH76" s="477">
        <f>'(výkony-celé_území-2028)'!BH76</f>
        <v>633615.29583332303</v>
      </c>
      <c r="BI76" s="477">
        <f>'(výkony-celé_území-2028)'!BI76</f>
        <v>852682.43125000002</v>
      </c>
      <c r="BJ76" s="477">
        <f>'(výkony-celé_území-2028)'!BJ76</f>
        <v>1287714.5711111075</v>
      </c>
      <c r="BK76" s="477">
        <f>'(výkony-celé_území-2028)'!BK76</f>
        <v>269233.09166667698</v>
      </c>
      <c r="BL76" s="479">
        <f>'(výkony-celé_území-2028)'!BL76</f>
        <v>91552241.913695812</v>
      </c>
      <c r="BM76" s="512">
        <f>'(výkony-celé_území-2028)'!BM76</f>
        <v>44272497.942459106</v>
      </c>
      <c r="BN76" s="513">
        <f>'(výkony-celé_území-2028)'!BN76</f>
        <v>26498912.09126091</v>
      </c>
      <c r="BO76" s="513">
        <f>'(výkony-celé_území-2028)'!BO76</f>
        <v>4191987.5952835679</v>
      </c>
      <c r="BP76" s="513">
        <f>'(výkony-celé_území-2028)'!BP76</f>
        <v>6591276.2961370945</v>
      </c>
      <c r="BQ76" s="513">
        <f>'(výkony-celé_území-2028)'!BQ76</f>
        <v>24086166.270167589</v>
      </c>
      <c r="BR76" s="513">
        <f>'(výkony-celé_území-2028)'!BR76</f>
        <v>13212265.521478653</v>
      </c>
      <c r="BS76" s="513">
        <f>'(výkony-celé_území-2028)'!BS76</f>
        <v>124089109.97042084</v>
      </c>
      <c r="BT76" s="478">
        <f>'(výkony-celé_území-2028)'!BT76</f>
        <v>59342411.259210117</v>
      </c>
      <c r="BU76" s="477">
        <f>'(výkony-celé_území-2028)'!BU76</f>
        <v>28235786.681942195</v>
      </c>
      <c r="BV76" s="477">
        <f>'(výkony-celé_území-2028)'!BV76</f>
        <v>4285175.5300470144</v>
      </c>
      <c r="BW76" s="477">
        <f>'(výkony-celé_území-2028)'!BW76</f>
        <v>6136024.8661524327</v>
      </c>
      <c r="BX76" s="477">
        <f>'(výkony-celé_území-2028)'!BX76</f>
        <v>22369522.97752355</v>
      </c>
      <c r="BY76" s="477">
        <f>'(výkony-celé_území-2028)'!BY76</f>
        <v>9554449.197530359</v>
      </c>
      <c r="BZ76" s="479">
        <f>'(výkony-celé_území-2028)'!BZ76</f>
        <v>119280133.83512376</v>
      </c>
      <c r="CA76" s="476">
        <f>'(výkony-celé_území-2028)'!CA76</f>
        <v>59925336.64458698</v>
      </c>
      <c r="CB76" s="476">
        <f>'(výkony-celé_území-2028)'!CB76</f>
        <v>28590622.517419085</v>
      </c>
      <c r="CC76" s="477">
        <f>'(výkony-celé_území-2028)'!CC76</f>
        <v>4298348.6590217138</v>
      </c>
      <c r="CD76" s="477">
        <f>'(výkony-celé_území-2028)'!CD76</f>
        <v>6217042.4381248103</v>
      </c>
      <c r="CE76" s="477">
        <f>'(výkony-celé_území-2028)'!CE76</f>
        <v>22382151.427528922</v>
      </c>
      <c r="CF76" s="477">
        <f>'(výkony-celé_území-2028)'!CF76</f>
        <v>8984322.014155427</v>
      </c>
      <c r="CG76" s="479">
        <f>'(výkony-celé_území-2028)'!CG76</f>
        <v>119017914.48780482</v>
      </c>
    </row>
    <row r="77" spans="1:85" ht="15" customHeight="1" x14ac:dyDescent="0.25">
      <c r="A77" s="197">
        <v>2041</v>
      </c>
      <c r="B77" s="524">
        <f>'(výkony-celé_území-2028)'!B77</f>
        <v>13702787.002489064</v>
      </c>
      <c r="C77" s="513">
        <f>'(výkony-celé_území-2028)'!C77</f>
        <v>12449222.018510176</v>
      </c>
      <c r="D77" s="513">
        <f>'(výkony-celé_území-2028)'!D77</f>
        <v>12000637.351500001</v>
      </c>
      <c r="E77" s="513">
        <f>'(výkony-celé_území-2028)'!E77</f>
        <v>20230966.324500002</v>
      </c>
      <c r="F77" s="513">
        <f>'(výkony-celé_území-2028)'!F77</f>
        <v>44227664.434111491</v>
      </c>
      <c r="G77" s="513">
        <f>'(výkony-celé_území-2028)'!G77</f>
        <v>11898904.284639079</v>
      </c>
      <c r="H77" s="513">
        <f>'(výkony-celé_území-2028)'!H77</f>
        <v>4351595548.6665039</v>
      </c>
      <c r="I77" s="478">
        <f>'(výkony-celé_území-2028)'!I77</f>
        <v>16407165.516249999</v>
      </c>
      <c r="J77" s="477">
        <f>'(výkony-celé_území-2028)'!J77</f>
        <v>14574575.915999999</v>
      </c>
      <c r="K77" s="477">
        <f>'(výkony-celé_území-2028)'!K77</f>
        <v>12000637.351500001</v>
      </c>
      <c r="L77" s="477">
        <f>'(výkony-celé_území-2028)'!L77</f>
        <v>20230966.324500002</v>
      </c>
      <c r="M77" s="477">
        <f>'(výkony-celé_území-2028)'!M77</f>
        <v>43329688.371999994</v>
      </c>
      <c r="N77" s="477">
        <f>'(výkony-celé_území-2028)'!N77</f>
        <v>11898811.064999999</v>
      </c>
      <c r="O77" s="479">
        <f>'(výkony-celé_území-2028)'!O77</f>
        <v>4276645361.4962611</v>
      </c>
      <c r="P77" s="478">
        <f>'(výkony-celé_území-2028)'!P77</f>
        <v>16517828.51025</v>
      </c>
      <c r="Q77" s="477">
        <f>'(výkony-celé_území-2028)'!Q77</f>
        <v>14669500.140000001</v>
      </c>
      <c r="R77" s="477">
        <f>'(výkony-celé_území-2028)'!R77</f>
        <v>12000637.351500001</v>
      </c>
      <c r="S77" s="477">
        <f>'(výkony-celé_území-2028)'!S77</f>
        <v>20230966.324500002</v>
      </c>
      <c r="T77" s="477">
        <f>'(výkony-celé_území-2028)'!T77</f>
        <v>43329688.371999994</v>
      </c>
      <c r="U77" s="477">
        <f>'(výkony-celé_území-2028)'!U77</f>
        <v>11898811.064999999</v>
      </c>
      <c r="V77" s="479">
        <f>'(výkony-celé_území-2028)'!V77</f>
        <v>4264479511.9831905</v>
      </c>
      <c r="W77" s="524">
        <f>'(výkony-celé_území-2028)'!W77</f>
        <v>1228174861.1126709</v>
      </c>
      <c r="X77" s="513">
        <f>'(výkony-celé_území-2028)'!X77</f>
        <v>405748005.81973267</v>
      </c>
      <c r="Y77" s="513">
        <f>'(výkony-celé_území-2028)'!Y77</f>
        <v>23136445.495430231</v>
      </c>
      <c r="Z77" s="513">
        <f>'(výkony-celé_území-2028)'!Z77</f>
        <v>48589339.501464844</v>
      </c>
      <c r="AA77" s="513">
        <f>'(výkony-celé_území-2028)'!AA77</f>
        <v>254604777.3728447</v>
      </c>
      <c r="AB77" s="513">
        <f>'(výkony-celé_území-2028)'!AB77</f>
        <v>232859876.81536865</v>
      </c>
      <c r="AC77" s="533">
        <f>'(výkony-celé_území-2028)'!AC77</f>
        <v>5657074213.2663574</v>
      </c>
      <c r="AD77" s="478">
        <f>'(výkony-celé_území-2028)'!AD77</f>
        <v>1836590081.8897834</v>
      </c>
      <c r="AE77" s="477">
        <f>'(výkony-celé_území-2028)'!AE77</f>
        <v>469998920.81418741</v>
      </c>
      <c r="AF77" s="477">
        <f>'(výkony-celé_území-2028)'!AF77</f>
        <v>24481796.943614911</v>
      </c>
      <c r="AG77" s="477">
        <f>'(výkony-celé_území-2028)'!AG77</f>
        <v>46577227.57002034</v>
      </c>
      <c r="AH77" s="477">
        <f>'(výkony-celé_území-2028)'!AH77</f>
        <v>236721277.46713263</v>
      </c>
      <c r="AI77" s="477">
        <f>'(výkony-celé_území-2028)'!AI77</f>
        <v>165689029.16237184</v>
      </c>
      <c r="AJ77" s="479">
        <f>'(výkony-celé_území-2028)'!AJ77</f>
        <v>5559638969.9450684</v>
      </c>
      <c r="AK77" s="476">
        <f>'(výkony-celé_území-2028)'!AK77</f>
        <v>1863277428.2495966</v>
      </c>
      <c r="AL77" s="477">
        <f>'(výkony-celé_území-2028)'!AL77</f>
        <v>474368865.75003588</v>
      </c>
      <c r="AM77" s="477">
        <f>'(výkony-celé_území-2028)'!AM77</f>
        <v>24462693.645991772</v>
      </c>
      <c r="AN77" s="477">
        <f>'(výkony-celé_území-2028)'!AN77</f>
        <v>46831007.462407194</v>
      </c>
      <c r="AO77" s="477">
        <f>'(výkony-celé_území-2028)'!AO77</f>
        <v>234782247.53088099</v>
      </c>
      <c r="AP77" s="477">
        <f>'(výkony-celé_území-2028)'!AP77</f>
        <v>153287145.22091013</v>
      </c>
      <c r="AQ77" s="477">
        <f>'(výkony-celé_území-2028)'!AQ77</f>
        <v>5543823365.5780802</v>
      </c>
      <c r="AR77" s="524">
        <f>'(výkony-celé_území-2028)'!AR77</f>
        <v>150367.95416664446</v>
      </c>
      <c r="AS77" s="513">
        <f>'(výkony-celé_území-2028)'!AS77</f>
        <v>242878.68000001437</v>
      </c>
      <c r="AT77" s="513">
        <f>'(výkony-celé_území-2028)'!AT77</f>
        <v>633615.29583332303</v>
      </c>
      <c r="AU77" s="513">
        <f>'(výkony-celé_území-2028)'!AU77</f>
        <v>852682.43125000002</v>
      </c>
      <c r="AV77" s="513">
        <f>'(výkony-celé_území-2028)'!AV77</f>
        <v>1305767.3877777848</v>
      </c>
      <c r="AW77" s="513">
        <f>'(výkony-celé_území-2028)'!AW77</f>
        <v>269233.09166667698</v>
      </c>
      <c r="AX77" s="513">
        <f>'(výkony-celé_území-2028)'!AX77</f>
        <v>95720055.207374573</v>
      </c>
      <c r="AY77" s="478">
        <f>'(výkony-celé_území-2028)'!AY77</f>
        <v>167127.65208332223</v>
      </c>
      <c r="AZ77" s="477">
        <f>'(výkony-celé_území-2028)'!AZ77</f>
        <v>270226.80000002158</v>
      </c>
      <c r="BA77" s="477">
        <f>'(výkony-celé_území-2028)'!BA77</f>
        <v>633615.29583332303</v>
      </c>
      <c r="BB77" s="477">
        <f>'(výkony-celé_území-2028)'!BB77</f>
        <v>852682.43125000002</v>
      </c>
      <c r="BC77" s="477">
        <f>'(výkony-celé_území-2028)'!BC77</f>
        <v>1287714.5711111075</v>
      </c>
      <c r="BD77" s="477">
        <f>'(výkony-celé_území-2028)'!BD77</f>
        <v>269233.09166667698</v>
      </c>
      <c r="BE77" s="479">
        <f>'(výkony-celé_území-2028)'!BE77</f>
        <v>91859254.462640405</v>
      </c>
      <c r="BF77" s="478">
        <f>'(výkony-celé_území-2028)'!BF77</f>
        <v>167405.36041667778</v>
      </c>
      <c r="BG77" s="477">
        <f>'(výkony-celé_území-2028)'!BG77</f>
        <v>272138.40000002162</v>
      </c>
      <c r="BH77" s="477">
        <f>'(výkony-celé_území-2028)'!BH77</f>
        <v>633615.29583332303</v>
      </c>
      <c r="BI77" s="477">
        <f>'(výkony-celé_území-2028)'!BI77</f>
        <v>852682.43125000002</v>
      </c>
      <c r="BJ77" s="477">
        <f>'(výkony-celé_území-2028)'!BJ77</f>
        <v>1287714.5711111075</v>
      </c>
      <c r="BK77" s="477">
        <f>'(výkony-celé_území-2028)'!BK77</f>
        <v>269233.09166667698</v>
      </c>
      <c r="BL77" s="479">
        <f>'(výkony-celé_území-2028)'!BL77</f>
        <v>91654966.321113005</v>
      </c>
      <c r="BM77" s="512">
        <f>'(výkony-celé_území-2028)'!BM77</f>
        <v>44446908.510173798</v>
      </c>
      <c r="BN77" s="513">
        <f>'(výkony-celé_území-2028)'!BN77</f>
        <v>26596886.590726852</v>
      </c>
      <c r="BO77" s="513">
        <f>'(výkony-celé_území-2028)'!BO77</f>
        <v>4193633.9082013965</v>
      </c>
      <c r="BP77" s="513">
        <f>'(výkony-celé_území-2028)'!BP77</f>
        <v>6598971.2018697262</v>
      </c>
      <c r="BQ77" s="513">
        <f>'(výkony-celé_území-2028)'!BQ77</f>
        <v>24097970.107562542</v>
      </c>
      <c r="BR77" s="513">
        <f>'(výkony-celé_území-2028)'!BR77</f>
        <v>13245525.507354736</v>
      </c>
      <c r="BS77" s="513">
        <f>'(výkony-celé_území-2028)'!BS77</f>
        <v>124436071.76958466</v>
      </c>
      <c r="BT77" s="478">
        <f>'(výkony-celé_území-2028)'!BT77</f>
        <v>59761944.443386056</v>
      </c>
      <c r="BU77" s="477">
        <f>'(výkony-celé_území-2028)'!BU77</f>
        <v>28303874.377169058</v>
      </c>
      <c r="BV77" s="477">
        <f>'(výkony-celé_území-2028)'!BV77</f>
        <v>4288020.32832787</v>
      </c>
      <c r="BW77" s="477">
        <f>'(výkony-celé_území-2028)'!BW77</f>
        <v>6143447.8248115545</v>
      </c>
      <c r="BX77" s="477">
        <f>'(výkony-celé_území-2028)'!BX77</f>
        <v>22381443.797418699</v>
      </c>
      <c r="BY77" s="477">
        <f>'(výkony-celé_území-2028)'!BY77</f>
        <v>9617816.6821700353</v>
      </c>
      <c r="BZ77" s="479">
        <f>'(výkony-celé_území-2028)'!BZ77</f>
        <v>119417030.8014321</v>
      </c>
      <c r="CA77" s="476">
        <f>'(výkony-celé_území-2028)'!CA77</f>
        <v>60341393.613512278</v>
      </c>
      <c r="CB77" s="476">
        <f>'(výkony-celé_území-2028)'!CB77</f>
        <v>28656059.781785965</v>
      </c>
      <c r="CC77" s="477">
        <f>'(výkony-celé_území-2028)'!CC77</f>
        <v>4300988.9916998101</v>
      </c>
      <c r="CD77" s="477">
        <f>'(výkony-celé_území-2028)'!CD77</f>
        <v>6224528.1430187989</v>
      </c>
      <c r="CE77" s="477">
        <f>'(výkony-celé_území-2028)'!CE77</f>
        <v>22396315.71525722</v>
      </c>
      <c r="CF77" s="477">
        <f>'(výkony-celé_území-2028)'!CF77</f>
        <v>9054192.6993303318</v>
      </c>
      <c r="CG77" s="479">
        <f>'(výkony-celé_území-2028)'!CG77</f>
        <v>119151456.21744651</v>
      </c>
    </row>
    <row r="78" spans="1:85" ht="15" customHeight="1" x14ac:dyDescent="0.25">
      <c r="A78" s="197">
        <v>2042</v>
      </c>
      <c r="B78" s="524">
        <f>'(výkony-celé_území-2028)'!B78</f>
        <v>13702787.002489064</v>
      </c>
      <c r="C78" s="513">
        <f>'(výkony-celé_území-2028)'!C78</f>
        <v>12449222.018510176</v>
      </c>
      <c r="D78" s="513">
        <f>'(výkony-celé_území-2028)'!D78</f>
        <v>12000637.351500001</v>
      </c>
      <c r="E78" s="513">
        <f>'(výkony-celé_území-2028)'!E78</f>
        <v>20230966.324500002</v>
      </c>
      <c r="F78" s="513">
        <f>'(výkony-celé_území-2028)'!F78</f>
        <v>44227664.434111491</v>
      </c>
      <c r="G78" s="513">
        <f>'(výkony-celé_území-2028)'!G78</f>
        <v>11898904.284639079</v>
      </c>
      <c r="H78" s="513">
        <f>'(výkony-celé_území-2028)'!H78</f>
        <v>4358951748.2885742</v>
      </c>
      <c r="I78" s="478">
        <f>'(výkony-celé_území-2028)'!I78</f>
        <v>16407165.516249999</v>
      </c>
      <c r="J78" s="477">
        <f>'(výkony-celé_území-2028)'!J78</f>
        <v>14574575.915999999</v>
      </c>
      <c r="K78" s="477">
        <f>'(výkony-celé_území-2028)'!K78</f>
        <v>12000637.351500001</v>
      </c>
      <c r="L78" s="477">
        <f>'(výkony-celé_území-2028)'!L78</f>
        <v>20230966.324500002</v>
      </c>
      <c r="M78" s="477">
        <f>'(výkony-celé_území-2028)'!M78</f>
        <v>43329688.371999994</v>
      </c>
      <c r="N78" s="477">
        <f>'(výkony-celé_území-2028)'!N78</f>
        <v>11898811.064999999</v>
      </c>
      <c r="O78" s="479">
        <f>'(výkony-celé_území-2028)'!O78</f>
        <v>4279993060.0824976</v>
      </c>
      <c r="P78" s="478">
        <f>'(výkony-celé_území-2028)'!P78</f>
        <v>16517828.51025</v>
      </c>
      <c r="Q78" s="477">
        <f>'(výkony-celé_území-2028)'!Q78</f>
        <v>14669500.140000001</v>
      </c>
      <c r="R78" s="477">
        <f>'(výkony-celé_území-2028)'!R78</f>
        <v>12000637.351500001</v>
      </c>
      <c r="S78" s="477">
        <f>'(výkony-celé_území-2028)'!S78</f>
        <v>20230966.324500002</v>
      </c>
      <c r="T78" s="477">
        <f>'(výkony-celé_území-2028)'!T78</f>
        <v>43329688.371999994</v>
      </c>
      <c r="U78" s="477">
        <f>'(výkony-celé_území-2028)'!U78</f>
        <v>11898811.064999999</v>
      </c>
      <c r="V78" s="479">
        <f>'(výkony-celé_území-2028)'!V78</f>
        <v>4267670532.2101455</v>
      </c>
      <c r="W78" s="524">
        <f>'(výkony-celé_území-2028)'!W78</f>
        <v>1233260398.3966064</v>
      </c>
      <c r="X78" s="513">
        <f>'(výkony-celé_území-2028)'!X78</f>
        <v>407134601.43240356</v>
      </c>
      <c r="Y78" s="513">
        <f>'(výkony-celé_území-2028)'!Y78</f>
        <v>23146580.790619612</v>
      </c>
      <c r="Z78" s="513">
        <f>'(výkony-celé_území-2028)'!Z78</f>
        <v>48677575.295993805</v>
      </c>
      <c r="AA78" s="513">
        <f>'(výkony-celé_území-2028)'!AA78</f>
        <v>254782466.92481613</v>
      </c>
      <c r="AB78" s="513">
        <f>'(výkony-celé_území-2028)'!AB78</f>
        <v>233493930.03717041</v>
      </c>
      <c r="AC78" s="533">
        <f>'(výkony-celé_území-2028)'!AC78</f>
        <v>5666637272.7756348</v>
      </c>
      <c r="AD78" s="478">
        <f>'(výkony-celé_území-2028)'!AD78</f>
        <v>1851050058.3548756</v>
      </c>
      <c r="AE78" s="477">
        <f>'(výkony-celé_území-2028)'!AE78</f>
        <v>471366151.56808656</v>
      </c>
      <c r="AF78" s="477">
        <f>'(výkony-celé_území-2028)'!AF78</f>
        <v>24521182.84815868</v>
      </c>
      <c r="AG78" s="477">
        <f>'(výkony-celé_území-2028)'!AG78</f>
        <v>46703178.719463177</v>
      </c>
      <c r="AH78" s="477">
        <f>'(výkony-celé_území-2028)'!AH78</f>
        <v>237139028.16607448</v>
      </c>
      <c r="AI78" s="477">
        <f>'(výkony-celé_území-2028)'!AI78</f>
        <v>166962318.08674046</v>
      </c>
      <c r="AJ78" s="479">
        <f>'(výkony-celé_území-2028)'!AJ78</f>
        <v>5563990978.1074467</v>
      </c>
      <c r="AK78" s="476">
        <f>'(výkony-celé_území-2028)'!AK78</f>
        <v>1877673960.2288325</v>
      </c>
      <c r="AL78" s="477">
        <f>'(výkony-celé_území-2028)'!AL78</f>
        <v>475675438.16623056</v>
      </c>
      <c r="AM78" s="477">
        <f>'(výkony-celé_území-2028)'!AM78</f>
        <v>24500262.942846861</v>
      </c>
      <c r="AN78" s="477">
        <f>'(výkony-celé_území-2028)'!AN78</f>
        <v>46956103.968829617</v>
      </c>
      <c r="AO78" s="477">
        <f>'(výkony-celé_území-2028)'!AO78</f>
        <v>235221126.5860649</v>
      </c>
      <c r="AP78" s="477">
        <f>'(výkony-celé_území-2028)'!AP78</f>
        <v>154647473.04679704</v>
      </c>
      <c r="AQ78" s="477">
        <f>'(výkony-celé_území-2028)'!AQ78</f>
        <v>5547971691.8733797</v>
      </c>
      <c r="AR78" s="524">
        <f>'(výkony-celé_území-2028)'!AR78</f>
        <v>150367.95416664446</v>
      </c>
      <c r="AS78" s="513">
        <f>'(výkony-celé_území-2028)'!AS78</f>
        <v>242878.68000001437</v>
      </c>
      <c r="AT78" s="513">
        <f>'(výkony-celé_území-2028)'!AT78</f>
        <v>633615.29583332303</v>
      </c>
      <c r="AU78" s="513">
        <f>'(výkony-celé_území-2028)'!AU78</f>
        <v>852682.43125000002</v>
      </c>
      <c r="AV78" s="513">
        <f>'(výkony-celé_území-2028)'!AV78</f>
        <v>1305767.3877777848</v>
      </c>
      <c r="AW78" s="513">
        <f>'(výkony-celé_území-2028)'!AW78</f>
        <v>269233.09166667698</v>
      </c>
      <c r="AX78" s="513">
        <f>'(výkony-celé_území-2028)'!AX78</f>
        <v>95968441.672225952</v>
      </c>
      <c r="AY78" s="478">
        <f>'(výkony-celé_území-2028)'!AY78</f>
        <v>167127.65208332223</v>
      </c>
      <c r="AZ78" s="477">
        <f>'(výkony-celé_území-2028)'!AZ78</f>
        <v>270226.80000002158</v>
      </c>
      <c r="BA78" s="477">
        <f>'(výkony-celé_území-2028)'!BA78</f>
        <v>633615.29583332303</v>
      </c>
      <c r="BB78" s="477">
        <f>'(výkony-celé_území-2028)'!BB78</f>
        <v>852682.43125000002</v>
      </c>
      <c r="BC78" s="477">
        <f>'(výkony-celé_území-2028)'!BC78</f>
        <v>1287714.5711111075</v>
      </c>
      <c r="BD78" s="477">
        <f>'(výkony-celé_území-2028)'!BD78</f>
        <v>269233.09166667698</v>
      </c>
      <c r="BE78" s="479">
        <f>'(výkony-celé_území-2028)'!BE78</f>
        <v>91957257.624925643</v>
      </c>
      <c r="BF78" s="478">
        <f>'(výkony-celé_území-2028)'!BF78</f>
        <v>167405.36041667778</v>
      </c>
      <c r="BG78" s="477">
        <f>'(výkony-celé_území-2028)'!BG78</f>
        <v>272138.40000002162</v>
      </c>
      <c r="BH78" s="477">
        <f>'(výkony-celé_území-2028)'!BH78</f>
        <v>633615.29583332303</v>
      </c>
      <c r="BI78" s="477">
        <f>'(výkony-celé_území-2028)'!BI78</f>
        <v>852682.43125000002</v>
      </c>
      <c r="BJ78" s="477">
        <f>'(výkony-celé_území-2028)'!BJ78</f>
        <v>1287714.5711111075</v>
      </c>
      <c r="BK78" s="477">
        <f>'(výkony-celé_území-2028)'!BK78</f>
        <v>269233.09166667698</v>
      </c>
      <c r="BL78" s="479">
        <f>'(výkony-celé_území-2028)'!BL78</f>
        <v>91750567.503190681</v>
      </c>
      <c r="BM78" s="512">
        <f>'(výkony-celé_území-2028)'!BM78</f>
        <v>44609224.914440155</v>
      </c>
      <c r="BN78" s="513">
        <f>'(výkony-celé_území-2028)'!BN78</f>
        <v>26688067.238039017</v>
      </c>
      <c r="BO78" s="513">
        <f>'(výkony-celé_území-2028)'!BO78</f>
        <v>4195166.0607343912</v>
      </c>
      <c r="BP78" s="513">
        <f>'(výkony-celé_území-2028)'!BP78</f>
        <v>6606132.5192484856</v>
      </c>
      <c r="BQ78" s="513">
        <f>'(výkony-celé_území-2028)'!BQ78</f>
        <v>24108955.430685759</v>
      </c>
      <c r="BR78" s="513">
        <f>'(výkony-celé_území-2028)'!BR78</f>
        <v>13276479.143846512</v>
      </c>
      <c r="BS78" s="513">
        <f>'(výkony-celé_území-2028)'!BS78</f>
        <v>124758974.17391205</v>
      </c>
      <c r="BT78" s="478">
        <f>'(výkony-celé_území-2028)'!BT78</f>
        <v>60152385.910426348</v>
      </c>
      <c r="BU78" s="477">
        <f>'(výkony-celé_území-2028)'!BU78</f>
        <v>28367240.662872177</v>
      </c>
      <c r="BV78" s="477">
        <f>'(výkony-celé_území-2028)'!BV78</f>
        <v>4290667.859574616</v>
      </c>
      <c r="BW78" s="477">
        <f>'(výkony-celé_území-2028)'!BW78</f>
        <v>6150356.0527605927</v>
      </c>
      <c r="BX78" s="477">
        <f>'(výkony-celé_území-2028)'!BX78</f>
        <v>22392537.991116919</v>
      </c>
      <c r="BY78" s="477">
        <f>'(výkony-celé_území-2028)'!BY78</f>
        <v>9676790.0711619183</v>
      </c>
      <c r="BZ78" s="479">
        <f>'(výkony-celé_území-2028)'!BZ78</f>
        <v>119544434.91241096</v>
      </c>
      <c r="CA78" s="476">
        <f>'(výkony-celé_území-2028)'!CA78</f>
        <v>60728599.916724294</v>
      </c>
      <c r="CB78" s="476">
        <f>'(výkony-celé_území-2028)'!CB78</f>
        <v>28716959.425630361</v>
      </c>
      <c r="CC78" s="477">
        <f>'(výkony-celé_území-2028)'!CC78</f>
        <v>4303446.2356155226</v>
      </c>
      <c r="CD78" s="477">
        <f>'(výkony-celé_území-2028)'!CD78</f>
        <v>6231494.7661864171</v>
      </c>
      <c r="CE78" s="477">
        <f>'(výkony-celé_území-2028)'!CE78</f>
        <v>22409497.807851281</v>
      </c>
      <c r="CF78" s="477">
        <f>'(výkony-celé_území-2028)'!CF78</f>
        <v>9119218.3369957563</v>
      </c>
      <c r="CG78" s="479">
        <f>'(výkony-celé_území-2028)'!CG78</f>
        <v>119275737.75415534</v>
      </c>
    </row>
    <row r="79" spans="1:85" ht="15" customHeight="1" x14ac:dyDescent="0.25">
      <c r="A79" s="197">
        <v>2043</v>
      </c>
      <c r="B79" s="524">
        <f>'(výkony-celé_území-2028)'!B79</f>
        <v>13702787.002489064</v>
      </c>
      <c r="C79" s="513">
        <f>'(výkony-celé_území-2028)'!C79</f>
        <v>12449222.018510176</v>
      </c>
      <c r="D79" s="513">
        <f>'(výkony-celé_území-2028)'!D79</f>
        <v>12000637.351500001</v>
      </c>
      <c r="E79" s="513">
        <f>'(výkony-celé_území-2028)'!E79</f>
        <v>20230966.324500002</v>
      </c>
      <c r="F79" s="513">
        <f>'(výkony-celé_území-2028)'!F79</f>
        <v>44227664.434111491</v>
      </c>
      <c r="G79" s="513">
        <f>'(výkony-celé_území-2028)'!G79</f>
        <v>11898904.284639079</v>
      </c>
      <c r="H79" s="513">
        <f>'(výkony-celé_území-2028)'!H79</f>
        <v>4365759838.9196777</v>
      </c>
      <c r="I79" s="478">
        <f>'(výkony-celé_území-2028)'!I79</f>
        <v>16407165.516249999</v>
      </c>
      <c r="J79" s="477">
        <f>'(výkony-celé_území-2028)'!J79</f>
        <v>14574575.915999999</v>
      </c>
      <c r="K79" s="477">
        <f>'(výkony-celé_území-2028)'!K79</f>
        <v>12000637.351500001</v>
      </c>
      <c r="L79" s="477">
        <f>'(výkony-celé_území-2028)'!L79</f>
        <v>20230966.324500002</v>
      </c>
      <c r="M79" s="477">
        <f>'(výkony-celé_území-2028)'!M79</f>
        <v>43329688.371999994</v>
      </c>
      <c r="N79" s="477">
        <f>'(výkony-celé_území-2028)'!N79</f>
        <v>11898811.064999999</v>
      </c>
      <c r="O79" s="479">
        <f>'(výkony-celé_území-2028)'!O79</f>
        <v>4283091322.3037047</v>
      </c>
      <c r="P79" s="478">
        <f>'(výkony-celé_území-2028)'!P79</f>
        <v>16517828.51025</v>
      </c>
      <c r="Q79" s="477">
        <f>'(výkony-celé_území-2028)'!Q79</f>
        <v>14669500.140000001</v>
      </c>
      <c r="R79" s="477">
        <f>'(výkony-celé_území-2028)'!R79</f>
        <v>12000637.351500001</v>
      </c>
      <c r="S79" s="477">
        <f>'(výkony-celé_území-2028)'!S79</f>
        <v>20230966.324500002</v>
      </c>
      <c r="T79" s="477">
        <f>'(výkony-celé_území-2028)'!T79</f>
        <v>43329688.371999994</v>
      </c>
      <c r="U79" s="477">
        <f>'(výkony-celé_území-2028)'!U79</f>
        <v>11898811.064999999</v>
      </c>
      <c r="V79" s="479">
        <f>'(výkony-celé_území-2028)'!V79</f>
        <v>4270623790.1458893</v>
      </c>
      <c r="W79" s="524">
        <f>'(výkony-celé_území-2028)'!W79</f>
        <v>1237967013.2943115</v>
      </c>
      <c r="X79" s="513">
        <f>'(výkony-celé_území-2028)'!X79</f>
        <v>408417882.07788086</v>
      </c>
      <c r="Y79" s="513">
        <f>'(výkony-celé_území-2028)'!Y79</f>
        <v>23155960.906951427</v>
      </c>
      <c r="Z79" s="513">
        <f>'(výkony-celé_území-2028)'!Z79</f>
        <v>48759236.65877533</v>
      </c>
      <c r="AA79" s="513">
        <f>'(výkony-celé_území-2028)'!AA79</f>
        <v>254946916.86311722</v>
      </c>
      <c r="AB79" s="513">
        <f>'(výkony-celé_území-2028)'!AB79</f>
        <v>234080740.07774353</v>
      </c>
      <c r="AC79" s="533">
        <f>'(výkony-celé_území-2028)'!AC79</f>
        <v>5675487790.5957031</v>
      </c>
      <c r="AD79" s="478">
        <f>'(výkony-celé_území-2028)'!AD79</f>
        <v>1864432624.807795</v>
      </c>
      <c r="AE79" s="477">
        <f>'(výkony-celé_území-2028)'!AE79</f>
        <v>472631510.22662187</v>
      </c>
      <c r="AF79" s="477">
        <f>'(výkony-celé_území-2028)'!AF79</f>
        <v>24557634.116676386</v>
      </c>
      <c r="AG79" s="477">
        <f>'(výkony-celé_území-2028)'!AG79</f>
        <v>46819745.273459874</v>
      </c>
      <c r="AH79" s="477">
        <f>'(výkony-celé_území-2028)'!AH79</f>
        <v>237525652.3423641</v>
      </c>
      <c r="AI79" s="477">
        <f>'(výkony-celé_území-2028)'!AI79</f>
        <v>168140734.50302619</v>
      </c>
      <c r="AJ79" s="479">
        <f>'(výkony-celé_území-2028)'!AJ79</f>
        <v>5568018718.9948521</v>
      </c>
      <c r="AK79" s="476">
        <f>'(výkony-celé_území-2028)'!AK79</f>
        <v>1890997809.4321012</v>
      </c>
      <c r="AL79" s="477">
        <f>'(výkony-celé_území-2028)'!AL79</f>
        <v>476884658.12790883</v>
      </c>
      <c r="AM79" s="477">
        <f>'(výkony-celé_území-2028)'!AM79</f>
        <v>24535032.95875863</v>
      </c>
      <c r="AN79" s="477">
        <f>'(výkony-celé_území-2028)'!AN79</f>
        <v>47071879.559089758</v>
      </c>
      <c r="AO79" s="477">
        <f>'(výkony-celé_území-2028)'!AO79</f>
        <v>235627304.84891647</v>
      </c>
      <c r="AP79" s="477">
        <f>'(výkony-celé_území-2028)'!AP79</f>
        <v>155906443.11311588</v>
      </c>
      <c r="AQ79" s="477">
        <f>'(výkony-celé_území-2028)'!AQ79</f>
        <v>5551810927.1896906</v>
      </c>
      <c r="AR79" s="524">
        <f>'(výkony-celé_území-2028)'!AR79</f>
        <v>150367.95416664446</v>
      </c>
      <c r="AS79" s="513">
        <f>'(výkony-celé_území-2028)'!AS79</f>
        <v>242878.68000001437</v>
      </c>
      <c r="AT79" s="513">
        <f>'(výkony-celé_území-2028)'!AT79</f>
        <v>633615.29583332303</v>
      </c>
      <c r="AU79" s="513">
        <f>'(výkony-celé_území-2028)'!AU79</f>
        <v>852682.43125000002</v>
      </c>
      <c r="AV79" s="513">
        <f>'(výkony-celé_území-2028)'!AV79</f>
        <v>1305767.3877777848</v>
      </c>
      <c r="AW79" s="513">
        <f>'(výkony-celé_území-2028)'!AW79</f>
        <v>269233.09166667698</v>
      </c>
      <c r="AX79" s="513">
        <f>'(výkony-celé_území-2028)'!AX79</f>
        <v>96198320.910308838</v>
      </c>
      <c r="AY79" s="478">
        <f>'(výkony-celé_území-2028)'!AY79</f>
        <v>167127.65208332223</v>
      </c>
      <c r="AZ79" s="477">
        <f>'(výkony-celé_území-2028)'!AZ79</f>
        <v>270226.80000002158</v>
      </c>
      <c r="BA79" s="477">
        <f>'(výkony-celé_území-2028)'!BA79</f>
        <v>633615.29583332303</v>
      </c>
      <c r="BB79" s="477">
        <f>'(výkony-celé_území-2028)'!BB79</f>
        <v>852682.43125000002</v>
      </c>
      <c r="BC79" s="477">
        <f>'(výkony-celé_území-2028)'!BC79</f>
        <v>1287714.5711111075</v>
      </c>
      <c r="BD79" s="477">
        <f>'(výkony-celé_území-2028)'!BD79</f>
        <v>269233.09166667698</v>
      </c>
      <c r="BE79" s="479">
        <f>'(výkony-celé_území-2028)'!BE79</f>
        <v>92047958.590814903</v>
      </c>
      <c r="BF79" s="478">
        <f>'(výkony-celé_území-2028)'!BF79</f>
        <v>167405.36041667778</v>
      </c>
      <c r="BG79" s="477">
        <f>'(výkony-celé_území-2028)'!BG79</f>
        <v>272138.40000002162</v>
      </c>
      <c r="BH79" s="477">
        <f>'(výkony-celé_území-2028)'!BH79</f>
        <v>633615.29583332303</v>
      </c>
      <c r="BI79" s="477">
        <f>'(výkony-celé_území-2028)'!BI79</f>
        <v>852682.43125000002</v>
      </c>
      <c r="BJ79" s="477">
        <f>'(výkony-celé_území-2028)'!BJ79</f>
        <v>1287714.5711111075</v>
      </c>
      <c r="BK79" s="477">
        <f>'(výkony-celé_území-2028)'!BK79</f>
        <v>269233.09166667698</v>
      </c>
      <c r="BL79" s="479">
        <f>'(výkony-celé_území-2028)'!BL79</f>
        <v>91839045.459946439</v>
      </c>
      <c r="BM79" s="512">
        <f>'(výkony-celé_území-2028)'!BM79</f>
        <v>44759447.15524292</v>
      </c>
      <c r="BN79" s="513">
        <f>'(výkony-celé_území-2028)'!BN79</f>
        <v>26772454.033195496</v>
      </c>
      <c r="BO79" s="513">
        <f>'(výkony-celé_území-2028)'!BO79</f>
        <v>4196584.0528825521</v>
      </c>
      <c r="BP79" s="513">
        <f>'(výkony-celé_území-2028)'!BP79</f>
        <v>6612760.2482740879</v>
      </c>
      <c r="BQ79" s="513">
        <f>'(výkony-celé_území-2028)'!BQ79</f>
        <v>24119122.239537477</v>
      </c>
      <c r="BR79" s="513">
        <f>'(výkony-celé_území-2028)'!BR79</f>
        <v>13305126.430951118</v>
      </c>
      <c r="BS79" s="513">
        <f>'(výkony-celé_území-2028)'!BS79</f>
        <v>125057817.18339539</v>
      </c>
      <c r="BT79" s="478">
        <f>'(výkony-celé_území-2028)'!BT79</f>
        <v>60513735.660294287</v>
      </c>
      <c r="BU79" s="477">
        <f>'(výkony-celé_území-2028)'!BU79</f>
        <v>28425885.539050221</v>
      </c>
      <c r="BV79" s="477">
        <f>'(výkony-celé_území-2028)'!BV79</f>
        <v>4293118.1237872522</v>
      </c>
      <c r="BW79" s="477">
        <f>'(výkony-celé_území-2028)'!BW79</f>
        <v>6156749.5500002373</v>
      </c>
      <c r="BX79" s="477">
        <f>'(výkony-celé_území-2028)'!BX79</f>
        <v>22402805.558618449</v>
      </c>
      <c r="BY79" s="477">
        <f>'(výkony-celé_území-2028)'!BY79</f>
        <v>9731369.3645005524</v>
      </c>
      <c r="BZ79" s="479">
        <f>'(výkony-celé_území-2028)'!BZ79</f>
        <v>119662346.16805732</v>
      </c>
      <c r="CA79" s="476">
        <f>'(výkony-celé_území-2028)'!CA79</f>
        <v>61086955.554186612</v>
      </c>
      <c r="CB79" s="476">
        <f>'(výkony-celé_území-2028)'!CB79</f>
        <v>28773321.44895101</v>
      </c>
      <c r="CC79" s="477">
        <f>'(výkony-celé_území-2028)'!CC79</f>
        <v>4305720.3907688521</v>
      </c>
      <c r="CD79" s="477">
        <f>'(výkony-celé_území-2028)'!CD79</f>
        <v>6237942.3076283596</v>
      </c>
      <c r="CE79" s="477">
        <f>'(výkony-celé_území-2028)'!CE79</f>
        <v>22421697.705311399</v>
      </c>
      <c r="CF79" s="477">
        <f>'(výkony-celé_území-2028)'!CF79</f>
        <v>9179398.9271456879</v>
      </c>
      <c r="CG79" s="479">
        <f>'(výkony-celé_území-2028)'!CG79</f>
        <v>119390759.09792838</v>
      </c>
    </row>
    <row r="80" spans="1:85" ht="15" customHeight="1" x14ac:dyDescent="0.25">
      <c r="A80" s="197">
        <v>2044</v>
      </c>
      <c r="B80" s="524">
        <f>'(výkony-celé_území-2028)'!B80</f>
        <v>13702787.002489064</v>
      </c>
      <c r="C80" s="513">
        <f>'(výkony-celé_území-2028)'!C80</f>
        <v>12449222.018510176</v>
      </c>
      <c r="D80" s="513">
        <f>'(výkony-celé_území-2028)'!D80</f>
        <v>12000637.351500001</v>
      </c>
      <c r="E80" s="513">
        <f>'(výkony-celé_území-2028)'!E80</f>
        <v>20230966.324500002</v>
      </c>
      <c r="F80" s="513">
        <f>'(výkony-celé_území-2028)'!F80</f>
        <v>44227664.434111491</v>
      </c>
      <c r="G80" s="513">
        <f>'(výkony-celé_území-2028)'!G80</f>
        <v>11898904.284639079</v>
      </c>
      <c r="H80" s="513">
        <f>'(výkony-celé_území-2028)'!H80</f>
        <v>4372019820.5588379</v>
      </c>
      <c r="I80" s="478">
        <f>'(výkony-celé_území-2028)'!I80</f>
        <v>16407165.516249999</v>
      </c>
      <c r="J80" s="477">
        <f>'(výkony-celé_území-2028)'!J80</f>
        <v>14574575.915999999</v>
      </c>
      <c r="K80" s="477">
        <f>'(výkony-celé_území-2028)'!K80</f>
        <v>12000637.351500001</v>
      </c>
      <c r="L80" s="477">
        <f>'(výkony-celé_území-2028)'!L80</f>
        <v>20230966.324500002</v>
      </c>
      <c r="M80" s="477">
        <f>'(výkony-celé_území-2028)'!M80</f>
        <v>43329688.371999994</v>
      </c>
      <c r="N80" s="477">
        <f>'(výkony-celé_území-2028)'!N80</f>
        <v>11898811.064999999</v>
      </c>
      <c r="O80" s="479">
        <f>'(výkony-celé_území-2028)'!O80</f>
        <v>4285940148.1594372</v>
      </c>
      <c r="P80" s="478">
        <f>'(výkony-celé_území-2028)'!P80</f>
        <v>16517828.51025</v>
      </c>
      <c r="Q80" s="477">
        <f>'(výkony-celé_území-2028)'!Q80</f>
        <v>14669500.140000001</v>
      </c>
      <c r="R80" s="477">
        <f>'(výkony-celé_území-2028)'!R80</f>
        <v>12000637.351500001</v>
      </c>
      <c r="S80" s="477">
        <f>'(výkony-celé_území-2028)'!S80</f>
        <v>20230966.324500002</v>
      </c>
      <c r="T80" s="477">
        <f>'(výkony-celé_území-2028)'!T80</f>
        <v>43329688.371999994</v>
      </c>
      <c r="U80" s="477">
        <f>'(výkony-celé_území-2028)'!U80</f>
        <v>11898811.064999999</v>
      </c>
      <c r="V80" s="479">
        <f>'(výkony-celé_území-2028)'!V80</f>
        <v>4273339285.7899981</v>
      </c>
      <c r="W80" s="524">
        <f>'(výkony-celé_území-2028)'!W80</f>
        <v>1242294705.8065186</v>
      </c>
      <c r="X80" s="513">
        <f>'(výkony-celé_území-2028)'!X80</f>
        <v>409597847.75616455</v>
      </c>
      <c r="Y80" s="513">
        <f>'(výkony-celé_území-2028)'!Y80</f>
        <v>23164585.844426155</v>
      </c>
      <c r="Z80" s="513">
        <f>'(výkony-celé_území-2028)'!Z80</f>
        <v>48834323.589809418</v>
      </c>
      <c r="AA80" s="513">
        <f>'(výkony-celé_území-2028)'!AA80</f>
        <v>255098127.18774033</v>
      </c>
      <c r="AB80" s="513">
        <f>'(výkony-celé_území-2028)'!AB80</f>
        <v>234620306.93707275</v>
      </c>
      <c r="AC80" s="533">
        <f>'(výkony-celé_území-2028)'!AC80</f>
        <v>5683625766.7270508</v>
      </c>
      <c r="AD80" s="478">
        <f>'(výkony-celé_území-2028)'!AD80</f>
        <v>1876737781.2506244</v>
      </c>
      <c r="AE80" s="477">
        <f>'(výkony-celé_území-2028)'!AE80</f>
        <v>473794996.78979325</v>
      </c>
      <c r="AF80" s="477">
        <f>'(výkony-celé_území-2028)'!AF80</f>
        <v>24591150.749169882</v>
      </c>
      <c r="AG80" s="477">
        <f>'(výkony-celé_území-2028)'!AG80</f>
        <v>46926927.232010424</v>
      </c>
      <c r="AH80" s="477">
        <f>'(výkony-celé_území-2028)'!AH80</f>
        <v>237881149.99598351</v>
      </c>
      <c r="AI80" s="477">
        <f>'(výkony-celé_území-2028)'!AI80</f>
        <v>169224278.41119838</v>
      </c>
      <c r="AJ80" s="479">
        <f>'(výkony-celé_území-2028)'!AJ80</f>
        <v>5571722192.6075077</v>
      </c>
      <c r="AK80" s="476">
        <f>'(výkony-celé_území-2028)'!AK80</f>
        <v>1903248975.8614767</v>
      </c>
      <c r="AL80" s="477">
        <f>'(výkony-celé_území-2028)'!AL80</f>
        <v>477996525.63507062</v>
      </c>
      <c r="AM80" s="477">
        <f>'(výkony-celé_území-2028)'!AM80</f>
        <v>24567003.693728849</v>
      </c>
      <c r="AN80" s="477">
        <f>'(výkony-celé_území-2028)'!AN80</f>
        <v>47178334.233187616</v>
      </c>
      <c r="AO80" s="477">
        <f>'(výkony-celé_území-2028)'!AO80</f>
        <v>236000782.31941688</v>
      </c>
      <c r="AP80" s="477">
        <f>'(výkony-celé_území-2028)'!AP80</f>
        <v>157064055.41983393</v>
      </c>
      <c r="AQ80" s="477">
        <f>'(výkony-celé_území-2028)'!AQ80</f>
        <v>5555341071.5272255</v>
      </c>
      <c r="AR80" s="524">
        <f>'(výkony-celé_území-2028)'!AR80</f>
        <v>150367.95416664446</v>
      </c>
      <c r="AS80" s="513">
        <f>'(výkony-celé_území-2028)'!AS80</f>
        <v>242878.68000001437</v>
      </c>
      <c r="AT80" s="513">
        <f>'(výkony-celé_území-2028)'!AT80</f>
        <v>633615.29583332303</v>
      </c>
      <c r="AU80" s="513">
        <f>'(výkony-celé_území-2028)'!AU80</f>
        <v>852682.43125000002</v>
      </c>
      <c r="AV80" s="513">
        <f>'(výkony-celé_území-2028)'!AV80</f>
        <v>1305767.3877777848</v>
      </c>
      <c r="AW80" s="513">
        <f>'(výkony-celé_území-2028)'!AW80</f>
        <v>269233.09166667698</v>
      </c>
      <c r="AX80" s="513">
        <f>'(výkony-celé_území-2028)'!AX80</f>
        <v>96409692.921592712</v>
      </c>
      <c r="AY80" s="478">
        <f>'(výkony-celé_území-2028)'!AY80</f>
        <v>167127.65208332223</v>
      </c>
      <c r="AZ80" s="477">
        <f>'(výkony-celé_území-2028)'!AZ80</f>
        <v>270226.80000002158</v>
      </c>
      <c r="BA80" s="477">
        <f>'(výkony-celé_území-2028)'!BA80</f>
        <v>633615.29583332303</v>
      </c>
      <c r="BB80" s="477">
        <f>'(výkony-celé_území-2028)'!BB80</f>
        <v>852682.43125000002</v>
      </c>
      <c r="BC80" s="477">
        <f>'(výkony-celé_území-2028)'!BC80</f>
        <v>1287714.5711111075</v>
      </c>
      <c r="BD80" s="477">
        <f>'(výkony-celé_území-2028)'!BD80</f>
        <v>269233.09166667698</v>
      </c>
      <c r="BE80" s="479">
        <f>'(výkony-celé_území-2028)'!BE80</f>
        <v>92131357.360296175</v>
      </c>
      <c r="BF80" s="478">
        <f>'(výkony-celé_území-2028)'!BF80</f>
        <v>167405.36041667778</v>
      </c>
      <c r="BG80" s="477">
        <f>'(výkony-celé_území-2028)'!BG80</f>
        <v>272138.40000002162</v>
      </c>
      <c r="BH80" s="477">
        <f>'(výkony-celé_území-2028)'!BH80</f>
        <v>633615.29583332303</v>
      </c>
      <c r="BI80" s="477">
        <f>'(výkony-celé_území-2028)'!BI80</f>
        <v>852682.43125000002</v>
      </c>
      <c r="BJ80" s="477">
        <f>'(výkony-celé_území-2028)'!BJ80</f>
        <v>1287714.5711111075</v>
      </c>
      <c r="BK80" s="477">
        <f>'(výkony-celé_území-2028)'!BK80</f>
        <v>269233.09166667698</v>
      </c>
      <c r="BL80" s="479">
        <f>'(výkony-celé_území-2028)'!BL80</f>
        <v>91920400.191368565</v>
      </c>
      <c r="BM80" s="512">
        <f>'(výkony-celé_území-2028)'!BM80</f>
        <v>44897575.232597351</v>
      </c>
      <c r="BN80" s="513">
        <f>'(výkony-celé_území-2028)'!BN80</f>
        <v>26850046.976203918</v>
      </c>
      <c r="BO80" s="513">
        <f>'(výkony-celé_území-2028)'!BO80</f>
        <v>4197887.8846459389</v>
      </c>
      <c r="BP80" s="513">
        <f>'(výkony-celé_území-2028)'!BP80</f>
        <v>6618854.3889451027</v>
      </c>
      <c r="BQ80" s="513">
        <f>'(výkony-celé_území-2028)'!BQ80</f>
        <v>24128470.534116507</v>
      </c>
      <c r="BR80" s="513">
        <f>'(výkony-celé_území-2028)'!BR80</f>
        <v>13331467.368670464</v>
      </c>
      <c r="BS80" s="513">
        <f>'(výkony-celé_území-2028)'!BS80</f>
        <v>125332600.79806519</v>
      </c>
      <c r="BT80" s="478">
        <f>'(výkony-celé_území-2028)'!BT80</f>
        <v>60845993.693026572</v>
      </c>
      <c r="BU80" s="477">
        <f>'(výkony-celé_území-2028)'!BU80</f>
        <v>28479809.005708497</v>
      </c>
      <c r="BV80" s="477">
        <f>'(výkony-celé_území-2028)'!BV80</f>
        <v>4295371.1209658813</v>
      </c>
      <c r="BW80" s="477">
        <f>'(výkony-celé_území-2028)'!BW80</f>
        <v>6162628.3165291091</v>
      </c>
      <c r="BX80" s="477">
        <f>'(výkony-celé_území-2028)'!BX80</f>
        <v>22412246.499922086</v>
      </c>
      <c r="BY80" s="477">
        <f>'(výkony-celé_území-2028)'!BY80</f>
        <v>9781554.5621895753</v>
      </c>
      <c r="BZ80" s="479">
        <f>'(výkony-celé_území-2028)'!BZ80</f>
        <v>119770764.56838322</v>
      </c>
      <c r="CA80" s="476">
        <f>'(výkony-celé_území-2028)'!CA80</f>
        <v>61416460.525935657</v>
      </c>
      <c r="CB80" s="476">
        <f>'(výkony-celé_území-2028)'!CB80</f>
        <v>28825145.851752996</v>
      </c>
      <c r="CC80" s="477">
        <f>'(výkony-celé_území-2028)'!CC80</f>
        <v>4307811.4571598936</v>
      </c>
      <c r="CD80" s="477">
        <f>'(výkony-celé_území-2028)'!CD80</f>
        <v>6243870.7673432352</v>
      </c>
      <c r="CE80" s="477">
        <f>'(výkony-celé_území-2028)'!CE80</f>
        <v>22432915.407636143</v>
      </c>
      <c r="CF80" s="477">
        <f>'(výkony-celé_území-2028)'!CF80</f>
        <v>9234734.4697841331</v>
      </c>
      <c r="CG80" s="479">
        <f>'(výkony-celé_území-2028)'!CG80</f>
        <v>119496520.24877736</v>
      </c>
    </row>
    <row r="81" spans="1:85" ht="15" customHeight="1" x14ac:dyDescent="0.25">
      <c r="A81" s="197">
        <v>2045</v>
      </c>
      <c r="B81" s="524">
        <f>'(výkony-celé_území-2028)'!B81</f>
        <v>13702787.002489064</v>
      </c>
      <c r="C81" s="513">
        <f>'(výkony-celé_území-2028)'!C81</f>
        <v>12449222.018510176</v>
      </c>
      <c r="D81" s="513">
        <f>'(výkony-celé_území-2028)'!D81</f>
        <v>12000637.351500001</v>
      </c>
      <c r="E81" s="513">
        <f>'(výkony-celé_území-2028)'!E81</f>
        <v>20230966.324500002</v>
      </c>
      <c r="F81" s="513">
        <f>'(výkony-celé_území-2028)'!F81</f>
        <v>44227664.434111491</v>
      </c>
      <c r="G81" s="513">
        <f>'(výkony-celé_území-2028)'!G81</f>
        <v>11898904.284639079</v>
      </c>
      <c r="H81" s="513">
        <f>'(výkony-celé_území-2028)'!H81</f>
        <v>4377731693.2067871</v>
      </c>
      <c r="I81" s="478">
        <f>'(výkony-celé_území-2028)'!I81</f>
        <v>16407165.516249999</v>
      </c>
      <c r="J81" s="477">
        <f>'(výkony-celé_území-2028)'!J81</f>
        <v>14574575.915999999</v>
      </c>
      <c r="K81" s="477">
        <f>'(výkony-celé_území-2028)'!K81</f>
        <v>12000637.351500001</v>
      </c>
      <c r="L81" s="477">
        <f>'(výkony-celé_území-2028)'!L81</f>
        <v>20230966.324500002</v>
      </c>
      <c r="M81" s="477">
        <f>'(výkony-celé_území-2028)'!M81</f>
        <v>43329688.371999994</v>
      </c>
      <c r="N81" s="477">
        <f>'(výkony-celé_území-2028)'!N81</f>
        <v>11898811.064999999</v>
      </c>
      <c r="O81" s="479">
        <f>'(výkony-celé_území-2028)'!O81</f>
        <v>4288539537.6500287</v>
      </c>
      <c r="P81" s="478">
        <f>'(výkony-celé_území-2028)'!P81</f>
        <v>16517828.51025</v>
      </c>
      <c r="Q81" s="477">
        <f>'(výkony-celé_území-2028)'!Q81</f>
        <v>14669500.140000001</v>
      </c>
      <c r="R81" s="477">
        <f>'(výkony-celé_území-2028)'!R81</f>
        <v>12000637.351500001</v>
      </c>
      <c r="S81" s="477">
        <f>'(výkony-celé_území-2028)'!S81</f>
        <v>20230966.324500002</v>
      </c>
      <c r="T81" s="477">
        <f>'(výkony-celé_území-2028)'!T81</f>
        <v>43329688.371999994</v>
      </c>
      <c r="U81" s="477">
        <f>'(výkony-celé_území-2028)'!U81</f>
        <v>11898811.064999999</v>
      </c>
      <c r="V81" s="479">
        <f>'(výkony-celé_území-2028)'!V81</f>
        <v>4275817019.1427894</v>
      </c>
      <c r="W81" s="524">
        <f>'(výkony-celé_území-2028)'!W81</f>
        <v>1246243475.9328613</v>
      </c>
      <c r="X81" s="513">
        <f>'(výkony-celé_území-2028)'!X81</f>
        <v>410674498.4671936</v>
      </c>
      <c r="Y81" s="513">
        <f>'(výkony-celé_území-2028)'!Y81</f>
        <v>23172455.603043079</v>
      </c>
      <c r="Z81" s="513">
        <f>'(výkony-celé_území-2028)'!Z81</f>
        <v>48902836.08908844</v>
      </c>
      <c r="AA81" s="513">
        <f>'(výkony-celé_území-2028)'!AA81</f>
        <v>255236097.89868164</v>
      </c>
      <c r="AB81" s="513">
        <f>'(výkony-celé_území-2028)'!AB81</f>
        <v>235112630.61515808</v>
      </c>
      <c r="AC81" s="533">
        <f>'(výkony-celé_území-2028)'!AC81</f>
        <v>5691051201.1694336</v>
      </c>
      <c r="AD81" s="478">
        <f>'(výkony-celé_území-2028)'!AD81</f>
        <v>1887965527.6823225</v>
      </c>
      <c r="AE81" s="477">
        <f>'(výkony-celé_území-2028)'!AE81</f>
        <v>474856611.25754052</v>
      </c>
      <c r="AF81" s="477">
        <f>'(výkony-celé_území-2028)'!AF81</f>
        <v>24621732.745636392</v>
      </c>
      <c r="AG81" s="477">
        <f>'(výkony-celé_území-2028)'!AG81</f>
        <v>47024724.595103949</v>
      </c>
      <c r="AH81" s="477">
        <f>'(výkony-celé_území-2028)'!AH81</f>
        <v>238205521.12692374</v>
      </c>
      <c r="AI81" s="477">
        <f>'(výkony-celé_území-2028)'!AI81</f>
        <v>170212949.81125706</v>
      </c>
      <c r="AJ81" s="479">
        <f>'(výkony-celé_území-2028)'!AJ81</f>
        <v>5575101398.945302</v>
      </c>
      <c r="AK81" s="476">
        <f>'(výkony-celé_území-2028)'!AK81</f>
        <v>1914427459.5159218</v>
      </c>
      <c r="AL81" s="477">
        <f>'(výkony-celé_území-2028)'!AL81</f>
        <v>479011040.68765849</v>
      </c>
      <c r="AM81" s="477">
        <f>'(výkony-celé_území-2028)'!AM81</f>
        <v>24596175.147754863</v>
      </c>
      <c r="AN81" s="477">
        <f>'(výkony-celé_území-2028)'!AN81</f>
        <v>47275467.991112374</v>
      </c>
      <c r="AO81" s="477">
        <f>'(výkony-celé_území-2028)'!AO81</f>
        <v>236341558.99755669</v>
      </c>
      <c r="AP81" s="477">
        <f>'(výkony-celé_území-2028)'!AP81</f>
        <v>158120309.96695119</v>
      </c>
      <c r="AQ81" s="477">
        <f>'(výkony-celé_území-2028)'!AQ81</f>
        <v>5558562124.8858786</v>
      </c>
      <c r="AR81" s="524">
        <f>'(výkony-celé_území-2028)'!AR81</f>
        <v>150367.95416664446</v>
      </c>
      <c r="AS81" s="513">
        <f>'(výkony-celé_území-2028)'!AS81</f>
        <v>242878.68000001437</v>
      </c>
      <c r="AT81" s="513">
        <f>'(výkony-celé_území-2028)'!AT81</f>
        <v>633615.29583332303</v>
      </c>
      <c r="AU81" s="513">
        <f>'(výkony-celé_území-2028)'!AU81</f>
        <v>852682.43125000002</v>
      </c>
      <c r="AV81" s="513">
        <f>'(výkony-celé_území-2028)'!AV81</f>
        <v>1305767.3877777848</v>
      </c>
      <c r="AW81" s="513">
        <f>'(výkony-celé_území-2028)'!AW81</f>
        <v>269233.09166667698</v>
      </c>
      <c r="AX81" s="513">
        <f>'(výkony-celé_území-2028)'!AX81</f>
        <v>96602557.706069946</v>
      </c>
      <c r="AY81" s="478">
        <f>'(výkony-celé_území-2028)'!AY81</f>
        <v>167127.65208332223</v>
      </c>
      <c r="AZ81" s="477">
        <f>'(výkony-celé_území-2028)'!AZ81</f>
        <v>270226.80000002158</v>
      </c>
      <c r="BA81" s="477">
        <f>'(výkony-celé_území-2028)'!BA81</f>
        <v>633615.29583332303</v>
      </c>
      <c r="BB81" s="477">
        <f>'(výkony-celé_území-2028)'!BB81</f>
        <v>852682.43125000002</v>
      </c>
      <c r="BC81" s="477">
        <f>'(výkony-celé_území-2028)'!BC81</f>
        <v>1287714.5711111075</v>
      </c>
      <c r="BD81" s="477">
        <f>'(výkony-celé_území-2028)'!BD81</f>
        <v>269233.09166667698</v>
      </c>
      <c r="BE81" s="479">
        <f>'(výkony-celé_území-2028)'!BE81</f>
        <v>92207453.933366448</v>
      </c>
      <c r="BF81" s="478">
        <f>'(výkony-celé_území-2028)'!BF81</f>
        <v>167405.36041667778</v>
      </c>
      <c r="BG81" s="477">
        <f>'(výkony-celé_území-2028)'!BG81</f>
        <v>272138.40000002162</v>
      </c>
      <c r="BH81" s="477">
        <f>'(výkony-celé_území-2028)'!BH81</f>
        <v>633615.29583332303</v>
      </c>
      <c r="BI81" s="477">
        <f>'(výkony-celé_území-2028)'!BI81</f>
        <v>852682.43125000002</v>
      </c>
      <c r="BJ81" s="477">
        <f>'(výkony-celé_území-2028)'!BJ81</f>
        <v>1287714.5711111075</v>
      </c>
      <c r="BK81" s="477">
        <f>'(výkony-celé_území-2028)'!BK81</f>
        <v>269233.09166667698</v>
      </c>
      <c r="BL81" s="479">
        <f>'(výkony-celé_území-2028)'!BL81</f>
        <v>91994631.697454095</v>
      </c>
      <c r="BM81" s="512">
        <f>'(výkony-celé_území-2028)'!BM81</f>
        <v>45023609.146492004</v>
      </c>
      <c r="BN81" s="513">
        <f>'(výkony-celé_území-2028)'!BN81</f>
        <v>26920846.067058563</v>
      </c>
      <c r="BO81" s="513">
        <f>'(výkony-celé_území-2028)'!BO81</f>
        <v>4199077.5560244918</v>
      </c>
      <c r="BP81" s="513">
        <f>'(výkony-celé_území-2028)'!BP81</f>
        <v>6624414.9412631989</v>
      </c>
      <c r="BQ81" s="513">
        <f>'(výkony-celé_území-2028)'!BQ81</f>
        <v>24137000.314424038</v>
      </c>
      <c r="BR81" s="513">
        <f>'(výkony-celé_území-2028)'!BR81</f>
        <v>13355501.957004547</v>
      </c>
      <c r="BS81" s="513">
        <f>'(výkony-celé_území-2028)'!BS81</f>
        <v>125583325.01789093</v>
      </c>
      <c r="BT81" s="478">
        <f>'(výkony-celé_území-2028)'!BT81</f>
        <v>61149160.00859569</v>
      </c>
      <c r="BU81" s="477">
        <f>'(výkony-celé_území-2028)'!BU81</f>
        <v>28529011.062843025</v>
      </c>
      <c r="BV81" s="477">
        <f>'(výkony-celé_území-2028)'!BV81</f>
        <v>4297426.8511104006</v>
      </c>
      <c r="BW81" s="477">
        <f>'(výkony-celé_území-2028)'!BW81</f>
        <v>6167992.3523488166</v>
      </c>
      <c r="BX81" s="477">
        <f>'(výkony-celé_území-2028)'!BX81</f>
        <v>22420860.815029033</v>
      </c>
      <c r="BY81" s="477">
        <f>'(výkony-celé_území-2028)'!BY81</f>
        <v>9827345.6642289832</v>
      </c>
      <c r="BZ81" s="479">
        <f>'(výkony-celé_území-2028)'!BZ81</f>
        <v>119869690.11337662</v>
      </c>
      <c r="CA81" s="476">
        <f>'(výkony-celé_území-2028)'!CA81</f>
        <v>61717114.831944115</v>
      </c>
      <c r="CB81" s="476">
        <f>'(výkony-celé_území-2028)'!CB81</f>
        <v>28872432.634032506</v>
      </c>
      <c r="CC81" s="477">
        <f>'(výkony-celé_území-2028)'!CC81</f>
        <v>4309719.4347885521</v>
      </c>
      <c r="CD81" s="477">
        <f>'(výkony-celé_území-2028)'!CD81</f>
        <v>6249280.145332668</v>
      </c>
      <c r="CE81" s="477">
        <f>'(výkony-celé_území-2028)'!CE81</f>
        <v>22443150.914826937</v>
      </c>
      <c r="CF81" s="477">
        <f>'(výkony-celé_území-2028)'!CF81</f>
        <v>9285224.9649110958</v>
      </c>
      <c r="CG81" s="479">
        <f>'(výkony-celé_území-2028)'!CG81</f>
        <v>119593021.20669056</v>
      </c>
    </row>
    <row r="82" spans="1:85" ht="15" customHeight="1" x14ac:dyDescent="0.25">
      <c r="A82" s="197">
        <v>2046</v>
      </c>
      <c r="B82" s="524">
        <f>'(výkony-celé_území-2028)'!B82</f>
        <v>13702787.002489064</v>
      </c>
      <c r="C82" s="513">
        <f>'(výkony-celé_území-2028)'!C82</f>
        <v>12449222.018510176</v>
      </c>
      <c r="D82" s="513">
        <f>'(výkony-celé_území-2028)'!D82</f>
        <v>12000637.351500001</v>
      </c>
      <c r="E82" s="513">
        <f>'(výkony-celé_území-2028)'!E82</f>
        <v>20230966.324500002</v>
      </c>
      <c r="F82" s="513">
        <f>'(výkony-celé_území-2028)'!F82</f>
        <v>44227664.434111491</v>
      </c>
      <c r="G82" s="513">
        <f>'(výkony-celé_území-2028)'!G82</f>
        <v>11898904.284639079</v>
      </c>
      <c r="H82" s="513">
        <f>'(výkony-celé_území-2028)'!H82</f>
        <v>4382895456.8637695</v>
      </c>
      <c r="I82" s="478">
        <f>'(výkony-celé_území-2028)'!I82</f>
        <v>16407165.516249999</v>
      </c>
      <c r="J82" s="477">
        <f>'(výkony-celé_území-2028)'!J82</f>
        <v>14574575.915999999</v>
      </c>
      <c r="K82" s="477">
        <f>'(výkony-celé_území-2028)'!K82</f>
        <v>12000637.351500001</v>
      </c>
      <c r="L82" s="477">
        <f>'(výkony-celé_území-2028)'!L82</f>
        <v>20230966.324500002</v>
      </c>
      <c r="M82" s="477">
        <f>'(výkony-celé_území-2028)'!M82</f>
        <v>43329688.371999994</v>
      </c>
      <c r="N82" s="477">
        <f>'(výkony-celé_území-2028)'!N82</f>
        <v>11898811.064999999</v>
      </c>
      <c r="O82" s="479">
        <f>'(výkony-celé_území-2028)'!O82</f>
        <v>4290889490.7755904</v>
      </c>
      <c r="P82" s="478">
        <f>'(výkony-celé_území-2028)'!P82</f>
        <v>16517828.51025</v>
      </c>
      <c r="Q82" s="477">
        <f>'(výkony-celé_území-2028)'!Q82</f>
        <v>14669500.140000001</v>
      </c>
      <c r="R82" s="477">
        <f>'(výkony-celé_území-2028)'!R82</f>
        <v>12000637.351500001</v>
      </c>
      <c r="S82" s="477">
        <f>'(výkony-celé_území-2028)'!S82</f>
        <v>20230966.324500002</v>
      </c>
      <c r="T82" s="477">
        <f>'(výkony-celé_území-2028)'!T82</f>
        <v>43329688.371999994</v>
      </c>
      <c r="U82" s="477">
        <f>'(výkony-celé_území-2028)'!U82</f>
        <v>11898811.064999999</v>
      </c>
      <c r="V82" s="479">
        <f>'(výkony-celé_území-2028)'!V82</f>
        <v>4278056990.2043695</v>
      </c>
      <c r="W82" s="524">
        <f>'(výkony-celé_území-2028)'!W82</f>
        <v>1249813323.6733398</v>
      </c>
      <c r="X82" s="513">
        <f>'(výkony-celé_území-2028)'!X82</f>
        <v>411647834.21102905</v>
      </c>
      <c r="Y82" s="513">
        <f>'(výkony-celé_území-2028)'!Y82</f>
        <v>23179570.182803154</v>
      </c>
      <c r="Z82" s="513">
        <f>'(výkony-celé_území-2028)'!Z82</f>
        <v>48964774.15662384</v>
      </c>
      <c r="AA82" s="513">
        <f>'(výkony-celé_území-2028)'!AA82</f>
        <v>255360828.99594498</v>
      </c>
      <c r="AB82" s="513">
        <f>'(výkony-celé_území-2028)'!AB82</f>
        <v>235557711.11203003</v>
      </c>
      <c r="AC82" s="533">
        <f>'(výkony-celé_území-2028)'!AC82</f>
        <v>5697764093.9228516</v>
      </c>
      <c r="AD82" s="478">
        <f>'(výkony-celé_území-2028)'!AD82</f>
        <v>1898115864.1028891</v>
      </c>
      <c r="AE82" s="477">
        <f>'(výkony-celé_území-2028)'!AE82</f>
        <v>475816353.62992388</v>
      </c>
      <c r="AF82" s="477">
        <f>'(výkony-celé_území-2028)'!AF82</f>
        <v>24649380.106079619</v>
      </c>
      <c r="AG82" s="477">
        <f>'(výkony-celé_území-2028)'!AG82</f>
        <v>47113137.362756781</v>
      </c>
      <c r="AH82" s="477">
        <f>'(výkony-celé_území-2028)'!AH82</f>
        <v>238498765.73519379</v>
      </c>
      <c r="AI82" s="477">
        <f>'(výkony-celé_území-2028)'!AI82</f>
        <v>171106748.70326349</v>
      </c>
      <c r="AJ82" s="479">
        <f>'(výkony-celé_území-2028)'!AJ82</f>
        <v>5578156338.008235</v>
      </c>
      <c r="AK82" s="476">
        <f>'(výkony-celé_území-2028)'!AK82</f>
        <v>1924533260.3954368</v>
      </c>
      <c r="AL82" s="477">
        <f>'(výkony-celé_území-2028)'!AL82</f>
        <v>479928203.28572994</v>
      </c>
      <c r="AM82" s="477">
        <f>'(výkony-celé_území-2028)'!AM82</f>
        <v>24622547.320840213</v>
      </c>
      <c r="AN82" s="477">
        <f>'(výkony-celé_území-2028)'!AN82</f>
        <v>47363280.832880259</v>
      </c>
      <c r="AO82" s="477">
        <f>'(výkony-celé_území-2028)'!AO82</f>
        <v>236649634.88334531</v>
      </c>
      <c r="AP82" s="477">
        <f>'(výkony-celé_území-2028)'!AP82</f>
        <v>159075206.75453314</v>
      </c>
      <c r="AQ82" s="477">
        <f>'(výkony-celé_území-2028)'!AQ82</f>
        <v>5561474087.2656498</v>
      </c>
      <c r="AR82" s="524">
        <f>'(výkony-celé_území-2028)'!AR82</f>
        <v>150367.95416664446</v>
      </c>
      <c r="AS82" s="513">
        <f>'(výkony-celé_území-2028)'!AS82</f>
        <v>242878.68000001437</v>
      </c>
      <c r="AT82" s="513">
        <f>'(výkony-celé_území-2028)'!AT82</f>
        <v>633615.29583332303</v>
      </c>
      <c r="AU82" s="513">
        <f>'(výkony-celé_území-2028)'!AU82</f>
        <v>852682.43125000002</v>
      </c>
      <c r="AV82" s="513">
        <f>'(výkony-celé_území-2028)'!AV82</f>
        <v>1305767.3877777848</v>
      </c>
      <c r="AW82" s="513">
        <f>'(výkony-celé_území-2028)'!AW82</f>
        <v>269233.09166667698</v>
      </c>
      <c r="AX82" s="513">
        <f>'(výkony-celé_území-2028)'!AX82</f>
        <v>96776915.263763428</v>
      </c>
      <c r="AY82" s="478">
        <f>'(výkony-celé_území-2028)'!AY82</f>
        <v>167127.65208332223</v>
      </c>
      <c r="AZ82" s="477">
        <f>'(výkony-celé_území-2028)'!AZ82</f>
        <v>270226.80000002158</v>
      </c>
      <c r="BA82" s="477">
        <f>'(výkony-celé_území-2028)'!BA82</f>
        <v>633615.29583332303</v>
      </c>
      <c r="BB82" s="477">
        <f>'(výkony-celé_území-2028)'!BB82</f>
        <v>852682.43125000002</v>
      </c>
      <c r="BC82" s="477">
        <f>'(výkony-celé_území-2028)'!BC82</f>
        <v>1287714.5711111075</v>
      </c>
      <c r="BD82" s="477">
        <f>'(výkony-celé_území-2028)'!BD82</f>
        <v>269233.09166667698</v>
      </c>
      <c r="BE82" s="479">
        <f>'(výkony-celé_území-2028)'!BE82</f>
        <v>92276248.310034737</v>
      </c>
      <c r="BF82" s="478">
        <f>'(výkony-celé_území-2028)'!BF82</f>
        <v>167405.36041667778</v>
      </c>
      <c r="BG82" s="477">
        <f>'(výkony-celé_území-2028)'!BG82</f>
        <v>272138.40000002162</v>
      </c>
      <c r="BH82" s="477">
        <f>'(výkony-celé_území-2028)'!BH82</f>
        <v>633615.29583332303</v>
      </c>
      <c r="BI82" s="477">
        <f>'(výkony-celé_území-2028)'!BI82</f>
        <v>852682.43125000002</v>
      </c>
      <c r="BJ82" s="477">
        <f>'(výkony-celé_území-2028)'!BJ82</f>
        <v>1287714.5711111075</v>
      </c>
      <c r="BK82" s="477">
        <f>'(výkony-celé_území-2028)'!BK82</f>
        <v>269233.09166667698</v>
      </c>
      <c r="BL82" s="479">
        <f>'(výkony-celé_území-2028)'!BL82</f>
        <v>92061739.97821185</v>
      </c>
      <c r="BM82" s="512">
        <f>'(výkony-celé_území-2028)'!BM82</f>
        <v>45137548.896930695</v>
      </c>
      <c r="BN82" s="513">
        <f>'(výkony-celé_území-2028)'!BN82</f>
        <v>26984851.305761337</v>
      </c>
      <c r="BO82" s="513">
        <f>'(výkony-celé_území-2028)'!BO82</f>
        <v>4200153.0670183301</v>
      </c>
      <c r="BP82" s="513">
        <f>'(výkony-celé_území-2028)'!BP82</f>
        <v>6629441.9052271843</v>
      </c>
      <c r="BQ82" s="513">
        <f>'(výkony-celé_území-2028)'!BQ82</f>
        <v>24144711.580459595</v>
      </c>
      <c r="BR82" s="513">
        <f>'(výkony-celé_území-2028)'!BR82</f>
        <v>13377230.195952415</v>
      </c>
      <c r="BS82" s="513">
        <f>'(výkony-celé_území-2028)'!BS82</f>
        <v>125809989.84289551</v>
      </c>
      <c r="BT82" s="478">
        <f>'(výkony-celé_území-2028)'!BT82</f>
        <v>61423234.607010797</v>
      </c>
      <c r="BU82" s="477">
        <f>'(výkony-celé_území-2028)'!BU82</f>
        <v>28573491.710455131</v>
      </c>
      <c r="BV82" s="477">
        <f>'(výkony-celé_území-2028)'!BV82</f>
        <v>4299285.3142210152</v>
      </c>
      <c r="BW82" s="477">
        <f>'(výkony-celé_území-2028)'!BW82</f>
        <v>6172841.6574582104</v>
      </c>
      <c r="BX82" s="477">
        <f>'(výkony-celé_území-2028)'!BX82</f>
        <v>22428648.503938805</v>
      </c>
      <c r="BY82" s="477">
        <f>'(výkony-celé_území-2028)'!BY82</f>
        <v>9868742.670616962</v>
      </c>
      <c r="BZ82" s="479">
        <f>'(výkony-celé_území-2028)'!BZ82</f>
        <v>119959122.80304655</v>
      </c>
      <c r="CA82" s="476">
        <f>'(výkony-celé_území-2028)'!CA82</f>
        <v>61988918.472221084</v>
      </c>
      <c r="CB82" s="476">
        <f>'(výkony-celé_území-2028)'!CB82</f>
        <v>28915181.795790814</v>
      </c>
      <c r="CC82" s="477">
        <f>'(výkony-celé_území-2028)'!CC82</f>
        <v>4311444.3236550186</v>
      </c>
      <c r="CD82" s="477">
        <f>'(výkony-celé_území-2028)'!CD82</f>
        <v>6254170.4415954975</v>
      </c>
      <c r="CE82" s="477">
        <f>'(výkony-celé_území-2028)'!CE82</f>
        <v>22452404.226883214</v>
      </c>
      <c r="CF82" s="477">
        <f>'(výkony-celé_území-2028)'!CF82</f>
        <v>9330870.4125245698</v>
      </c>
      <c r="CG82" s="479">
        <f>'(výkony-celé_území-2028)'!CG82</f>
        <v>119680261.97167677</v>
      </c>
    </row>
    <row r="83" spans="1:85" ht="15" customHeight="1" x14ac:dyDescent="0.25">
      <c r="A83" s="197">
        <v>2047</v>
      </c>
      <c r="B83" s="524">
        <f>'(výkony-celé_území-2028)'!B83</f>
        <v>13702787.002489064</v>
      </c>
      <c r="C83" s="513">
        <f>'(výkony-celé_území-2028)'!C83</f>
        <v>12449222.018510176</v>
      </c>
      <c r="D83" s="513">
        <f>'(výkony-celé_území-2028)'!D83</f>
        <v>12000637.351500001</v>
      </c>
      <c r="E83" s="513">
        <f>'(výkony-celé_území-2028)'!E83</f>
        <v>20230966.324500002</v>
      </c>
      <c r="F83" s="513">
        <f>'(výkony-celé_území-2028)'!F83</f>
        <v>44227664.434111491</v>
      </c>
      <c r="G83" s="513">
        <f>'(výkony-celé_území-2028)'!G83</f>
        <v>11898904.284639079</v>
      </c>
      <c r="H83" s="513">
        <f>'(výkony-celé_území-2028)'!H83</f>
        <v>4387511111.5283203</v>
      </c>
      <c r="I83" s="478">
        <f>'(výkony-celé_území-2028)'!I83</f>
        <v>16407165.516249999</v>
      </c>
      <c r="J83" s="477">
        <f>'(výkony-celé_území-2028)'!J83</f>
        <v>14574575.915999999</v>
      </c>
      <c r="K83" s="477">
        <f>'(výkony-celé_území-2028)'!K83</f>
        <v>12000637.351500001</v>
      </c>
      <c r="L83" s="477">
        <f>'(výkony-celé_území-2028)'!L83</f>
        <v>20230966.324500002</v>
      </c>
      <c r="M83" s="477">
        <f>'(výkony-celé_území-2028)'!M83</f>
        <v>43329688.371999994</v>
      </c>
      <c r="N83" s="477">
        <f>'(výkony-celé_území-2028)'!N83</f>
        <v>11898811.064999999</v>
      </c>
      <c r="O83" s="479">
        <f>'(výkony-celé_území-2028)'!O83</f>
        <v>4292990007.5354557</v>
      </c>
      <c r="P83" s="478">
        <f>'(výkony-celé_území-2028)'!P83</f>
        <v>16517828.51025</v>
      </c>
      <c r="Q83" s="477">
        <f>'(výkony-celé_území-2028)'!Q83</f>
        <v>14669500.140000001</v>
      </c>
      <c r="R83" s="477">
        <f>'(výkony-celé_území-2028)'!R83</f>
        <v>12000637.351500001</v>
      </c>
      <c r="S83" s="477">
        <f>'(výkony-celé_území-2028)'!S83</f>
        <v>20230966.324500002</v>
      </c>
      <c r="T83" s="477">
        <f>'(výkony-celé_území-2028)'!T83</f>
        <v>43329688.371999994</v>
      </c>
      <c r="U83" s="477">
        <f>'(výkony-celé_území-2028)'!U83</f>
        <v>11898811.064999999</v>
      </c>
      <c r="V83" s="479">
        <f>'(výkony-celé_území-2028)'!V83</f>
        <v>4280059198.9741035</v>
      </c>
      <c r="W83" s="524">
        <f>'(výkony-celé_území-2028)'!W83</f>
        <v>1253004249.027832</v>
      </c>
      <c r="X83" s="513">
        <f>'(výkony-celé_území-2028)'!X83</f>
        <v>412517854.98760986</v>
      </c>
      <c r="Y83" s="513">
        <f>'(výkony-celé_území-2028)'!Y83</f>
        <v>23185929.583706379</v>
      </c>
      <c r="Z83" s="513">
        <f>'(výkony-celé_území-2028)'!Z83</f>
        <v>49020137.792404175</v>
      </c>
      <c r="AA83" s="513">
        <f>'(výkony-celé_území-2028)'!AA83</f>
        <v>255472320.47954559</v>
      </c>
      <c r="AB83" s="513">
        <f>'(výkony-celé_území-2028)'!AB83</f>
        <v>235955548.42767334</v>
      </c>
      <c r="AC83" s="533">
        <f>'(výkony-celé_území-2028)'!AC83</f>
        <v>5703764444.9873047</v>
      </c>
      <c r="AD83" s="478">
        <f>'(výkony-celé_území-2028)'!AD83</f>
        <v>1907188790.5119777</v>
      </c>
      <c r="AE83" s="477">
        <f>'(výkony-celé_území-2028)'!AE83</f>
        <v>476674223.90688318</v>
      </c>
      <c r="AF83" s="477">
        <f>'(výkony-celé_území-2028)'!AF83</f>
        <v>24674092.830499567</v>
      </c>
      <c r="AG83" s="477">
        <f>'(výkony-celé_území-2028)'!AG83</f>
        <v>47192165.534952581</v>
      </c>
      <c r="AH83" s="477">
        <f>'(výkony-celé_území-2028)'!AH83</f>
        <v>238760883.82082954</v>
      </c>
      <c r="AI83" s="477">
        <f>'(výkony-celé_území-2028)'!AI83</f>
        <v>171905675.08718705</v>
      </c>
      <c r="AJ83" s="479">
        <f>'(výkony-celé_území-2028)'!AJ83</f>
        <v>5580887009.7963066</v>
      </c>
      <c r="AK83" s="476">
        <f>'(výkony-celé_území-2028)'!AK83</f>
        <v>1933566378.4996758</v>
      </c>
      <c r="AL83" s="477">
        <f>'(výkony-celé_území-2028)'!AL83</f>
        <v>480748013.42922747</v>
      </c>
      <c r="AM83" s="477">
        <f>'(výkony-celé_území-2028)'!AM83</f>
        <v>24646120.212984893</v>
      </c>
      <c r="AN83" s="477">
        <f>'(výkony-celé_území-2028)'!AN83</f>
        <v>47441772.758475035</v>
      </c>
      <c r="AO83" s="477">
        <f>'(výkony-celé_území-2028)'!AO83</f>
        <v>236925009.97682047</v>
      </c>
      <c r="AP83" s="477">
        <f>'(výkony-celé_území-2028)'!AP83</f>
        <v>159928745.78254706</v>
      </c>
      <c r="AQ83" s="477">
        <f>'(výkony-celé_území-2028)'!AQ83</f>
        <v>5564076958.6665382</v>
      </c>
      <c r="AR83" s="524">
        <f>'(výkony-celé_území-2028)'!AR83</f>
        <v>150367.95416664446</v>
      </c>
      <c r="AS83" s="513">
        <f>'(výkony-celé_území-2028)'!AS83</f>
        <v>242878.68000001437</v>
      </c>
      <c r="AT83" s="513">
        <f>'(výkony-celé_území-2028)'!AT83</f>
        <v>633615.29583332303</v>
      </c>
      <c r="AU83" s="513">
        <f>'(výkony-celé_území-2028)'!AU83</f>
        <v>852682.43125000002</v>
      </c>
      <c r="AV83" s="513">
        <f>'(výkony-celé_území-2028)'!AV83</f>
        <v>1305767.3877777848</v>
      </c>
      <c r="AW83" s="513">
        <f>'(výkony-celé_území-2028)'!AW83</f>
        <v>269233.09166667698</v>
      </c>
      <c r="AX83" s="513">
        <f>'(výkony-celé_území-2028)'!AX83</f>
        <v>96932765.594657898</v>
      </c>
      <c r="AY83" s="478">
        <f>'(výkony-celé_území-2028)'!AY83</f>
        <v>167127.65208332223</v>
      </c>
      <c r="AZ83" s="477">
        <f>'(výkony-celé_území-2028)'!AZ83</f>
        <v>270226.80000002158</v>
      </c>
      <c r="BA83" s="477">
        <f>'(výkony-celé_území-2028)'!BA83</f>
        <v>633615.29583332303</v>
      </c>
      <c r="BB83" s="477">
        <f>'(výkony-celé_území-2028)'!BB83</f>
        <v>852682.43125000002</v>
      </c>
      <c r="BC83" s="477">
        <f>'(výkony-celé_území-2028)'!BC83</f>
        <v>1287714.5711111075</v>
      </c>
      <c r="BD83" s="477">
        <f>'(výkony-celé_území-2028)'!BD83</f>
        <v>269233.09166667698</v>
      </c>
      <c r="BE83" s="479">
        <f>'(výkony-celé_území-2028)'!BE83</f>
        <v>92337740.490295023</v>
      </c>
      <c r="BF83" s="478">
        <f>'(výkony-celé_území-2028)'!BF83</f>
        <v>167405.36041667778</v>
      </c>
      <c r="BG83" s="477">
        <f>'(výkony-celé_území-2028)'!BG83</f>
        <v>272138.40000002162</v>
      </c>
      <c r="BH83" s="477">
        <f>'(výkony-celé_území-2028)'!BH83</f>
        <v>633615.29583332303</v>
      </c>
      <c r="BI83" s="477">
        <f>'(výkony-celé_území-2028)'!BI83</f>
        <v>852682.43125000002</v>
      </c>
      <c r="BJ83" s="477">
        <f>'(výkony-celé_území-2028)'!BJ83</f>
        <v>1287714.5711111075</v>
      </c>
      <c r="BK83" s="477">
        <f>'(výkony-celé_území-2028)'!BK83</f>
        <v>269233.09166667698</v>
      </c>
      <c r="BL83" s="479">
        <f>'(výkony-celé_území-2028)'!BL83</f>
        <v>92121725.033635944</v>
      </c>
      <c r="BM83" s="512">
        <f>'(výkony-celé_území-2028)'!BM83</f>
        <v>45239394.483917236</v>
      </c>
      <c r="BN83" s="513">
        <f>'(výkony-celé_území-2028)'!BN83</f>
        <v>27042062.692306519</v>
      </c>
      <c r="BO83" s="513">
        <f>'(výkony-celé_území-2028)'!BO83</f>
        <v>4201114.4176272452</v>
      </c>
      <c r="BP83" s="513">
        <f>'(výkony-celé_území-2028)'!BP83</f>
        <v>6633935.2808375359</v>
      </c>
      <c r="BQ83" s="513">
        <f>'(výkony-celé_území-2028)'!BQ83</f>
        <v>24151604.332222939</v>
      </c>
      <c r="BR83" s="513">
        <f>'(výkony-celé_území-2028)'!BR83</f>
        <v>13396652.085515022</v>
      </c>
      <c r="BS83" s="513">
        <f>'(výkony-celé_území-2028)'!BS83</f>
        <v>126012595.27305603</v>
      </c>
      <c r="BT83" s="478">
        <f>'(výkony-celé_území-2028)'!BT83</f>
        <v>61668217.488281086</v>
      </c>
      <c r="BU83" s="477">
        <f>'(výkony-celé_území-2028)'!BU83</f>
        <v>28613250.94854084</v>
      </c>
      <c r="BV83" s="477">
        <f>'(výkony-celé_území-2028)'!BV83</f>
        <v>4300946.5102973655</v>
      </c>
      <c r="BW83" s="477">
        <f>'(výkony-celé_území-2028)'!BW83</f>
        <v>6177176.2318577515</v>
      </c>
      <c r="BX83" s="477">
        <f>'(výkony-celé_území-2028)'!BX83</f>
        <v>22435609.566651169</v>
      </c>
      <c r="BY83" s="477">
        <f>'(výkony-celé_území-2028)'!BY83</f>
        <v>9905745.5813553277</v>
      </c>
      <c r="BZ83" s="479">
        <f>'(výkony-celé_území-2028)'!BZ83</f>
        <v>120039062.63738398</v>
      </c>
      <c r="CA83" s="476">
        <f>'(výkony-celé_území-2028)'!CA83</f>
        <v>62231871.446775675</v>
      </c>
      <c r="CB83" s="476">
        <f>'(výkony-celé_území-2028)'!CB83</f>
        <v>28953393.337024093</v>
      </c>
      <c r="CC83" s="477">
        <f>'(výkony-celé_území-2028)'!CC83</f>
        <v>4312986.1237589587</v>
      </c>
      <c r="CD83" s="477">
        <f>'(výkony-celé_území-2028)'!CD83</f>
        <v>6258541.6561321877</v>
      </c>
      <c r="CE83" s="477">
        <f>'(výkony-celé_území-2028)'!CE83</f>
        <v>22460675.343804687</v>
      </c>
      <c r="CF83" s="477">
        <f>'(výkony-celé_území-2028)'!CF83</f>
        <v>9371670.8126265574</v>
      </c>
      <c r="CG83" s="479">
        <f>'(výkony-celé_území-2028)'!CG83</f>
        <v>119758242.54372717</v>
      </c>
    </row>
    <row r="84" spans="1:85" ht="15" customHeight="1" x14ac:dyDescent="0.25">
      <c r="A84" s="197">
        <v>2048</v>
      </c>
      <c r="B84" s="524">
        <f>'(výkony-celé_území-2028)'!B84</f>
        <v>13702787.002489064</v>
      </c>
      <c r="C84" s="513">
        <f>'(výkony-celé_území-2028)'!C84</f>
        <v>12449222.018510176</v>
      </c>
      <c r="D84" s="513">
        <f>'(výkony-celé_území-2028)'!D84</f>
        <v>12000637.351500001</v>
      </c>
      <c r="E84" s="513">
        <f>'(výkony-celé_území-2028)'!E84</f>
        <v>20230966.324500002</v>
      </c>
      <c r="F84" s="513">
        <f>'(výkony-celé_území-2028)'!F84</f>
        <v>44227664.434111491</v>
      </c>
      <c r="G84" s="513">
        <f>'(výkony-celé_území-2028)'!G84</f>
        <v>11898904.284639079</v>
      </c>
      <c r="H84" s="513">
        <f>'(výkony-celé_území-2028)'!H84</f>
        <v>4391578657.2021484</v>
      </c>
      <c r="I84" s="478">
        <f>'(výkony-celé_území-2028)'!I84</f>
        <v>16407165.516249999</v>
      </c>
      <c r="J84" s="477">
        <f>'(výkony-celé_území-2028)'!J84</f>
        <v>14574575.915999999</v>
      </c>
      <c r="K84" s="477">
        <f>'(výkony-celé_území-2028)'!K84</f>
        <v>12000637.351500001</v>
      </c>
      <c r="L84" s="477">
        <f>'(výkony-celé_území-2028)'!L84</f>
        <v>20230966.324500002</v>
      </c>
      <c r="M84" s="477">
        <f>'(výkony-celé_území-2028)'!M84</f>
        <v>43329688.371999994</v>
      </c>
      <c r="N84" s="477">
        <f>'(výkony-celé_území-2028)'!N84</f>
        <v>11898811.064999999</v>
      </c>
      <c r="O84" s="479">
        <f>'(výkony-celé_území-2028)'!O84</f>
        <v>4294841087.9304023</v>
      </c>
      <c r="P84" s="478">
        <f>'(výkony-celé_území-2028)'!P84</f>
        <v>16517828.51025</v>
      </c>
      <c r="Q84" s="477">
        <f>'(výkony-celé_území-2028)'!Q84</f>
        <v>14669500.140000001</v>
      </c>
      <c r="R84" s="477">
        <f>'(výkony-celé_území-2028)'!R84</f>
        <v>12000637.351500001</v>
      </c>
      <c r="S84" s="477">
        <f>'(výkony-celé_území-2028)'!S84</f>
        <v>20230966.324500002</v>
      </c>
      <c r="T84" s="477">
        <f>'(výkony-celé_území-2028)'!T84</f>
        <v>43329688.371999994</v>
      </c>
      <c r="U84" s="477">
        <f>'(výkony-celé_území-2028)'!U84</f>
        <v>11898811.064999999</v>
      </c>
      <c r="V84" s="479">
        <f>'(výkony-celé_území-2028)'!V84</f>
        <v>4281823645.4527316</v>
      </c>
      <c r="W84" s="524">
        <f>'(výkony-celé_území-2028)'!W84</f>
        <v>1255816251.996582</v>
      </c>
      <c r="X84" s="513">
        <f>'(výkony-celé_území-2028)'!X84</f>
        <v>413284560.79696655</v>
      </c>
      <c r="Y84" s="513">
        <f>'(výkony-celé_území-2028)'!Y84</f>
        <v>23191533.805752039</v>
      </c>
      <c r="Z84" s="513">
        <f>'(výkony-celé_území-2028)'!Z84</f>
        <v>49068926.996440887</v>
      </c>
      <c r="AA84" s="513">
        <f>'(výkony-celé_území-2028)'!AA84</f>
        <v>255570572.34945679</v>
      </c>
      <c r="AB84" s="513">
        <f>'(výkony-celé_území-2028)'!AB84</f>
        <v>236306142.56207275</v>
      </c>
      <c r="AC84" s="533">
        <f>'(výkony-celé_území-2028)'!AC84</f>
        <v>5709052254.3630371</v>
      </c>
      <c r="AD84" s="478">
        <f>'(výkony-celé_území-2028)'!AD84</f>
        <v>1915184306.9102817</v>
      </c>
      <c r="AE84" s="477">
        <f>'(výkony-celé_území-2028)'!AE84</f>
        <v>477430222.08844852</v>
      </c>
      <c r="AF84" s="477">
        <f>'(výkony-celé_území-2028)'!AF84</f>
        <v>24695870.918893449</v>
      </c>
      <c r="AG84" s="477">
        <f>'(výkony-celé_území-2028)'!AG84</f>
        <v>47261809.11170768</v>
      </c>
      <c r="AH84" s="477">
        <f>'(výkony-celé_území-2028)'!AH84</f>
        <v>238991875.38376814</v>
      </c>
      <c r="AI84" s="477">
        <f>'(výkony-celé_území-2028)'!AI84</f>
        <v>172609728.96299708</v>
      </c>
      <c r="AJ84" s="479">
        <f>'(výkony-celé_území-2028)'!AJ84</f>
        <v>5583293414.3096285</v>
      </c>
      <c r="AK84" s="476">
        <f>'(výkony-celé_území-2028)'!AK84</f>
        <v>1941526813.8293304</v>
      </c>
      <c r="AL84" s="477">
        <f>'(výkony-celé_území-2028)'!AL84</f>
        <v>481470471.1181798</v>
      </c>
      <c r="AM84" s="477">
        <f>'(výkony-celé_území-2028)'!AM84</f>
        <v>24666893.824186254</v>
      </c>
      <c r="AN84" s="477">
        <f>'(výkony-celé_území-2028)'!AN84</f>
        <v>47510943.767912939</v>
      </c>
      <c r="AO84" s="477">
        <f>'(výkony-celé_území-2028)'!AO84</f>
        <v>237167684.27791616</v>
      </c>
      <c r="AP84" s="477">
        <f>'(výkony-celé_území-2028)'!AP84</f>
        <v>160680927.05096012</v>
      </c>
      <c r="AQ84" s="477">
        <f>'(výkony-celé_území-2028)'!AQ84</f>
        <v>5566370739.0886507</v>
      </c>
      <c r="AR84" s="524">
        <f>'(výkony-celé_území-2028)'!AR84</f>
        <v>150367.95416664446</v>
      </c>
      <c r="AS84" s="513">
        <f>'(výkony-celé_území-2028)'!AS84</f>
        <v>242878.68000001437</v>
      </c>
      <c r="AT84" s="513">
        <f>'(výkony-celé_území-2028)'!AT84</f>
        <v>633615.29583332303</v>
      </c>
      <c r="AU84" s="513">
        <f>'(výkony-celé_území-2028)'!AU84</f>
        <v>852682.43125000002</v>
      </c>
      <c r="AV84" s="513">
        <f>'(výkony-celé_území-2028)'!AV84</f>
        <v>1305767.3877777848</v>
      </c>
      <c r="AW84" s="513">
        <f>'(výkony-celé_území-2028)'!AW84</f>
        <v>269233.09166667698</v>
      </c>
      <c r="AX84" s="513">
        <f>'(výkony-celé_území-2028)'!AX84</f>
        <v>97070108.698760986</v>
      </c>
      <c r="AY84" s="478">
        <f>'(výkony-celé_území-2028)'!AY84</f>
        <v>167127.65208332223</v>
      </c>
      <c r="AZ84" s="477">
        <f>'(výkony-celé_území-2028)'!AZ84</f>
        <v>270226.80000002158</v>
      </c>
      <c r="BA84" s="477">
        <f>'(výkony-celé_území-2028)'!BA84</f>
        <v>633615.29583332303</v>
      </c>
      <c r="BB84" s="477">
        <f>'(výkony-celé_území-2028)'!BB84</f>
        <v>852682.43125000002</v>
      </c>
      <c r="BC84" s="477">
        <f>'(výkony-celé_území-2028)'!BC84</f>
        <v>1287714.5711111075</v>
      </c>
      <c r="BD84" s="477">
        <f>'(výkony-celé_území-2028)'!BD84</f>
        <v>269233.09166667698</v>
      </c>
      <c r="BE84" s="479">
        <f>'(výkony-celé_území-2028)'!BE84</f>
        <v>92391930.47415033</v>
      </c>
      <c r="BF84" s="478">
        <f>'(výkony-celé_území-2028)'!BF84</f>
        <v>167405.36041667778</v>
      </c>
      <c r="BG84" s="477">
        <f>'(výkony-celé_území-2028)'!BG84</f>
        <v>272138.40000002162</v>
      </c>
      <c r="BH84" s="477">
        <f>'(výkony-celé_území-2028)'!BH84</f>
        <v>633615.29583332303</v>
      </c>
      <c r="BI84" s="477">
        <f>'(výkony-celé_území-2028)'!BI84</f>
        <v>852682.43125000002</v>
      </c>
      <c r="BJ84" s="477">
        <f>'(výkony-celé_území-2028)'!BJ84</f>
        <v>1287714.5711111075</v>
      </c>
      <c r="BK84" s="477">
        <f>'(výkony-celé_území-2028)'!BK84</f>
        <v>269233.09166667698</v>
      </c>
      <c r="BL84" s="479">
        <f>'(výkony-celé_území-2028)'!BL84</f>
        <v>92174586.863729343</v>
      </c>
      <c r="BM84" s="512">
        <f>'(výkony-celé_území-2028)'!BM84</f>
        <v>45329145.90745163</v>
      </c>
      <c r="BN84" s="513">
        <f>'(výkony-celé_území-2028)'!BN84</f>
        <v>27092480.226703644</v>
      </c>
      <c r="BO84" s="513">
        <f>'(výkony-celé_území-2028)'!BO84</f>
        <v>4201961.6078513861</v>
      </c>
      <c r="BP84" s="513">
        <f>'(výkony-celé_území-2028)'!BP84</f>
        <v>6637895.0680940151</v>
      </c>
      <c r="BQ84" s="513">
        <f>'(výkony-celé_území-2028)'!BQ84</f>
        <v>24157678.569714785</v>
      </c>
      <c r="BR84" s="513">
        <f>'(výkony-celé_území-2028)'!BR84</f>
        <v>13413767.625692368</v>
      </c>
      <c r="BS84" s="513">
        <f>'(výkony-celé_území-2028)'!BS84</f>
        <v>126191141.30838776</v>
      </c>
      <c r="BT84" s="478">
        <f>'(výkony-celé_území-2028)'!BT84</f>
        <v>61884108.652406551</v>
      </c>
      <c r="BU84" s="477">
        <f>'(výkony-celé_území-2028)'!BU84</f>
        <v>28648288.777106781</v>
      </c>
      <c r="BV84" s="477">
        <f>'(výkony-celé_území-2028)'!BV84</f>
        <v>4302410.4393397085</v>
      </c>
      <c r="BW84" s="477">
        <f>'(výkony-celé_území-2028)'!BW84</f>
        <v>6180996.075547209</v>
      </c>
      <c r="BX84" s="477">
        <f>'(výkony-celé_území-2028)'!BX84</f>
        <v>22441744.003166843</v>
      </c>
      <c r="BY84" s="477">
        <f>'(výkony-celé_území-2028)'!BY84</f>
        <v>9938354.3964440785</v>
      </c>
      <c r="BZ84" s="479">
        <f>'(výkony-celé_území-2028)'!BZ84</f>
        <v>120109509.61639494</v>
      </c>
      <c r="CA84" s="476">
        <f>'(výkony-celé_území-2028)'!CA84</f>
        <v>62445973.755607873</v>
      </c>
      <c r="CB84" s="476">
        <f>'(výkony-celé_území-2028)'!CB84</f>
        <v>28987067.257738713</v>
      </c>
      <c r="CC84" s="477">
        <f>'(výkony-celé_území-2028)'!CC84</f>
        <v>4314344.8351006117</v>
      </c>
      <c r="CD84" s="477">
        <f>'(výkony-celé_území-2028)'!CD84</f>
        <v>6262393.7889425065</v>
      </c>
      <c r="CE84" s="477">
        <f>'(výkony-celé_území-2028)'!CE84</f>
        <v>22467964.265592217</v>
      </c>
      <c r="CF84" s="477">
        <f>'(výkony-celé_území-2028)'!CF84</f>
        <v>9407626.1652170606</v>
      </c>
      <c r="CG84" s="479">
        <f>'(výkony-celé_území-2028)'!CG84</f>
        <v>119826962.92284767</v>
      </c>
    </row>
    <row r="85" spans="1:85" ht="15" customHeight="1" x14ac:dyDescent="0.25">
      <c r="A85" s="197">
        <v>2049</v>
      </c>
      <c r="B85" s="524">
        <f>'(výkony-celé_území-2028)'!B85</f>
        <v>13702787.002489064</v>
      </c>
      <c r="C85" s="513">
        <f>'(výkony-celé_území-2028)'!C85</f>
        <v>12449222.018510176</v>
      </c>
      <c r="D85" s="513">
        <f>'(výkony-celé_území-2028)'!D85</f>
        <v>12000637.351500001</v>
      </c>
      <c r="E85" s="513">
        <f>'(výkony-celé_území-2028)'!E85</f>
        <v>20230966.324500002</v>
      </c>
      <c r="F85" s="513">
        <f>'(výkony-celé_území-2028)'!F85</f>
        <v>44227664.434111491</v>
      </c>
      <c r="G85" s="513">
        <f>'(výkony-celé_území-2028)'!G85</f>
        <v>11898904.284639079</v>
      </c>
      <c r="H85" s="513">
        <f>'(výkony-celé_území-2028)'!H85</f>
        <v>4395098093.8845215</v>
      </c>
      <c r="I85" s="478">
        <f>'(výkony-celé_území-2028)'!I85</f>
        <v>16407165.516249999</v>
      </c>
      <c r="J85" s="477">
        <f>'(výkony-celé_území-2028)'!J85</f>
        <v>14574575.915999999</v>
      </c>
      <c r="K85" s="477">
        <f>'(výkony-celé_území-2028)'!K85</f>
        <v>12000637.351500001</v>
      </c>
      <c r="L85" s="477">
        <f>'(výkony-celé_území-2028)'!L85</f>
        <v>20230966.324500002</v>
      </c>
      <c r="M85" s="477">
        <f>'(výkony-celé_území-2028)'!M85</f>
        <v>43329688.371999994</v>
      </c>
      <c r="N85" s="477">
        <f>'(výkony-celé_území-2028)'!N85</f>
        <v>11898811.064999999</v>
      </c>
      <c r="O85" s="479">
        <f>'(výkony-celé_území-2028)'!O85</f>
        <v>4296442731.9600973</v>
      </c>
      <c r="P85" s="478">
        <f>'(výkony-celé_území-2028)'!P85</f>
        <v>16517828.51025</v>
      </c>
      <c r="Q85" s="477">
        <f>'(výkony-celé_území-2028)'!Q85</f>
        <v>14669500.140000001</v>
      </c>
      <c r="R85" s="477">
        <f>'(výkony-celé_území-2028)'!R85</f>
        <v>12000637.351500001</v>
      </c>
      <c r="S85" s="477">
        <f>'(výkony-celé_území-2028)'!S85</f>
        <v>20230966.324500002</v>
      </c>
      <c r="T85" s="477">
        <f>'(výkony-celé_území-2028)'!T85</f>
        <v>43329688.371999994</v>
      </c>
      <c r="U85" s="477">
        <f>'(výkony-celé_území-2028)'!U85</f>
        <v>11898811.064999999</v>
      </c>
      <c r="V85" s="479">
        <f>'(výkony-celé_území-2028)'!V85</f>
        <v>4283350329.6399364</v>
      </c>
      <c r="W85" s="524">
        <f>'(výkony-celé_území-2028)'!W85</f>
        <v>1258249332.5794678</v>
      </c>
      <c r="X85" s="513">
        <f>'(výkony-celé_území-2028)'!X85</f>
        <v>413947951.63909912</v>
      </c>
      <c r="Y85" s="513">
        <f>'(výkony-celé_území-2028)'!Y85</f>
        <v>23196382.848940611</v>
      </c>
      <c r="Z85" s="513">
        <f>'(výkony-celé_území-2028)'!Z85</f>
        <v>49111141.768728256</v>
      </c>
      <c r="AA85" s="513">
        <f>'(výkony-celé_území-2028)'!AA85</f>
        <v>255655584.60569382</v>
      </c>
      <c r="AB85" s="513">
        <f>'(výkony-celé_území-2028)'!AB85</f>
        <v>236609493.51524353</v>
      </c>
      <c r="AC85" s="533">
        <f>'(výkony-celé_území-2028)'!AC85</f>
        <v>5713627522.0498047</v>
      </c>
      <c r="AD85" s="478">
        <f>'(výkony-celé_území-2028)'!AD85</f>
        <v>1922102413.2974546</v>
      </c>
      <c r="AE85" s="477">
        <f>'(výkony-celé_území-2028)'!AE85</f>
        <v>478084348.17461979</v>
      </c>
      <c r="AF85" s="477">
        <f>'(výkony-celé_území-2028)'!AF85</f>
        <v>24714714.371263128</v>
      </c>
      <c r="AG85" s="477">
        <f>'(výkony-celé_území-2028)'!AG85</f>
        <v>47322068.09301392</v>
      </c>
      <c r="AH85" s="477">
        <f>'(výkony-celé_území-2028)'!AH85</f>
        <v>239191740.42404556</v>
      </c>
      <c r="AI85" s="477">
        <f>'(výkony-celé_území-2028)'!AI85</f>
        <v>173218910.33072424</v>
      </c>
      <c r="AJ85" s="479">
        <f>'(výkony-celé_území-2028)'!AJ85</f>
        <v>5585375551.5480881</v>
      </c>
      <c r="AK85" s="476">
        <f>'(výkony-celé_území-2028)'!AK85</f>
        <v>1948414566.3840547</v>
      </c>
      <c r="AL85" s="477">
        <f>'(výkony-celé_území-2028)'!AL85</f>
        <v>482095576.35258698</v>
      </c>
      <c r="AM85" s="477">
        <f>'(výkony-celé_území-2028)'!AM85</f>
        <v>24684868.154446065</v>
      </c>
      <c r="AN85" s="477">
        <f>'(výkony-celé_území-2028)'!AN85</f>
        <v>47570793.861185856</v>
      </c>
      <c r="AO85" s="477">
        <f>'(výkony-celé_území-2028)'!AO85</f>
        <v>237377657.78667012</v>
      </c>
      <c r="AP85" s="477">
        <f>'(výkony-celé_území-2028)'!AP85</f>
        <v>161331750.55980518</v>
      </c>
      <c r="AQ85" s="477">
        <f>'(výkony-celé_území-2028)'!AQ85</f>
        <v>5568355428.5318813</v>
      </c>
      <c r="AR85" s="524">
        <f>'(výkony-celé_území-2028)'!AR85</f>
        <v>150367.95416664446</v>
      </c>
      <c r="AS85" s="513">
        <f>'(výkony-celé_území-2028)'!AS85</f>
        <v>242878.68000001437</v>
      </c>
      <c r="AT85" s="513">
        <f>'(výkony-celé_území-2028)'!AT85</f>
        <v>633615.29583332303</v>
      </c>
      <c r="AU85" s="513">
        <f>'(výkony-celé_území-2028)'!AU85</f>
        <v>852682.43125000002</v>
      </c>
      <c r="AV85" s="513">
        <f>'(výkony-celé_území-2028)'!AV85</f>
        <v>1305767.3877777848</v>
      </c>
      <c r="AW85" s="513">
        <f>'(výkony-celé_území-2028)'!AW85</f>
        <v>269233.09166667698</v>
      </c>
      <c r="AX85" s="513">
        <f>'(výkony-celé_území-2028)'!AX85</f>
        <v>97188944.576072693</v>
      </c>
      <c r="AY85" s="478">
        <f>'(výkony-celé_území-2028)'!AY85</f>
        <v>167127.65208332223</v>
      </c>
      <c r="AZ85" s="477">
        <f>'(výkony-celé_území-2028)'!AZ85</f>
        <v>270226.80000002158</v>
      </c>
      <c r="BA85" s="477">
        <f>'(výkony-celé_území-2028)'!BA85</f>
        <v>633615.29583332303</v>
      </c>
      <c r="BB85" s="477">
        <f>'(výkony-celé_území-2028)'!BB85</f>
        <v>852682.43125000002</v>
      </c>
      <c r="BC85" s="477">
        <f>'(výkony-celé_území-2028)'!BC85</f>
        <v>1287714.5711111075</v>
      </c>
      <c r="BD85" s="477">
        <f>'(výkony-celé_území-2028)'!BD85</f>
        <v>269233.09166667698</v>
      </c>
      <c r="BE85" s="479">
        <f>'(výkony-celé_území-2028)'!BE85</f>
        <v>92438818.261600643</v>
      </c>
      <c r="BF85" s="478">
        <f>'(výkony-celé_území-2028)'!BF85</f>
        <v>167405.36041667778</v>
      </c>
      <c r="BG85" s="477">
        <f>'(výkony-celé_území-2028)'!BG85</f>
        <v>272138.40000002162</v>
      </c>
      <c r="BH85" s="477">
        <f>'(výkony-celé_území-2028)'!BH85</f>
        <v>633615.29583332303</v>
      </c>
      <c r="BI85" s="477">
        <f>'(výkony-celé_území-2028)'!BI85</f>
        <v>852682.43125000002</v>
      </c>
      <c r="BJ85" s="477">
        <f>'(výkony-celé_území-2028)'!BJ85</f>
        <v>1287714.5711111075</v>
      </c>
      <c r="BK85" s="477">
        <f>'(výkony-celé_území-2028)'!BK85</f>
        <v>269233.09166667698</v>
      </c>
      <c r="BL85" s="479">
        <f>'(výkony-celé_území-2028)'!BL85</f>
        <v>92220325.468492016</v>
      </c>
      <c r="BM85" s="512">
        <f>'(výkony-celé_území-2028)'!BM85</f>
        <v>45406803.16753006</v>
      </c>
      <c r="BN85" s="513">
        <f>'(výkony-celé_území-2028)'!BN85</f>
        <v>27136103.908948898</v>
      </c>
      <c r="BO85" s="513">
        <f>'(výkony-celé_území-2028)'!BO85</f>
        <v>4202694.6376906931</v>
      </c>
      <c r="BP85" s="513">
        <f>'(výkony-celé_území-2028)'!BP85</f>
        <v>6641321.2669968605</v>
      </c>
      <c r="BQ85" s="513">
        <f>'(výkony-celé_území-2028)'!BQ85</f>
        <v>24162934.292934656</v>
      </c>
      <c r="BR85" s="513">
        <f>'(výkony-celé_území-2028)'!BR85</f>
        <v>13428576.816483498</v>
      </c>
      <c r="BS85" s="513">
        <f>'(výkony-celé_území-2028)'!BS85</f>
        <v>126345627.94889069</v>
      </c>
      <c r="BT85" s="478">
        <f>'(výkony-celé_území-2028)'!BT85</f>
        <v>62070908.099378012</v>
      </c>
      <c r="BU85" s="477">
        <f>'(výkony-celé_území-2028)'!BU85</f>
        <v>28678605.196150299</v>
      </c>
      <c r="BV85" s="477">
        <f>'(výkony-celé_území-2028)'!BV85</f>
        <v>4303677.1013479419</v>
      </c>
      <c r="BW85" s="477">
        <f>'(výkony-celé_území-2028)'!BW85</f>
        <v>6184301.1885268129</v>
      </c>
      <c r="BX85" s="477">
        <f>'(výkony-celé_území-2028)'!BX85</f>
        <v>22447051.813485343</v>
      </c>
      <c r="BY85" s="477">
        <f>'(výkony-celé_území-2028)'!BY85</f>
        <v>9966569.115881402</v>
      </c>
      <c r="BZ85" s="479">
        <f>'(výkony-celé_území-2028)'!BZ85</f>
        <v>120170463.7400794</v>
      </c>
      <c r="CA85" s="476">
        <f>'(výkony-celé_území-2028)'!CA85</f>
        <v>62631225.398708589</v>
      </c>
      <c r="CB85" s="476">
        <f>'(výkony-celé_území-2028)'!CB85</f>
        <v>29016203.557932127</v>
      </c>
      <c r="CC85" s="477">
        <f>'(výkony-celé_území-2028)'!CC85</f>
        <v>4315520.4576798808</v>
      </c>
      <c r="CD85" s="477">
        <f>'(výkony-celé_území-2028)'!CD85</f>
        <v>6265726.840026686</v>
      </c>
      <c r="CE85" s="477">
        <f>'(výkony-celé_území-2028)'!CE85</f>
        <v>22474270.992245227</v>
      </c>
      <c r="CF85" s="477">
        <f>'(výkony-celé_území-2028)'!CF85</f>
        <v>9438736.4702940751</v>
      </c>
      <c r="CG85" s="479">
        <f>'(výkony-celé_území-2028)'!CG85</f>
        <v>119886423.10903823</v>
      </c>
    </row>
    <row r="86" spans="1:85" ht="15" customHeight="1" x14ac:dyDescent="0.25">
      <c r="A86" s="197">
        <v>2050</v>
      </c>
      <c r="B86" s="524">
        <f>'(výkony-celé_území-2028)'!B86</f>
        <v>13702787.002489064</v>
      </c>
      <c r="C86" s="513">
        <f>'(výkony-celé_území-2028)'!C86</f>
        <v>12449222.018510176</v>
      </c>
      <c r="D86" s="513">
        <f>'(výkony-celé_území-2028)'!D86</f>
        <v>12000637.351500001</v>
      </c>
      <c r="E86" s="513">
        <f>'(výkony-celé_území-2028)'!E86</f>
        <v>20230966.324500002</v>
      </c>
      <c r="F86" s="513">
        <f>'(výkony-celé_území-2028)'!F86</f>
        <v>44227664.434111491</v>
      </c>
      <c r="G86" s="513">
        <f>'(výkony-celé_území-2028)'!G86</f>
        <v>11898904.284639079</v>
      </c>
      <c r="H86" s="513">
        <f>'(výkony-celé_území-2028)'!H86</f>
        <v>4398069421.574707</v>
      </c>
      <c r="I86" s="478">
        <f>'(výkony-celé_území-2028)'!I86</f>
        <v>16407165.516249999</v>
      </c>
      <c r="J86" s="477">
        <f>'(výkony-celé_území-2028)'!J86</f>
        <v>14574575.915999999</v>
      </c>
      <c r="K86" s="477">
        <f>'(výkony-celé_území-2028)'!K86</f>
        <v>12000637.351500001</v>
      </c>
      <c r="L86" s="477">
        <f>'(výkony-celé_území-2028)'!L86</f>
        <v>20230966.324500002</v>
      </c>
      <c r="M86" s="477">
        <f>'(výkony-celé_území-2028)'!M86</f>
        <v>43329688.371999994</v>
      </c>
      <c r="N86" s="477">
        <f>'(výkony-celé_území-2028)'!N86</f>
        <v>11898811.064999999</v>
      </c>
      <c r="O86" s="479">
        <f>'(výkony-celé_území-2028)'!O86</f>
        <v>4297794939.6242065</v>
      </c>
      <c r="P86" s="478">
        <f>'(výkony-celé_území-2028)'!P86</f>
        <v>16517828.51025</v>
      </c>
      <c r="Q86" s="477">
        <f>'(výkony-celé_území-2028)'!Q86</f>
        <v>14669500.140000001</v>
      </c>
      <c r="R86" s="477">
        <f>'(výkony-celé_území-2028)'!R86</f>
        <v>12000637.351500001</v>
      </c>
      <c r="S86" s="477">
        <f>'(výkony-celé_území-2028)'!S86</f>
        <v>20230966.324500002</v>
      </c>
      <c r="T86" s="477">
        <f>'(výkony-celé_území-2028)'!T86</f>
        <v>43329688.371999994</v>
      </c>
      <c r="U86" s="477">
        <f>'(výkony-celé_území-2028)'!U86</f>
        <v>11898811.064999999</v>
      </c>
      <c r="V86" s="479">
        <f>'(výkony-celé_území-2028)'!V86</f>
        <v>4284639251.5354009</v>
      </c>
      <c r="W86" s="524">
        <f>'(výkony-celé_území-2028)'!W86</f>
        <v>1260303490.7763672</v>
      </c>
      <c r="X86" s="513">
        <f>'(výkony-celé_území-2028)'!X86</f>
        <v>414508027.51403809</v>
      </c>
      <c r="Y86" s="513">
        <f>'(výkony-celé_území-2028)'!Y86</f>
        <v>23200476.713272095</v>
      </c>
      <c r="Z86" s="513">
        <f>'(výkony-celé_území-2028)'!Z86</f>
        <v>49146782.109260559</v>
      </c>
      <c r="AA86" s="513">
        <f>'(výkony-celé_území-2028)'!AA86</f>
        <v>255727357.2482605</v>
      </c>
      <c r="AB86" s="513">
        <f>'(výkony-celé_území-2028)'!AB86</f>
        <v>236865601.28718567</v>
      </c>
      <c r="AC86" s="533">
        <f>'(výkony-celé_území-2028)'!AC86</f>
        <v>5717490248.0476074</v>
      </c>
      <c r="AD86" s="478">
        <f>'(výkony-celé_území-2028)'!AD86</f>
        <v>1927943109.6731491</v>
      </c>
      <c r="AE86" s="477">
        <f>'(výkony-celé_území-2028)'!AE86</f>
        <v>478636602.16542721</v>
      </c>
      <c r="AF86" s="477">
        <f>'(výkony-celé_území-2028)'!AF86</f>
        <v>24730623.187608596</v>
      </c>
      <c r="AG86" s="477">
        <f>'(výkony-celé_území-2028)'!AG86</f>
        <v>47372942.478863128</v>
      </c>
      <c r="AH86" s="477">
        <f>'(výkony-celé_území-2028)'!AH86</f>
        <v>239360478.94167069</v>
      </c>
      <c r="AI86" s="477">
        <f>'(výkony-celé_území-2028)'!AI86</f>
        <v>173733219.19036853</v>
      </c>
      <c r="AJ86" s="479">
        <f>'(výkony-celé_území-2028)'!AJ86</f>
        <v>5587133421.5116873</v>
      </c>
      <c r="AK86" s="476">
        <f>'(výkony-celé_území-2028)'!AK86</f>
        <v>1954229636.1635029</v>
      </c>
      <c r="AL86" s="477">
        <f>'(výkony-celé_území-2028)'!AL86</f>
        <v>482623329.1324777</v>
      </c>
      <c r="AM86" s="477">
        <f>'(výkony-celé_území-2028)'!AM86</f>
        <v>24700043.203764323</v>
      </c>
      <c r="AN86" s="477">
        <f>'(výkony-celé_území-2028)'!AN86</f>
        <v>47621323.038285665</v>
      </c>
      <c r="AO86" s="477">
        <f>'(výkony-celé_území-2028)'!AO86</f>
        <v>237554930.50309172</v>
      </c>
      <c r="AP86" s="477">
        <f>'(výkony-celé_území-2028)'!AP86</f>
        <v>161881216.30908215</v>
      </c>
      <c r="AQ86" s="477">
        <f>'(výkony-celé_území-2028)'!AQ86</f>
        <v>5570031026.9962301</v>
      </c>
      <c r="AR86" s="524">
        <f>'(výkony-celé_území-2028)'!AR86</f>
        <v>150367.95416664446</v>
      </c>
      <c r="AS86" s="513">
        <f>'(výkony-celé_území-2028)'!AS86</f>
        <v>242878.68000001437</v>
      </c>
      <c r="AT86" s="513">
        <f>'(výkony-celé_území-2028)'!AT86</f>
        <v>633615.29583332303</v>
      </c>
      <c r="AU86" s="513">
        <f>'(výkony-celé_území-2028)'!AU86</f>
        <v>852682.43125000002</v>
      </c>
      <c r="AV86" s="513">
        <f>'(výkony-celé_území-2028)'!AV86</f>
        <v>1305767.3877777848</v>
      </c>
      <c r="AW86" s="513">
        <f>'(výkony-celé_území-2028)'!AW86</f>
        <v>269233.09166667698</v>
      </c>
      <c r="AX86" s="513">
        <f>'(výkony-celé_území-2028)'!AX86</f>
        <v>97289273.226585388</v>
      </c>
      <c r="AY86" s="478">
        <f>'(výkony-celé_území-2028)'!AY86</f>
        <v>167127.65208332223</v>
      </c>
      <c r="AZ86" s="477">
        <f>'(výkony-celé_území-2028)'!AZ86</f>
        <v>270226.80000002158</v>
      </c>
      <c r="BA86" s="477">
        <f>'(výkony-celé_území-2028)'!BA86</f>
        <v>633615.29583332303</v>
      </c>
      <c r="BB86" s="477">
        <f>'(výkony-celé_území-2028)'!BB86</f>
        <v>852682.43125000002</v>
      </c>
      <c r="BC86" s="477">
        <f>'(výkony-celé_území-2028)'!BC86</f>
        <v>1287714.5711111075</v>
      </c>
      <c r="BD86" s="477">
        <f>'(výkony-celé_území-2028)'!BD86</f>
        <v>269233.09166667698</v>
      </c>
      <c r="BE86" s="479">
        <f>'(výkony-celé_území-2028)'!BE86</f>
        <v>92478403.852642953</v>
      </c>
      <c r="BF86" s="478">
        <f>'(výkony-celé_území-2028)'!BF86</f>
        <v>167405.36041667778</v>
      </c>
      <c r="BG86" s="477">
        <f>'(výkony-celé_území-2028)'!BG86</f>
        <v>272138.40000002162</v>
      </c>
      <c r="BH86" s="477">
        <f>'(výkony-celé_území-2028)'!BH86</f>
        <v>633615.29583332303</v>
      </c>
      <c r="BI86" s="477">
        <f>'(výkony-celé_území-2028)'!BI86</f>
        <v>852682.43125000002</v>
      </c>
      <c r="BJ86" s="477">
        <f>'(výkony-celé_území-2028)'!BJ86</f>
        <v>1287714.5711111075</v>
      </c>
      <c r="BK86" s="477">
        <f>'(výkony-celé_území-2028)'!BK86</f>
        <v>269233.09166667698</v>
      </c>
      <c r="BL86" s="479">
        <f>'(výkony-celé_území-2028)'!BL86</f>
        <v>92258940.847921044</v>
      </c>
      <c r="BM86" s="512">
        <f>'(výkony-celé_území-2028)'!BM86</f>
        <v>45472366.264152527</v>
      </c>
      <c r="BN86" s="513">
        <f>'(výkony-celé_území-2028)'!BN86</f>
        <v>27172933.739034653</v>
      </c>
      <c r="BO86" s="513">
        <f>'(výkony-celé_území-2028)'!BO86</f>
        <v>4203313.5071451962</v>
      </c>
      <c r="BP86" s="513">
        <f>'(výkony-celé_území-2028)'!BP86</f>
        <v>6644213.877546072</v>
      </c>
      <c r="BQ86" s="513">
        <f>'(výkony-celé_území-2028)'!BQ86</f>
        <v>24167371.501882315</v>
      </c>
      <c r="BR86" s="513">
        <f>'(výkony-celé_území-2028)'!BR86</f>
        <v>13441079.657889366</v>
      </c>
      <c r="BS86" s="513">
        <f>'(výkony-celé_území-2028)'!BS86</f>
        <v>126476055.19455719</v>
      </c>
      <c r="BT86" s="478">
        <f>'(výkony-celé_území-2028)'!BT86</f>
        <v>62228615.82919547</v>
      </c>
      <c r="BU86" s="477">
        <f>'(výkony-celé_území-2028)'!BU86</f>
        <v>28704200.205666091</v>
      </c>
      <c r="BV86" s="477">
        <f>'(výkony-celé_území-2028)'!BV86</f>
        <v>4304746.4963221168</v>
      </c>
      <c r="BW86" s="477">
        <f>'(výkony-celé_území-2028)'!BW86</f>
        <v>6187091.5707965633</v>
      </c>
      <c r="BX86" s="477">
        <f>'(výkony-celé_území-2028)'!BX86</f>
        <v>22451532.997606434</v>
      </c>
      <c r="BY86" s="477">
        <f>'(výkony-celé_území-2028)'!BY86</f>
        <v>9990389.7396691106</v>
      </c>
      <c r="BZ86" s="479">
        <f>'(výkony-celé_území-2028)'!BZ86</f>
        <v>120221925.00843439</v>
      </c>
      <c r="CA86" s="476">
        <f>'(výkony-celé_území-2028)'!CA86</f>
        <v>62787626.376077816</v>
      </c>
      <c r="CB86" s="476">
        <f>'(výkony-celé_území-2028)'!CB86</f>
        <v>29040802.237599242</v>
      </c>
      <c r="CC86" s="477">
        <f>'(výkony-celé_území-2028)'!CC86</f>
        <v>4316512.9914968144</v>
      </c>
      <c r="CD86" s="477">
        <f>'(výkony-celé_území-2028)'!CD86</f>
        <v>6268540.8093847269</v>
      </c>
      <c r="CE86" s="477">
        <f>'(výkony-celé_území-2028)'!CE86</f>
        <v>22479595.523763433</v>
      </c>
      <c r="CF86" s="477">
        <f>'(výkony-celé_území-2028)'!CF86</f>
        <v>9465001.7278596051</v>
      </c>
      <c r="CG86" s="479">
        <f>'(výkony-celé_území-2028)'!CG86</f>
        <v>119936623.10229595</v>
      </c>
    </row>
    <row r="87" spans="1:85" ht="15" customHeight="1" x14ac:dyDescent="0.25">
      <c r="A87" s="197">
        <v>2051</v>
      </c>
      <c r="B87" s="524">
        <f>'(výkony-celé_území-2028)'!B87</f>
        <v>13702787.002489064</v>
      </c>
      <c r="C87" s="513">
        <f>'(výkony-celé_území-2028)'!C87</f>
        <v>12449222.018510176</v>
      </c>
      <c r="D87" s="513">
        <f>'(výkony-celé_území-2028)'!D87</f>
        <v>12000637.351500001</v>
      </c>
      <c r="E87" s="513">
        <f>'(výkony-celé_území-2028)'!E87</f>
        <v>20230966.324500002</v>
      </c>
      <c r="F87" s="513">
        <f>'(výkony-celé_území-2028)'!F87</f>
        <v>44227664.434111491</v>
      </c>
      <c r="G87" s="513">
        <f>'(výkony-celé_území-2028)'!G87</f>
        <v>11898904.284639079</v>
      </c>
      <c r="H87" s="513">
        <f>'(výkony-celé_území-2028)'!H87</f>
        <v>4400492640.2741699</v>
      </c>
      <c r="I87" s="478">
        <f>'(výkony-celé_území-2028)'!I87</f>
        <v>16407165.516249999</v>
      </c>
      <c r="J87" s="477">
        <f>'(výkony-celé_území-2028)'!J87</f>
        <v>14574575.915999999</v>
      </c>
      <c r="K87" s="477">
        <f>'(výkony-celé_území-2028)'!K87</f>
        <v>12000637.351500001</v>
      </c>
      <c r="L87" s="477">
        <f>'(výkony-celé_území-2028)'!L87</f>
        <v>20230966.324500002</v>
      </c>
      <c r="M87" s="477">
        <f>'(výkony-celé_území-2028)'!M87</f>
        <v>43329688.371999994</v>
      </c>
      <c r="N87" s="477">
        <f>'(výkony-celé_území-2028)'!N87</f>
        <v>11898811.064999999</v>
      </c>
      <c r="O87" s="479">
        <f>'(výkony-celé_území-2028)'!O87</f>
        <v>4298897710.9233961</v>
      </c>
      <c r="P87" s="478">
        <f>'(výkony-celé_území-2028)'!P87</f>
        <v>16517828.51025</v>
      </c>
      <c r="Q87" s="477">
        <f>'(výkony-celé_území-2028)'!Q87</f>
        <v>14669500.140000001</v>
      </c>
      <c r="R87" s="477">
        <f>'(výkony-celé_území-2028)'!R87</f>
        <v>12000637.351500001</v>
      </c>
      <c r="S87" s="477">
        <f>'(výkony-celé_území-2028)'!S87</f>
        <v>20230966.324500002</v>
      </c>
      <c r="T87" s="477">
        <f>'(výkony-celé_území-2028)'!T87</f>
        <v>43329688.371999994</v>
      </c>
      <c r="U87" s="477">
        <f>'(výkony-celé_území-2028)'!U87</f>
        <v>11898811.064999999</v>
      </c>
      <c r="V87" s="479">
        <f>'(výkony-celé_území-2028)'!V87</f>
        <v>4285690411.13976</v>
      </c>
      <c r="W87" s="524">
        <f>'(výkony-celé_území-2028)'!W87</f>
        <v>1261978726.5876465</v>
      </c>
      <c r="X87" s="513">
        <f>'(výkony-celé_území-2028)'!X87</f>
        <v>414964788.42175293</v>
      </c>
      <c r="Y87" s="513">
        <f>'(výkony-celé_území-2028)'!Y87</f>
        <v>23203815.398746014</v>
      </c>
      <c r="Z87" s="513">
        <f>'(výkony-celé_území-2028)'!Z87</f>
        <v>49175848.01804924</v>
      </c>
      <c r="AA87" s="513">
        <f>'(výkony-celé_území-2028)'!AA87</f>
        <v>255785890.27714539</v>
      </c>
      <c r="AB87" s="513">
        <f>'(výkony-celé_území-2028)'!AB87</f>
        <v>237074465.87789917</v>
      </c>
      <c r="AC87" s="533">
        <f>'(výkony-celé_území-2028)'!AC87</f>
        <v>5720640432.3562012</v>
      </c>
      <c r="AD87" s="478">
        <f>'(výkony-celé_území-2028)'!AD87</f>
        <v>1932706396.0384064</v>
      </c>
      <c r="AE87" s="477">
        <f>'(výkony-celé_území-2028)'!AE87</f>
        <v>479086984.06084061</v>
      </c>
      <c r="AF87" s="477">
        <f>'(výkony-celé_území-2028)'!AF87</f>
        <v>24743597.367928002</v>
      </c>
      <c r="AG87" s="477">
        <f>'(výkony-celé_území-2028)'!AG87</f>
        <v>47414432.269271635</v>
      </c>
      <c r="AH87" s="477">
        <f>'(výkony-celé_území-2028)'!AH87</f>
        <v>239498090.93661666</v>
      </c>
      <c r="AI87" s="477">
        <f>'(výkony-celé_území-2028)'!AI87</f>
        <v>174152655.54192993</v>
      </c>
      <c r="AJ87" s="479">
        <f>'(výkony-celé_území-2028)'!AJ87</f>
        <v>5588567024.2003136</v>
      </c>
      <c r="AK87" s="476">
        <f>'(výkony-celé_území-2028)'!AK87</f>
        <v>1958972023.1687124</v>
      </c>
      <c r="AL87" s="477">
        <f>'(výkony-celé_území-2028)'!AL87</f>
        <v>483053729.45782328</v>
      </c>
      <c r="AM87" s="477">
        <f>'(výkony-celé_území-2028)'!AM87</f>
        <v>24712418.972139265</v>
      </c>
      <c r="AN87" s="477">
        <f>'(výkony-celé_území-2028)'!AN87</f>
        <v>47662531.299228609</v>
      </c>
      <c r="AO87" s="477">
        <f>'(výkony-celé_území-2028)'!AO87</f>
        <v>237699502.42715275</v>
      </c>
      <c r="AP87" s="477">
        <f>'(výkony-celé_území-2028)'!AP87</f>
        <v>162329324.29879108</v>
      </c>
      <c r="AQ87" s="477">
        <f>'(výkony-celé_území-2028)'!AQ87</f>
        <v>5571397534.4815912</v>
      </c>
      <c r="AR87" s="524">
        <f>'(výkony-celé_území-2028)'!AR87</f>
        <v>150367.95416664446</v>
      </c>
      <c r="AS87" s="513">
        <f>'(výkony-celé_území-2028)'!AS87</f>
        <v>242878.68000001437</v>
      </c>
      <c r="AT87" s="513">
        <f>'(výkony-celé_území-2028)'!AT87</f>
        <v>633615.29583332303</v>
      </c>
      <c r="AU87" s="513">
        <f>'(výkony-celé_území-2028)'!AU87</f>
        <v>852682.43125000002</v>
      </c>
      <c r="AV87" s="513">
        <f>'(výkony-celé_území-2028)'!AV87</f>
        <v>1305767.3877777848</v>
      </c>
      <c r="AW87" s="513">
        <f>'(výkony-celé_území-2028)'!AW87</f>
        <v>269233.09166667698</v>
      </c>
      <c r="AX87" s="513">
        <f>'(výkony-celé_území-2028)'!AX87</f>
        <v>97371094.650306702</v>
      </c>
      <c r="AY87" s="478">
        <f>'(výkony-celé_území-2028)'!AY87</f>
        <v>167127.65208332223</v>
      </c>
      <c r="AZ87" s="477">
        <f>'(výkony-celé_území-2028)'!AZ87</f>
        <v>270226.80000002158</v>
      </c>
      <c r="BA87" s="477">
        <f>'(výkony-celé_území-2028)'!BA87</f>
        <v>633615.29583332303</v>
      </c>
      <c r="BB87" s="477">
        <f>'(výkony-celé_území-2028)'!BB87</f>
        <v>852682.43125000002</v>
      </c>
      <c r="BC87" s="477">
        <f>'(výkony-celé_území-2028)'!BC87</f>
        <v>1287714.5711111075</v>
      </c>
      <c r="BD87" s="477">
        <f>'(výkony-celé_území-2028)'!BD87</f>
        <v>269233.09166667698</v>
      </c>
      <c r="BE87" s="479">
        <f>'(výkony-celé_území-2028)'!BE87</f>
        <v>92510687.247280285</v>
      </c>
      <c r="BF87" s="478">
        <f>'(výkony-celé_území-2028)'!BF87</f>
        <v>167405.36041667778</v>
      </c>
      <c r="BG87" s="477">
        <f>'(výkony-celé_území-2028)'!BG87</f>
        <v>272138.40000002162</v>
      </c>
      <c r="BH87" s="477">
        <f>'(výkony-celé_území-2028)'!BH87</f>
        <v>633615.29583332303</v>
      </c>
      <c r="BI87" s="477">
        <f>'(výkony-celé_území-2028)'!BI87</f>
        <v>852682.43125000002</v>
      </c>
      <c r="BJ87" s="477">
        <f>'(výkony-celé_území-2028)'!BJ87</f>
        <v>1287714.5711111075</v>
      </c>
      <c r="BK87" s="477">
        <f>'(výkony-celé_území-2028)'!BK87</f>
        <v>269233.09166667698</v>
      </c>
      <c r="BL87" s="479">
        <f>'(výkony-celé_území-2028)'!BL87</f>
        <v>92290433.002019361</v>
      </c>
      <c r="BM87" s="512">
        <f>'(výkony-celé_území-2028)'!BM87</f>
        <v>45525835.197319031</v>
      </c>
      <c r="BN87" s="513">
        <f>'(výkony-celé_území-2028)'!BN87</f>
        <v>27202969.716976166</v>
      </c>
      <c r="BO87" s="513">
        <f>'(výkony-celé_území-2028)'!BO87</f>
        <v>4203818.2162149549</v>
      </c>
      <c r="BP87" s="513">
        <f>'(výkony-celé_území-2028)'!BP87</f>
        <v>6646572.8997411728</v>
      </c>
      <c r="BQ87" s="513">
        <f>'(výkony-celé_území-2028)'!BQ87</f>
        <v>24170990.196558237</v>
      </c>
      <c r="BR87" s="513">
        <f>'(výkony-celé_území-2028)'!BR87</f>
        <v>13451276.149909973</v>
      </c>
      <c r="BS87" s="513">
        <f>'(výkony-celé_území-2028)'!BS87</f>
        <v>126582423.0453949</v>
      </c>
      <c r="BT87" s="478">
        <f>'(výkony-celé_území-2028)'!BT87</f>
        <v>62357231.841858931</v>
      </c>
      <c r="BU87" s="477">
        <f>'(výkony-celé_území-2028)'!BU87</f>
        <v>28725073.80566477</v>
      </c>
      <c r="BV87" s="477">
        <f>'(výkony-celé_území-2028)'!BV87</f>
        <v>4305618.6242623357</v>
      </c>
      <c r="BW87" s="477">
        <f>'(výkony-celé_území-2028)'!BW87</f>
        <v>6189367.222356</v>
      </c>
      <c r="BX87" s="477">
        <f>'(výkony-celé_území-2028)'!BX87</f>
        <v>22455187.555530593</v>
      </c>
      <c r="BY87" s="477">
        <f>'(výkony-celé_území-2028)'!BY87</f>
        <v>10009816.267807206</v>
      </c>
      <c r="BZ87" s="479">
        <f>'(výkony-celé_území-2028)'!BZ87</f>
        <v>120263893.42146289</v>
      </c>
      <c r="CA87" s="476">
        <f>'(výkony-celé_území-2028)'!CA87</f>
        <v>62915176.68771556</v>
      </c>
      <c r="CB87" s="476">
        <f>'(výkony-celé_území-2028)'!CB87</f>
        <v>29060863.296750251</v>
      </c>
      <c r="CC87" s="477">
        <f>'(výkony-celé_území-2028)'!CC87</f>
        <v>4317322.4365515085</v>
      </c>
      <c r="CD87" s="477">
        <f>'(výkony-celé_území-2028)'!CD87</f>
        <v>6270835.6970161647</v>
      </c>
      <c r="CE87" s="477">
        <f>'(výkony-celé_území-2028)'!CE87</f>
        <v>22483937.860147405</v>
      </c>
      <c r="CF87" s="477">
        <f>'(výkony-celé_území-2028)'!CF87</f>
        <v>9486421.9379136488</v>
      </c>
      <c r="CG87" s="479">
        <f>'(výkony-celé_území-2028)'!CG87</f>
        <v>119977562.90262374</v>
      </c>
    </row>
    <row r="88" spans="1:85" ht="15" customHeight="1" x14ac:dyDescent="0.25">
      <c r="A88" s="197">
        <v>2052</v>
      </c>
      <c r="B88" s="524">
        <f>'(výkony-celé_území-2028)'!B88</f>
        <v>13702787.002489064</v>
      </c>
      <c r="C88" s="513">
        <f>'(výkony-celé_území-2028)'!C88</f>
        <v>12449222.018510176</v>
      </c>
      <c r="D88" s="513">
        <f>'(výkony-celé_území-2028)'!D88</f>
        <v>12000637.351500001</v>
      </c>
      <c r="E88" s="513">
        <f>'(výkony-celé_území-2028)'!E88</f>
        <v>20230966.324500002</v>
      </c>
      <c r="F88" s="513">
        <f>'(výkony-celé_území-2028)'!F88</f>
        <v>44227664.434111491</v>
      </c>
      <c r="G88" s="513">
        <f>'(výkony-celé_území-2028)'!G88</f>
        <v>11898904.284639079</v>
      </c>
      <c r="H88" s="513">
        <f>'(výkony-celé_území-2028)'!H88</f>
        <v>4402367749.9819336</v>
      </c>
      <c r="I88" s="478">
        <f>'(výkony-celé_území-2028)'!I88</f>
        <v>16407165.516249999</v>
      </c>
      <c r="J88" s="477">
        <f>'(výkony-celé_území-2028)'!J88</f>
        <v>14574575.915999999</v>
      </c>
      <c r="K88" s="477">
        <f>'(výkony-celé_území-2028)'!K88</f>
        <v>12000637.351500001</v>
      </c>
      <c r="L88" s="477">
        <f>'(výkony-celé_území-2028)'!L88</f>
        <v>20230966.324500002</v>
      </c>
      <c r="M88" s="477">
        <f>'(výkony-celé_území-2028)'!M88</f>
        <v>43329688.371999994</v>
      </c>
      <c r="N88" s="477">
        <f>'(výkony-celé_území-2028)'!N88</f>
        <v>11898811.064999999</v>
      </c>
      <c r="O88" s="479">
        <f>'(výkony-celé_území-2028)'!O88</f>
        <v>4299751045.8572235</v>
      </c>
      <c r="P88" s="478">
        <f>'(výkony-celé_území-2028)'!P88</f>
        <v>16517828.51025</v>
      </c>
      <c r="Q88" s="477">
        <f>'(výkony-celé_území-2028)'!Q88</f>
        <v>14669500.140000001</v>
      </c>
      <c r="R88" s="477">
        <f>'(výkony-celé_území-2028)'!R88</f>
        <v>12000637.351500001</v>
      </c>
      <c r="S88" s="477">
        <f>'(výkony-celé_území-2028)'!S88</f>
        <v>20230966.324500002</v>
      </c>
      <c r="T88" s="477">
        <f>'(výkony-celé_území-2028)'!T88</f>
        <v>43329688.371999994</v>
      </c>
      <c r="U88" s="477">
        <f>'(výkony-celé_území-2028)'!U88</f>
        <v>11898811.064999999</v>
      </c>
      <c r="V88" s="479">
        <f>'(výkony-celé_území-2028)'!V88</f>
        <v>4286503808.45259</v>
      </c>
      <c r="W88" s="524">
        <f>'(výkony-celé_území-2028)'!W88</f>
        <v>1263275040.0129395</v>
      </c>
      <c r="X88" s="513">
        <f>'(výkony-celé_území-2028)'!X88</f>
        <v>415318234.36224365</v>
      </c>
      <c r="Y88" s="513">
        <f>'(výkony-celé_území-2028)'!Y88</f>
        <v>23206398.905362368</v>
      </c>
      <c r="Z88" s="513">
        <f>'(výkony-celé_území-2028)'!Z88</f>
        <v>49198339.495082855</v>
      </c>
      <c r="AA88" s="513">
        <f>'(výkony-celé_území-2028)'!AA88</f>
        <v>255831183.69234848</v>
      </c>
      <c r="AB88" s="513">
        <f>'(výkony-celé_území-2028)'!AB88</f>
        <v>237236087.28736877</v>
      </c>
      <c r="AC88" s="533">
        <f>'(výkony-celé_území-2028)'!AC88</f>
        <v>5723078074.9763184</v>
      </c>
      <c r="AD88" s="478">
        <f>'(výkony-celé_území-2028)'!AD88</f>
        <v>1936392272.3921852</v>
      </c>
      <c r="AE88" s="477">
        <f>'(výkony-celé_území-2028)'!AE88</f>
        <v>479435493.86086005</v>
      </c>
      <c r="AF88" s="477">
        <f>'(výkony-celé_území-2028)'!AF88</f>
        <v>24753636.912221346</v>
      </c>
      <c r="AG88" s="477">
        <f>'(výkony-celé_území-2028)'!AG88</f>
        <v>47446537.464223117</v>
      </c>
      <c r="AH88" s="477">
        <f>'(výkony-celé_území-2028)'!AH88</f>
        <v>239604576.40888348</v>
      </c>
      <c r="AI88" s="477">
        <f>'(výkony-celé_území-2028)'!AI88</f>
        <v>174477219.38537782</v>
      </c>
      <c r="AJ88" s="479">
        <f>'(výkony-celé_území-2028)'!AJ88</f>
        <v>5589676359.6143007</v>
      </c>
      <c r="AK88" s="476">
        <f>'(výkony-celé_území-2028)'!AK88</f>
        <v>1962641727.3986459</v>
      </c>
      <c r="AL88" s="477">
        <f>'(výkony-celé_území-2028)'!AL88</f>
        <v>483386777.32862359</v>
      </c>
      <c r="AM88" s="477">
        <f>'(výkony-celé_území-2028)'!AM88</f>
        <v>24721995.459570888</v>
      </c>
      <c r="AN88" s="477">
        <f>'(výkony-celé_území-2028)'!AN88</f>
        <v>47694418.643998444</v>
      </c>
      <c r="AO88" s="477">
        <f>'(výkony-celé_území-2028)'!AO88</f>
        <v>237811373.55885318</v>
      </c>
      <c r="AP88" s="477">
        <f>'(výkony-celé_území-2028)'!AP88</f>
        <v>162676074.52889922</v>
      </c>
      <c r="AQ88" s="477">
        <f>'(výkony-celé_území-2028)'!AQ88</f>
        <v>5572454950.9882813</v>
      </c>
      <c r="AR88" s="524">
        <f>'(výkony-celé_území-2028)'!AR88</f>
        <v>150367.95416664446</v>
      </c>
      <c r="AS88" s="513">
        <f>'(výkony-celé_území-2028)'!AS88</f>
        <v>242878.68000001437</v>
      </c>
      <c r="AT88" s="513">
        <f>'(výkony-celé_území-2028)'!AT88</f>
        <v>633615.29583332303</v>
      </c>
      <c r="AU88" s="513">
        <f>'(výkony-celé_území-2028)'!AU88</f>
        <v>852682.43125000002</v>
      </c>
      <c r="AV88" s="513">
        <f>'(výkony-celé_území-2028)'!AV88</f>
        <v>1305767.3877777848</v>
      </c>
      <c r="AW88" s="513">
        <f>'(výkony-celé_území-2028)'!AW88</f>
        <v>269233.09166667698</v>
      </c>
      <c r="AX88" s="513">
        <f>'(výkony-celé_území-2028)'!AX88</f>
        <v>97434408.847221375</v>
      </c>
      <c r="AY88" s="478">
        <f>'(výkony-celé_území-2028)'!AY88</f>
        <v>167127.65208332223</v>
      </c>
      <c r="AZ88" s="477">
        <f>'(výkony-celé_území-2028)'!AZ88</f>
        <v>270226.80000002158</v>
      </c>
      <c r="BA88" s="477">
        <f>'(výkony-celé_území-2028)'!BA88</f>
        <v>633615.29583332303</v>
      </c>
      <c r="BB88" s="477">
        <f>'(výkony-celé_území-2028)'!BB88</f>
        <v>852682.43125000002</v>
      </c>
      <c r="BC88" s="477">
        <f>'(výkony-celé_území-2028)'!BC88</f>
        <v>1287714.5711111075</v>
      </c>
      <c r="BD88" s="477">
        <f>'(výkony-celé_území-2028)'!BD88</f>
        <v>269233.09166667698</v>
      </c>
      <c r="BE88" s="479">
        <f>'(výkony-celé_území-2028)'!BE88</f>
        <v>92535668.445506603</v>
      </c>
      <c r="BF88" s="478">
        <f>'(výkony-celé_území-2028)'!BF88</f>
        <v>167405.36041667778</v>
      </c>
      <c r="BG88" s="477">
        <f>'(výkony-celé_území-2028)'!BG88</f>
        <v>272138.40000002162</v>
      </c>
      <c r="BH88" s="477">
        <f>'(výkony-celé_území-2028)'!BH88</f>
        <v>633615.29583332303</v>
      </c>
      <c r="BI88" s="477">
        <f>'(výkony-celé_území-2028)'!BI88</f>
        <v>852682.43125000002</v>
      </c>
      <c r="BJ88" s="477">
        <f>'(výkony-celé_území-2028)'!BJ88</f>
        <v>1287714.5711111075</v>
      </c>
      <c r="BK88" s="477">
        <f>'(výkony-celé_území-2028)'!BK88</f>
        <v>269233.09166667698</v>
      </c>
      <c r="BL88" s="479">
        <f>'(výkony-celé_území-2028)'!BL88</f>
        <v>92314801.930781096</v>
      </c>
      <c r="BM88" s="512">
        <f>'(výkony-celé_území-2028)'!BM88</f>
        <v>45567209.967033386</v>
      </c>
      <c r="BN88" s="513">
        <f>'(výkony-celé_území-2028)'!BN88</f>
        <v>27226211.842760086</v>
      </c>
      <c r="BO88" s="513">
        <f>'(výkony-celé_území-2028)'!BO88</f>
        <v>4204208.7648998201</v>
      </c>
      <c r="BP88" s="513">
        <f>'(výkony-celé_území-2028)'!BP88</f>
        <v>6648398.3335833549</v>
      </c>
      <c r="BQ88" s="513">
        <f>'(výkony-celé_území-2028)'!BQ88</f>
        <v>24173790.376962423</v>
      </c>
      <c r="BR88" s="513">
        <f>'(výkony-celé_území-2028)'!BR88</f>
        <v>13459166.292544365</v>
      </c>
      <c r="BS88" s="513">
        <f>'(výkony-celé_území-2028)'!BS88</f>
        <v>126664731.50140381</v>
      </c>
      <c r="BT88" s="478">
        <f>'(výkony-celé_území-2028)'!BT88</f>
        <v>62456756.137377568</v>
      </c>
      <c r="BU88" s="477">
        <f>'(výkony-celé_území-2028)'!BU88</f>
        <v>28741225.996137045</v>
      </c>
      <c r="BV88" s="477">
        <f>'(výkony-celé_území-2028)'!BV88</f>
        <v>4306293.4851683415</v>
      </c>
      <c r="BW88" s="477">
        <f>'(výkony-celé_území-2028)'!BW88</f>
        <v>6191128.1432062732</v>
      </c>
      <c r="BX88" s="477">
        <f>'(výkony-celé_území-2028)'!BX88</f>
        <v>22458015.48725782</v>
      </c>
      <c r="BY88" s="477">
        <f>'(výkony-celé_území-2028)'!BY88</f>
        <v>10024848.700293873</v>
      </c>
      <c r="BZ88" s="479">
        <f>'(výkony-celé_území-2028)'!BZ88</f>
        <v>120296368.97916493</v>
      </c>
      <c r="CA88" s="476">
        <f>'(výkony-celé_území-2028)'!CA88</f>
        <v>63013876.333630919</v>
      </c>
      <c r="CB88" s="476">
        <f>'(výkony-celé_území-2028)'!CB88</f>
        <v>29076386.735376231</v>
      </c>
      <c r="CC88" s="477">
        <f>'(výkony-celé_území-2028)'!CC88</f>
        <v>4317948.7928437237</v>
      </c>
      <c r="CD88" s="477">
        <f>'(výkony-celé_území-2028)'!CD88</f>
        <v>6272611.5029221587</v>
      </c>
      <c r="CE88" s="477">
        <f>'(výkony-celé_území-2028)'!CE88</f>
        <v>22487298.001397148</v>
      </c>
      <c r="CF88" s="477">
        <f>'(výkony-celé_území-2028)'!CF88</f>
        <v>9502997.1004542056</v>
      </c>
      <c r="CG88" s="479">
        <f>'(výkony-celé_území-2028)'!CG88</f>
        <v>120009242.51002161</v>
      </c>
    </row>
    <row r="89" spans="1:85" s="160" customFormat="1" ht="15" customHeight="1" x14ac:dyDescent="0.25">
      <c r="A89" s="197">
        <v>2053</v>
      </c>
      <c r="B89" s="524">
        <f>'(výkony-celé_území-2028)'!B89</f>
        <v>13702787.002489064</v>
      </c>
      <c r="C89" s="513">
        <f>'(výkony-celé_území-2028)'!C89</f>
        <v>12449222.018510176</v>
      </c>
      <c r="D89" s="513">
        <f>'(výkony-celé_území-2028)'!D89</f>
        <v>12000637.351500001</v>
      </c>
      <c r="E89" s="513">
        <f>'(výkony-celé_území-2028)'!E89</f>
        <v>20230966.324500002</v>
      </c>
      <c r="F89" s="513">
        <f>'(výkony-celé_území-2028)'!F89</f>
        <v>44227664.434111491</v>
      </c>
      <c r="G89" s="513">
        <f>'(výkony-celé_území-2028)'!G89</f>
        <v>11898904.284639079</v>
      </c>
      <c r="H89" s="513">
        <f>'(výkony-celé_území-2028)'!H89</f>
        <v>4403694750.6982622</v>
      </c>
      <c r="I89" s="478">
        <f>'(výkony-celé_území-2028)'!I89</f>
        <v>16407165.516249999</v>
      </c>
      <c r="J89" s="477">
        <f>'(výkony-celé_území-2028)'!J89</f>
        <v>14574575.915999999</v>
      </c>
      <c r="K89" s="477">
        <f>'(výkony-celé_území-2028)'!K89</f>
        <v>12000637.351500001</v>
      </c>
      <c r="L89" s="477">
        <f>'(výkony-celé_území-2028)'!L89</f>
        <v>20230966.324500002</v>
      </c>
      <c r="M89" s="477">
        <f>'(výkony-celé_území-2028)'!M89</f>
        <v>43329688.371999994</v>
      </c>
      <c r="N89" s="477">
        <f>'(výkony-celé_území-2028)'!N89</f>
        <v>11898811.064999999</v>
      </c>
      <c r="O89" s="479">
        <f>'(výkony-celé_území-2028)'!O89</f>
        <v>4300354944.425808</v>
      </c>
      <c r="P89" s="478">
        <f>'(výkony-celé_území-2028)'!P89</f>
        <v>16517828.51025</v>
      </c>
      <c r="Q89" s="477">
        <f>'(výkony-celé_území-2028)'!Q89</f>
        <v>14669500.140000001</v>
      </c>
      <c r="R89" s="477">
        <f>'(výkony-celé_území-2028)'!R89</f>
        <v>12000637.351500001</v>
      </c>
      <c r="S89" s="477">
        <f>'(výkony-celé_území-2028)'!S89</f>
        <v>20230966.324500002</v>
      </c>
      <c r="T89" s="477">
        <f>'(výkony-celé_území-2028)'!T89</f>
        <v>43329688.371999994</v>
      </c>
      <c r="U89" s="477">
        <f>'(výkony-celé_území-2028)'!U89</f>
        <v>11898811.064999999</v>
      </c>
      <c r="V89" s="479">
        <f>'(výkony-celé_území-2028)'!V89</f>
        <v>4287079443.4740057</v>
      </c>
      <c r="W89" s="524">
        <f>'(výkony-celé_území-2028)'!W89</f>
        <v>1264192431.0525134</v>
      </c>
      <c r="X89" s="513">
        <f>'(výkony-celé_území-2028)'!X89</f>
        <v>415568365.33556539</v>
      </c>
      <c r="Y89" s="513">
        <f>'(výkony-celé_území-2028)'!Y89</f>
        <v>23208227.233121879</v>
      </c>
      <c r="Z89" s="513">
        <f>'(výkony-celé_území-2028)'!Z89</f>
        <v>49214256.540372409</v>
      </c>
      <c r="AA89" s="513">
        <f>'(výkony-celé_území-2028)'!AA89</f>
        <v>255863237.49388003</v>
      </c>
      <c r="AB89" s="513">
        <f>'(výkony-celé_území-2028)'!AB89</f>
        <v>237350465.51564062</v>
      </c>
      <c r="AC89" s="533">
        <f>'(výkony-celé_území-2028)'!AC89</f>
        <v>5724803175.9077415</v>
      </c>
      <c r="AD89" s="478">
        <f>'(výkony-celé_území-2028)'!AD89</f>
        <v>1939000738.7352457</v>
      </c>
      <c r="AE89" s="477">
        <f>'(výkony-celé_území-2028)'!AE89</f>
        <v>479682131.56553984</v>
      </c>
      <c r="AF89" s="477">
        <f>'(výkony-celé_území-2028)'!AF89</f>
        <v>24760741.820491437</v>
      </c>
      <c r="AG89" s="477">
        <f>'(výkony-celé_území-2028)'!AG89</f>
        <v>47469258.063733272</v>
      </c>
      <c r="AH89" s="477">
        <f>'(výkony-celé_území-2028)'!AH89</f>
        <v>239679935.35849524</v>
      </c>
      <c r="AI89" s="477">
        <f>'(výkony-celé_území-2028)'!AI89</f>
        <v>174706910.72080481</v>
      </c>
      <c r="AJ89" s="479">
        <f>'(výkony-celé_území-2028)'!AJ89</f>
        <v>5590461427.7535505</v>
      </c>
      <c r="AK89" s="476">
        <f>'(výkony-celé_území-2028)'!AK89</f>
        <v>1965238748.8540602</v>
      </c>
      <c r="AL89" s="477">
        <f>'(výkony-celé_území-2028)'!AL89</f>
        <v>483622472.74493074</v>
      </c>
      <c r="AM89" s="477">
        <f>'(výkony-celé_území-2028)'!AM89</f>
        <v>24728772.666061871</v>
      </c>
      <c r="AN89" s="477">
        <f>'(výkony-celé_území-2028)'!AN89</f>
        <v>47716985.072610781</v>
      </c>
      <c r="AO89" s="477">
        <f>'(výkony-celé_území-2028)'!AO89</f>
        <v>237890543.89821833</v>
      </c>
      <c r="AP89" s="477">
        <f>'(výkony-celé_území-2028)'!AP89</f>
        <v>162921466.99950555</v>
      </c>
      <c r="AQ89" s="477">
        <f>'(výkony-celé_území-2028)'!AQ89</f>
        <v>5573203276.5162077</v>
      </c>
      <c r="AR89" s="524">
        <f>'(výkony-celé_území-2028)'!AR89</f>
        <v>150367.95416664446</v>
      </c>
      <c r="AS89" s="513">
        <f>'(výkony-celé_území-2028)'!AS89</f>
        <v>242878.68000001437</v>
      </c>
      <c r="AT89" s="513">
        <f>'(výkony-celé_území-2028)'!AT89</f>
        <v>633615.29583332303</v>
      </c>
      <c r="AU89" s="513">
        <f>'(výkony-celé_území-2028)'!AU89</f>
        <v>852682.43125000002</v>
      </c>
      <c r="AV89" s="513">
        <f>'(výkony-celé_území-2028)'!AV89</f>
        <v>1305767.3877777848</v>
      </c>
      <c r="AW89" s="513">
        <f>'(výkony-celé_území-2028)'!AW89</f>
        <v>269233.09166667698</v>
      </c>
      <c r="AX89" s="513">
        <f>'(výkony-celé_území-2028)'!AX89</f>
        <v>97479215.817359999</v>
      </c>
      <c r="AY89" s="478">
        <f>'(výkony-celé_území-2028)'!AY89</f>
        <v>167127.65208332223</v>
      </c>
      <c r="AZ89" s="477">
        <f>'(výkony-celé_území-2028)'!AZ89</f>
        <v>270226.80000002158</v>
      </c>
      <c r="BA89" s="477">
        <f>'(výkony-celé_území-2028)'!BA89</f>
        <v>633615.29583332303</v>
      </c>
      <c r="BB89" s="477">
        <f>'(výkony-celé_území-2028)'!BB89</f>
        <v>852682.43125000002</v>
      </c>
      <c r="BC89" s="477">
        <f>'(výkony-celé_území-2028)'!BC89</f>
        <v>1287714.5711111075</v>
      </c>
      <c r="BD89" s="477">
        <f>'(výkony-celé_území-2028)'!BD89</f>
        <v>269233.09166667698</v>
      </c>
      <c r="BE89" s="477">
        <f>'(výkony-celé_území-2028)'!BE89</f>
        <v>92553347.447333992</v>
      </c>
      <c r="BF89" s="478">
        <f>'(výkony-celé_území-2028)'!BF89</f>
        <v>167405.36041667778</v>
      </c>
      <c r="BG89" s="477">
        <f>'(výkony-celé_území-2028)'!BG89</f>
        <v>272138.40000002162</v>
      </c>
      <c r="BH89" s="477">
        <f>'(výkony-celé_území-2028)'!BH89</f>
        <v>633615.29583332303</v>
      </c>
      <c r="BI89" s="477">
        <f>'(výkony-celé_území-2028)'!BI89</f>
        <v>852682.43125000002</v>
      </c>
      <c r="BJ89" s="477">
        <f>'(výkony-celé_území-2028)'!BJ89</f>
        <v>1287714.5711111075</v>
      </c>
      <c r="BK89" s="477">
        <f>'(výkony-celé_území-2028)'!BK89</f>
        <v>269233.09166667698</v>
      </c>
      <c r="BL89" s="479">
        <f>'(výkony-celé_území-2028)'!BL89</f>
        <v>92332047.634218007</v>
      </c>
      <c r="BM89" s="512">
        <f>'(výkony-celé_území-2028)'!BM89</f>
        <v>45596490.573298909</v>
      </c>
      <c r="BN89" s="513">
        <f>'(výkony-celé_území-2028)'!BN89</f>
        <v>27242660.116396878</v>
      </c>
      <c r="BO89" s="513">
        <f>'(výkony-celé_území-2028)'!BO89</f>
        <v>4204485.1531998692</v>
      </c>
      <c r="BP89" s="513">
        <f>'(výkony-celé_území-2028)'!BP89</f>
        <v>6649690.1790712364</v>
      </c>
      <c r="BQ89" s="513">
        <f>'(výkony-celé_území-2028)'!BQ89</f>
        <v>24175772.043094005</v>
      </c>
      <c r="BR89" s="513">
        <f>'(výkony-celé_území-2028)'!BR89</f>
        <v>13464750.085795598</v>
      </c>
      <c r="BS89" s="513">
        <f>'(výkony-celé_území-2028)'!BS89</f>
        <v>126722980.56256799</v>
      </c>
      <c r="BT89" s="478">
        <f>'(výkony-celé_území-2028)'!BT89</f>
        <v>62527188.715759352</v>
      </c>
      <c r="BU89" s="477">
        <f>'(výkony-celé_území-2028)'!BU89</f>
        <v>28752656.777090199</v>
      </c>
      <c r="BV89" s="477">
        <f>'(výkony-celé_území-2028)'!BV89</f>
        <v>4306771.0790402684</v>
      </c>
      <c r="BW89" s="477">
        <f>'(výkony-celé_území-2028)'!BW89</f>
        <v>6192374.3333460502</v>
      </c>
      <c r="BX89" s="477">
        <f>'(výkony-celé_území-2028)'!BX89</f>
        <v>22460016.792787243</v>
      </c>
      <c r="BY89" s="477">
        <f>'(výkony-celé_území-2028)'!BY89</f>
        <v>10035487.037134932</v>
      </c>
      <c r="BZ89" s="477">
        <f>'(výkony-celé_území-2028)'!BZ89</f>
        <v>120319351.68153419</v>
      </c>
      <c r="CA89" s="478">
        <f>'(výkony-celé_území-2028)'!CA89</f>
        <v>63083725.313831806</v>
      </c>
      <c r="CB89" s="477">
        <f>'(výkony-celé_území-2028)'!CB89</f>
        <v>29087372.553484172</v>
      </c>
      <c r="CC89" s="477">
        <f>'(výkony-celé_území-2028)'!CC89</f>
        <v>4318392.0603735838</v>
      </c>
      <c r="CD89" s="477">
        <f>'(výkony-celé_území-2028)'!CD89</f>
        <v>6273868.2271013651</v>
      </c>
      <c r="CE89" s="477">
        <f>'(výkony-celé_území-2028)'!CE89</f>
        <v>22489675.947511617</v>
      </c>
      <c r="CF89" s="477">
        <f>'(výkony-celé_území-2028)'!CF89</f>
        <v>9514727.2154876944</v>
      </c>
      <c r="CG89" s="479">
        <f>'(výkony-celé_území-2028)'!CG89</f>
        <v>120031661.92448342</v>
      </c>
    </row>
    <row r="90" spans="1:85" ht="15" customHeight="1" x14ac:dyDescent="0.25">
      <c r="A90" s="197">
        <v>2054</v>
      </c>
      <c r="B90" s="524">
        <f>'(výkony-celé_území-2028)'!B90</f>
        <v>13702787.002489064</v>
      </c>
      <c r="C90" s="513">
        <f>'(výkony-celé_území-2028)'!C90</f>
        <v>12449222.018510176</v>
      </c>
      <c r="D90" s="513">
        <f>'(výkony-celé_území-2028)'!D90</f>
        <v>12000637.351500001</v>
      </c>
      <c r="E90" s="513">
        <f>'(výkony-celé_území-2028)'!E90</f>
        <v>20230966.324500002</v>
      </c>
      <c r="F90" s="513">
        <f>'(výkony-celé_území-2028)'!F90</f>
        <v>44227664.434111491</v>
      </c>
      <c r="G90" s="513">
        <f>'(výkony-celé_území-2028)'!G90</f>
        <v>11898904.284639079</v>
      </c>
      <c r="H90" s="513">
        <f>'(výkony-celé_území-2028)'!H90</f>
        <v>4404473642.4226074</v>
      </c>
      <c r="I90" s="478">
        <f>'(výkony-celé_území-2028)'!I90</f>
        <v>16407165.516249999</v>
      </c>
      <c r="J90" s="477">
        <f>'(výkony-celé_území-2028)'!J90</f>
        <v>14574575.915999999</v>
      </c>
      <c r="K90" s="477">
        <f>'(výkony-celé_území-2028)'!K90</f>
        <v>12000637.351500001</v>
      </c>
      <c r="L90" s="477">
        <f>'(výkony-celé_území-2028)'!L90</f>
        <v>20230966.324500002</v>
      </c>
      <c r="M90" s="477">
        <f>'(výkony-celé_území-2028)'!M90</f>
        <v>43329688.371999994</v>
      </c>
      <c r="N90" s="477">
        <f>'(výkony-celé_území-2028)'!N90</f>
        <v>11898811.064999999</v>
      </c>
      <c r="O90" s="479">
        <f>'(výkony-celé_území-2028)'!O90</f>
        <v>4300709406.6288996</v>
      </c>
      <c r="P90" s="478">
        <f>'(výkony-celé_území-2028)'!P90</f>
        <v>16517828.51025</v>
      </c>
      <c r="Q90" s="477">
        <f>'(výkony-celé_území-2028)'!Q90</f>
        <v>14669500.140000001</v>
      </c>
      <c r="R90" s="477">
        <f>'(výkony-celé_území-2028)'!R90</f>
        <v>12000637.351500001</v>
      </c>
      <c r="S90" s="477">
        <f>'(výkony-celé_území-2028)'!S90</f>
        <v>20230966.324500002</v>
      </c>
      <c r="T90" s="477">
        <f>'(výkony-celé_území-2028)'!T90</f>
        <v>43329688.371999994</v>
      </c>
      <c r="U90" s="477">
        <f>'(výkony-celé_území-2028)'!U90</f>
        <v>11898811.064999999</v>
      </c>
      <c r="V90" s="479">
        <f>'(výkony-celé_území-2028)'!V90</f>
        <v>4287417316.2037692</v>
      </c>
      <c r="W90" s="513">
        <f>'(výkony-celé_území-2028)'!W90</f>
        <v>1264730899.7058105</v>
      </c>
      <c r="X90" s="513">
        <f>'(výkony-celé_území-2028)'!X90</f>
        <v>415715181.34158325</v>
      </c>
      <c r="Y90" s="513">
        <f>'(výkony-celé_území-2028)'!Y90</f>
        <v>23209300.382024527</v>
      </c>
      <c r="Z90" s="513">
        <f>'(výkony-celé_území-2028)'!Z90</f>
        <v>49223599.153911591</v>
      </c>
      <c r="AA90" s="513">
        <f>'(výkony-celé_území-2028)'!AA90</f>
        <v>255882051.68174362</v>
      </c>
      <c r="AB90" s="513">
        <f>'(výkony-celé_území-2028)'!AB90</f>
        <v>237417600.56262207</v>
      </c>
      <c r="AC90" s="533">
        <f>'(výkony-celé_území-2028)'!AC90</f>
        <v>5725815735.1496582</v>
      </c>
      <c r="AD90" s="478">
        <f>'(výkony-celé_území-2028)'!AD90</f>
        <v>1940531795.0660021</v>
      </c>
      <c r="AE90" s="477">
        <f>'(výkony-celé_území-2028)'!AE90</f>
        <v>479826897.17474699</v>
      </c>
      <c r="AF90" s="477">
        <f>'(výkony-celé_území-2028)'!AF90</f>
        <v>24764912.092738189</v>
      </c>
      <c r="AG90" s="477">
        <f>'(výkony-celé_území-2028)'!AG90</f>
        <v>47482594.067793101</v>
      </c>
      <c r="AH90" s="477">
        <f>'(výkony-celé_území-2028)'!AH90</f>
        <v>239724167.78546032</v>
      </c>
      <c r="AI90" s="477">
        <f>'(výkony-celé_území-2028)'!AI90</f>
        <v>174841729.54802492</v>
      </c>
      <c r="AJ90" s="479">
        <f>'(výkony-celé_území-2028)'!AJ90</f>
        <v>5590922228.617692</v>
      </c>
      <c r="AK90" s="476">
        <f>'(výkony-celé_území-2028)'!AK90</f>
        <v>1966763087.5333767</v>
      </c>
      <c r="AL90" s="477">
        <f>'(výkony-celé_území-2028)'!AL90</f>
        <v>483760815.70661753</v>
      </c>
      <c r="AM90" s="477">
        <f>'(výkony-celé_území-2028)'!AM90</f>
        <v>24732750.59161213</v>
      </c>
      <c r="AN90" s="477">
        <f>'(výkony-celé_území-2028)'!AN90</f>
        <v>47730230.58505667</v>
      </c>
      <c r="AO90" s="477">
        <f>'(výkony-celé_území-2028)'!AO90</f>
        <v>237937013.44525704</v>
      </c>
      <c r="AP90" s="477">
        <f>'(výkony-celé_území-2028)'!AP90</f>
        <v>163065501.71041134</v>
      </c>
      <c r="AQ90" s="477">
        <f>'(výkony-celé_území-2028)'!AQ90</f>
        <v>5573642511.0650167</v>
      </c>
      <c r="AR90" s="524">
        <f>'(výkony-celé_území-2028)'!AR90</f>
        <v>150367.95416664446</v>
      </c>
      <c r="AS90" s="513">
        <f>'(výkony-celé_území-2028)'!AS90</f>
        <v>242878.68000001437</v>
      </c>
      <c r="AT90" s="513">
        <f>'(výkony-celé_území-2028)'!AT90</f>
        <v>633615.29583332303</v>
      </c>
      <c r="AU90" s="513">
        <f>'(výkony-celé_území-2028)'!AU90</f>
        <v>852682.43125000002</v>
      </c>
      <c r="AV90" s="513">
        <f>'(výkony-celé_území-2028)'!AV90</f>
        <v>1305767.3877777848</v>
      </c>
      <c r="AW90" s="513">
        <f>'(výkony-celé_území-2028)'!AW90</f>
        <v>269233.09166667698</v>
      </c>
      <c r="AX90" s="513">
        <f>'(výkony-celé_území-2028)'!AX90</f>
        <v>97505515.560714722</v>
      </c>
      <c r="AY90" s="478">
        <f>'(výkony-celé_území-2028)'!AY90</f>
        <v>167127.65208332223</v>
      </c>
      <c r="AZ90" s="477">
        <f>'(výkony-celé_území-2028)'!AZ90</f>
        <v>270226.80000002158</v>
      </c>
      <c r="BA90" s="477">
        <f>'(výkony-celé_území-2028)'!BA90</f>
        <v>633615.29583332303</v>
      </c>
      <c r="BB90" s="477">
        <f>'(výkony-celé_území-2028)'!BB90</f>
        <v>852682.43125000002</v>
      </c>
      <c r="BC90" s="477">
        <f>'(výkony-celé_území-2028)'!BC90</f>
        <v>1287714.5711111075</v>
      </c>
      <c r="BD90" s="477">
        <f>'(výkony-celé_území-2028)'!BD90</f>
        <v>269233.09166667698</v>
      </c>
      <c r="BE90" s="479">
        <f>'(výkony-celé_území-2028)'!BE90</f>
        <v>92563724.252759337</v>
      </c>
      <c r="BF90" s="478">
        <f>'(výkony-celé_území-2028)'!BF90</f>
        <v>167405.36041667778</v>
      </c>
      <c r="BG90" s="477">
        <f>'(výkony-celé_území-2028)'!BG90</f>
        <v>272138.40000002162</v>
      </c>
      <c r="BH90" s="477">
        <f>'(výkony-celé_území-2028)'!BH90</f>
        <v>633615.29583332303</v>
      </c>
      <c r="BI90" s="477">
        <f>'(výkony-celé_území-2028)'!BI90</f>
        <v>852682.43125000002</v>
      </c>
      <c r="BJ90" s="477">
        <f>'(výkony-celé_území-2028)'!BJ90</f>
        <v>1287714.5711111075</v>
      </c>
      <c r="BK90" s="477">
        <f>'(výkony-celé_území-2028)'!BK90</f>
        <v>269233.09166667698</v>
      </c>
      <c r="BL90" s="479">
        <f>'(výkony-celé_území-2028)'!BL90</f>
        <v>92342170.112327084</v>
      </c>
      <c r="BM90" s="513">
        <f>'(výkony-celé_území-2028)'!BM90</f>
        <v>45613677.016094208</v>
      </c>
      <c r="BN90" s="513">
        <f>'(výkony-celé_území-2028)'!BN90</f>
        <v>27252314.537872314</v>
      </c>
      <c r="BO90" s="513">
        <f>'(výkony-celé_území-2028)'!BO90</f>
        <v>4204647.3811151087</v>
      </c>
      <c r="BP90" s="513">
        <f>'(výkony-celé_území-2028)'!BP90</f>
        <v>6650448.4362053871</v>
      </c>
      <c r="BQ90" s="513">
        <f>'(výkony-celé_území-2028)'!BQ90</f>
        <v>24176935.194954395</v>
      </c>
      <c r="BR90" s="513">
        <f>'(výkony-celé_území-2028)'!BR90</f>
        <v>13468027.529657364</v>
      </c>
      <c r="BS90" s="513">
        <f>'(výkony-celé_území-2028)'!BS90</f>
        <v>126757170.22891235</v>
      </c>
      <c r="BT90" s="478">
        <f>'(výkony-celé_území-2028)'!BT90</f>
        <v>62568529.57695283</v>
      </c>
      <c r="BU90" s="477">
        <f>'(výkony-celé_území-2028)'!BU90</f>
        <v>28759366.148514338</v>
      </c>
      <c r="BV90" s="477">
        <f>'(výkony-celé_území-2028)'!BV90</f>
        <v>4307051.4058781266</v>
      </c>
      <c r="BW90" s="477">
        <f>'(výkony-celé_území-2028)'!BW90</f>
        <v>6193105.7927758796</v>
      </c>
      <c r="BX90" s="477">
        <f>'(výkony-celé_území-2028)'!BX90</f>
        <v>22461191.472120281</v>
      </c>
      <c r="BY90" s="477">
        <f>'(výkony-celé_území-2028)'!BY90</f>
        <v>10041731.278318366</v>
      </c>
      <c r="BZ90" s="479">
        <f>'(výkony-celé_území-2028)'!BZ90</f>
        <v>120332841.52858052</v>
      </c>
      <c r="CA90" s="476">
        <f>'(výkony-celé_území-2028)'!CA90</f>
        <v>63124723.628267184</v>
      </c>
      <c r="CB90" s="476">
        <f>'(výkony-celé_území-2028)'!CB90</f>
        <v>29093820.751064572</v>
      </c>
      <c r="CC90" s="477">
        <f>'(výkony-celé_území-2028)'!CC90</f>
        <v>4318652.2391411001</v>
      </c>
      <c r="CD90" s="477">
        <f>'(výkony-celé_území-2028)'!CD90</f>
        <v>6274605.869554338</v>
      </c>
      <c r="CE90" s="477">
        <f>'(výkony-celé_území-2028)'!CE90</f>
        <v>22491071.698492505</v>
      </c>
      <c r="CF90" s="477">
        <f>'(výkony-celé_území-2028)'!CF90</f>
        <v>9521612.2830008622</v>
      </c>
      <c r="CG90" s="479">
        <f>'(výkony-celé_území-2028)'!CG90</f>
        <v>120044821.14601876</v>
      </c>
    </row>
    <row r="91" spans="1:85" ht="15" customHeight="1" x14ac:dyDescent="0.25">
      <c r="A91" s="197">
        <v>2055</v>
      </c>
      <c r="B91" s="524">
        <f>'(výkony-celé_území-2028)'!B91</f>
        <v>13702787.002489064</v>
      </c>
      <c r="C91" s="513">
        <f>'(výkony-celé_území-2028)'!C91</f>
        <v>12449222.018510176</v>
      </c>
      <c r="D91" s="513">
        <f>'(výkony-celé_území-2028)'!D91</f>
        <v>12000637.351500001</v>
      </c>
      <c r="E91" s="513">
        <f>'(výkony-celé_území-2028)'!E91</f>
        <v>20230966.324500002</v>
      </c>
      <c r="F91" s="513">
        <f>'(výkony-celé_území-2028)'!F91</f>
        <v>44227664.434111491</v>
      </c>
      <c r="G91" s="513">
        <f>'(výkony-celé_území-2028)'!G91</f>
        <v>11898904.284639079</v>
      </c>
      <c r="H91" s="513">
        <f>'(výkony-celé_území-2028)'!H91</f>
        <v>4404704425.1557617</v>
      </c>
      <c r="I91" s="478">
        <f>'(výkony-celé_území-2028)'!I91</f>
        <v>16407165.516249999</v>
      </c>
      <c r="J91" s="477">
        <f>'(výkony-celé_území-2028)'!J91</f>
        <v>14574575.915999999</v>
      </c>
      <c r="K91" s="477">
        <f>'(výkony-celé_území-2028)'!K91</f>
        <v>12000637.351500001</v>
      </c>
      <c r="L91" s="477">
        <f>'(výkony-celé_území-2028)'!L91</f>
        <v>20230966.324500002</v>
      </c>
      <c r="M91" s="477">
        <f>'(výkony-celé_území-2028)'!M91</f>
        <v>43329688.371999994</v>
      </c>
      <c r="N91" s="477">
        <f>'(výkony-celé_území-2028)'!N91</f>
        <v>11898811.064999999</v>
      </c>
      <c r="O91" s="479">
        <f>'(výkony-celé_území-2028)'!O91</f>
        <v>4300814432.4668598</v>
      </c>
      <c r="P91" s="478">
        <f>'(výkony-celé_území-2028)'!P91</f>
        <v>16517828.51025</v>
      </c>
      <c r="Q91" s="477">
        <f>'(výkony-celé_území-2028)'!Q91</f>
        <v>14669500.140000001</v>
      </c>
      <c r="R91" s="477">
        <f>'(výkony-celé_území-2028)'!R91</f>
        <v>12000637.351500001</v>
      </c>
      <c r="S91" s="477">
        <f>'(výkony-celé_území-2028)'!S91</f>
        <v>20230966.324500002</v>
      </c>
      <c r="T91" s="477">
        <f>'(výkony-celé_území-2028)'!T91</f>
        <v>43329688.371999994</v>
      </c>
      <c r="U91" s="477">
        <f>'(výkony-celé_území-2028)'!U91</f>
        <v>11898811.064999999</v>
      </c>
      <c r="V91" s="479">
        <f>'(výkony-celé_území-2028)'!V91</f>
        <v>4287517426.6422238</v>
      </c>
      <c r="W91" s="513">
        <f>'(výkony-celé_území-2028)'!W91</f>
        <v>1264890445.9736328</v>
      </c>
      <c r="X91" s="513">
        <f>'(výkony-celé_území-2028)'!X91</f>
        <v>415758682.38040161</v>
      </c>
      <c r="Y91" s="513">
        <f>'(výkony-celé_území-2028)'!Y91</f>
        <v>23209618.352069855</v>
      </c>
      <c r="Z91" s="513">
        <f>'(výkony-celé_území-2028)'!Z91</f>
        <v>49226367.335700989</v>
      </c>
      <c r="AA91" s="513">
        <f>'(výkony-celé_území-2028)'!AA91</f>
        <v>255887626.25592041</v>
      </c>
      <c r="AB91" s="513">
        <f>'(výkony-celé_území-2028)'!AB91</f>
        <v>237437492.42840576</v>
      </c>
      <c r="AC91" s="533">
        <f>'(výkony-celé_území-2028)'!AC91</f>
        <v>5726115752.7028809</v>
      </c>
      <c r="AD91" s="478">
        <f>'(výkony-celé_území-2028)'!AD91</f>
        <v>1940985441.3867342</v>
      </c>
      <c r="AE91" s="477">
        <f>'(výkony-celé_území-2028)'!AE91</f>
        <v>479869790.68858445</v>
      </c>
      <c r="AF91" s="477">
        <f>'(výkony-celé_území-2028)'!AF91</f>
        <v>24766147.728959836</v>
      </c>
      <c r="AG91" s="477">
        <f>'(výkony-celé_území-2028)'!AG91</f>
        <v>47486545.47640343</v>
      </c>
      <c r="AH91" s="477">
        <f>'(výkony-celé_území-2028)'!AH91</f>
        <v>239737273.68973449</v>
      </c>
      <c r="AI91" s="477">
        <f>'(výkony-celé_území-2028)'!AI91</f>
        <v>174881675.86722416</v>
      </c>
      <c r="AJ91" s="479">
        <f>'(výkony-celé_území-2028)'!AJ91</f>
        <v>5591058762.2070961</v>
      </c>
      <c r="AK91" s="476">
        <f>'(výkony-celé_území-2028)'!AK91</f>
        <v>1967214743.4388652</v>
      </c>
      <c r="AL91" s="477">
        <f>'(výkony-celé_území-2028)'!AL91</f>
        <v>483801806.21378237</v>
      </c>
      <c r="AM91" s="477">
        <f>'(výkony-celé_území-2028)'!AM91</f>
        <v>24733929.236219984</v>
      </c>
      <c r="AN91" s="477">
        <f>'(výkony-celé_území-2028)'!AN91</f>
        <v>47734155.181336954</v>
      </c>
      <c r="AO91" s="477">
        <f>'(výkony-celé_území-2028)'!AO91</f>
        <v>237950782.1999228</v>
      </c>
      <c r="AP91" s="477">
        <f>'(výkony-celé_území-2028)'!AP91</f>
        <v>163108178.66181529</v>
      </c>
      <c r="AQ91" s="477">
        <f>'(výkony-celé_území-2028)'!AQ91</f>
        <v>5573772654.6350613</v>
      </c>
      <c r="AR91" s="524">
        <f>'(výkony-celé_území-2028)'!AR91</f>
        <v>150367.95416664446</v>
      </c>
      <c r="AS91" s="513">
        <f>'(výkony-celé_území-2028)'!AS91</f>
        <v>242878.68000001437</v>
      </c>
      <c r="AT91" s="513">
        <f>'(výkony-celé_území-2028)'!AT91</f>
        <v>633615.29583332303</v>
      </c>
      <c r="AU91" s="513">
        <f>'(výkony-celé_území-2028)'!AU91</f>
        <v>852682.43125000002</v>
      </c>
      <c r="AV91" s="513">
        <f>'(výkony-celé_území-2028)'!AV91</f>
        <v>1305767.3877777848</v>
      </c>
      <c r="AW91" s="513">
        <f>'(výkony-celé_území-2028)'!AW91</f>
        <v>269233.09166667698</v>
      </c>
      <c r="AX91" s="513">
        <f>'(výkony-celé_území-2028)'!AX91</f>
        <v>97513308.07724762</v>
      </c>
      <c r="AY91" s="478">
        <f>'(výkony-celé_území-2028)'!AY91</f>
        <v>167127.65208332223</v>
      </c>
      <c r="AZ91" s="477">
        <f>'(výkony-celé_území-2028)'!AZ91</f>
        <v>270226.80000002158</v>
      </c>
      <c r="BA91" s="477">
        <f>'(výkony-celé_území-2028)'!BA91</f>
        <v>633615.29583332303</v>
      </c>
      <c r="BB91" s="477">
        <f>'(výkony-celé_území-2028)'!BB91</f>
        <v>852682.43125000002</v>
      </c>
      <c r="BC91" s="477">
        <f>'(výkony-celé_území-2028)'!BC91</f>
        <v>1287714.5711111075</v>
      </c>
      <c r="BD91" s="477">
        <f>'(výkony-celé_území-2028)'!BD91</f>
        <v>269233.09166667698</v>
      </c>
      <c r="BE91" s="479">
        <f>'(výkony-celé_území-2028)'!BE91</f>
        <v>92566798.861767694</v>
      </c>
      <c r="BF91" s="478">
        <f>'(výkony-celé_území-2028)'!BF91</f>
        <v>167405.36041667778</v>
      </c>
      <c r="BG91" s="477">
        <f>'(výkony-celé_území-2028)'!BG91</f>
        <v>272138.40000002162</v>
      </c>
      <c r="BH91" s="477">
        <f>'(výkony-celé_území-2028)'!BH91</f>
        <v>633615.29583332303</v>
      </c>
      <c r="BI91" s="477">
        <f>'(výkony-celé_území-2028)'!BI91</f>
        <v>852682.43125000002</v>
      </c>
      <c r="BJ91" s="477">
        <f>'(výkony-celé_území-2028)'!BJ91</f>
        <v>1287714.5711111075</v>
      </c>
      <c r="BK91" s="477">
        <f>'(výkony-celé_území-2028)'!BK91</f>
        <v>269233.09166667698</v>
      </c>
      <c r="BL91" s="479">
        <f>'(výkony-celé_území-2028)'!BL91</f>
        <v>92345169.365093738</v>
      </c>
      <c r="BM91" s="513">
        <f>'(výkony-celé_území-2028)'!BM91</f>
        <v>45618769.295448303</v>
      </c>
      <c r="BN91" s="513">
        <f>'(výkony-celé_území-2028)'!BN91</f>
        <v>27255175.107200623</v>
      </c>
      <c r="BO91" s="513">
        <f>'(výkony-celé_území-2028)'!BO91</f>
        <v>4204695.4486455619</v>
      </c>
      <c r="BP91" s="513">
        <f>'(výkony-celé_území-2028)'!BP91</f>
        <v>6650673.1049859524</v>
      </c>
      <c r="BQ91" s="513">
        <f>'(výkony-celé_území-2028)'!BQ91</f>
        <v>24177279.832542658</v>
      </c>
      <c r="BR91" s="513">
        <f>'(výkony-celé_území-2028)'!BR91</f>
        <v>13468998.624136925</v>
      </c>
      <c r="BS91" s="513">
        <f>'(výkony-celé_území-2028)'!BS91</f>
        <v>126767300.50041962</v>
      </c>
      <c r="BT91" s="478">
        <f>'(výkony-celé_území-2028)'!BT91</f>
        <v>62580778.721027821</v>
      </c>
      <c r="BU91" s="477">
        <f>'(výkony-celé_území-2028)'!BU91</f>
        <v>28761354.110419355</v>
      </c>
      <c r="BV91" s="477">
        <f>'(výkony-celé_území-2028)'!BV91</f>
        <v>4307134.4656819571</v>
      </c>
      <c r="BW91" s="477">
        <f>'(výkony-celé_území-2028)'!BW91</f>
        <v>6193322.5214959029</v>
      </c>
      <c r="BX91" s="477">
        <f>'(výkony-celé_území-2028)'!BX91</f>
        <v>22461539.525255997</v>
      </c>
      <c r="BY91" s="477">
        <f>'(výkony-celé_území-2028)'!BY91</f>
        <v>10043581.423858009</v>
      </c>
      <c r="BZ91" s="479">
        <f>'(výkony-celé_území-2028)'!BZ91</f>
        <v>120336838.52029708</v>
      </c>
      <c r="CA91" s="476">
        <f>'(výkony-celé_území-2028)'!CA91</f>
        <v>63136871.277006291</v>
      </c>
      <c r="CB91" s="477">
        <f>'(výkony-celé_území-2028)'!CB91</f>
        <v>29095731.328126937</v>
      </c>
      <c r="CC91" s="477">
        <f>'(výkony-celé_území-2028)'!CC91</f>
        <v>4318729.3291463088</v>
      </c>
      <c r="CD91" s="477">
        <f>'(výkony-celé_území-2028)'!CD91</f>
        <v>6274824.4302812191</v>
      </c>
      <c r="CE91" s="477">
        <f>'(výkony-celé_území-2028)'!CE91</f>
        <v>22491485.254338693</v>
      </c>
      <c r="CF91" s="477">
        <f>'(výkony-celé_území-2028)'!CF91</f>
        <v>9523652.303008968</v>
      </c>
      <c r="CG91" s="479">
        <f>'(výkony-celé_území-2028)'!CG91</f>
        <v>120048720.17462099</v>
      </c>
    </row>
    <row r="92" spans="1:85" ht="15" customHeight="1" x14ac:dyDescent="0.25">
      <c r="A92" s="197">
        <v>2056</v>
      </c>
      <c r="B92" s="524">
        <f>'(výkony-celé_území-2028)'!B92</f>
        <v>13702787.002489064</v>
      </c>
      <c r="C92" s="513">
        <f>'(výkony-celé_území-2028)'!C92</f>
        <v>12449222.018510176</v>
      </c>
      <c r="D92" s="513">
        <f>'(výkony-celé_území-2028)'!D92</f>
        <v>12000637.351500001</v>
      </c>
      <c r="E92" s="513">
        <f>'(výkony-celé_území-2028)'!E92</f>
        <v>20230966.324500002</v>
      </c>
      <c r="F92" s="513">
        <f>'(výkony-celé_území-2028)'!F92</f>
        <v>44227664.434111491</v>
      </c>
      <c r="G92" s="513">
        <f>'(výkony-celé_území-2028)'!G92</f>
        <v>11898904.284639079</v>
      </c>
      <c r="H92" s="513">
        <f>'(výkony-celé_území-2028)'!H92</f>
        <v>4404704425.1557617</v>
      </c>
      <c r="I92" s="478">
        <f>'(výkony-celé_území-2028)'!I92</f>
        <v>16407165.516249999</v>
      </c>
      <c r="J92" s="477">
        <f>'(výkony-celé_území-2028)'!J92</f>
        <v>14574575.915999999</v>
      </c>
      <c r="K92" s="477">
        <f>'(výkony-celé_území-2028)'!K92</f>
        <v>12000637.351500001</v>
      </c>
      <c r="L92" s="477">
        <f>'(výkony-celé_území-2028)'!L92</f>
        <v>20230966.324500002</v>
      </c>
      <c r="M92" s="477">
        <f>'(výkony-celé_území-2028)'!M92</f>
        <v>43329688.371999994</v>
      </c>
      <c r="N92" s="477">
        <f>'(výkony-celé_území-2028)'!N92</f>
        <v>11898811.064999999</v>
      </c>
      <c r="O92" s="479">
        <f>'(výkony-celé_území-2028)'!O92</f>
        <v>4300814432.4668598</v>
      </c>
      <c r="P92" s="478">
        <f>'(výkony-celé_území-2028)'!P92</f>
        <v>16517828.51025</v>
      </c>
      <c r="Q92" s="477">
        <f>'(výkony-celé_území-2028)'!Q92</f>
        <v>14669500.140000001</v>
      </c>
      <c r="R92" s="477">
        <f>'(výkony-celé_území-2028)'!R92</f>
        <v>12000637.351500001</v>
      </c>
      <c r="S92" s="477">
        <f>'(výkony-celé_území-2028)'!S92</f>
        <v>20230966.324500002</v>
      </c>
      <c r="T92" s="477">
        <f>'(výkony-celé_území-2028)'!T92</f>
        <v>43329688.371999994</v>
      </c>
      <c r="U92" s="477">
        <f>'(výkony-celé_území-2028)'!U92</f>
        <v>11898811.064999999</v>
      </c>
      <c r="V92" s="479">
        <f>'(výkony-celé_území-2028)'!V92</f>
        <v>4287517426.6422238</v>
      </c>
      <c r="W92" s="513">
        <f>'(výkony-celé_území-2028)'!W92</f>
        <v>1264890445.9736328</v>
      </c>
      <c r="X92" s="513">
        <f>'(výkony-celé_území-2028)'!X92</f>
        <v>415758682.38040161</v>
      </c>
      <c r="Y92" s="513">
        <f>'(výkony-celé_území-2028)'!Y92</f>
        <v>23209618.352069855</v>
      </c>
      <c r="Z92" s="513">
        <f>'(výkony-celé_území-2028)'!Z92</f>
        <v>49226367.335700989</v>
      </c>
      <c r="AA92" s="513">
        <f>'(výkony-celé_území-2028)'!AA92</f>
        <v>255887626.25592041</v>
      </c>
      <c r="AB92" s="513">
        <f>'(výkony-celé_území-2028)'!AB92</f>
        <v>237437492.42840576</v>
      </c>
      <c r="AC92" s="533">
        <f>'(výkony-celé_území-2028)'!AC92</f>
        <v>5726115752.7028809</v>
      </c>
      <c r="AD92" s="478">
        <f>'(výkony-celé_území-2028)'!AD92</f>
        <v>1940985441.3867342</v>
      </c>
      <c r="AE92" s="477">
        <f>'(výkony-celé_území-2028)'!AE92</f>
        <v>479869790.68858445</v>
      </c>
      <c r="AF92" s="477">
        <f>'(výkony-celé_území-2028)'!AF92</f>
        <v>24766147.728959836</v>
      </c>
      <c r="AG92" s="477">
        <f>'(výkony-celé_území-2028)'!AG92</f>
        <v>47486545.47640343</v>
      </c>
      <c r="AH92" s="477">
        <f>'(výkony-celé_území-2028)'!AH92</f>
        <v>239737273.68973449</v>
      </c>
      <c r="AI92" s="477">
        <f>'(výkony-celé_území-2028)'!AI92</f>
        <v>174881675.86722416</v>
      </c>
      <c r="AJ92" s="479">
        <f>'(výkony-celé_území-2028)'!AJ92</f>
        <v>5591058762.2070961</v>
      </c>
      <c r="AK92" s="476">
        <f>'(výkony-celé_území-2028)'!AK92</f>
        <v>1967214743.4388652</v>
      </c>
      <c r="AL92" s="477">
        <f>'(výkony-celé_území-2028)'!AL92</f>
        <v>483801806.21378237</v>
      </c>
      <c r="AM92" s="477">
        <f>'(výkony-celé_území-2028)'!AM92</f>
        <v>24733929.236219984</v>
      </c>
      <c r="AN92" s="477">
        <f>'(výkony-celé_území-2028)'!AN92</f>
        <v>47734155.181336954</v>
      </c>
      <c r="AO92" s="477">
        <f>'(výkony-celé_území-2028)'!AO92</f>
        <v>237950782.1999228</v>
      </c>
      <c r="AP92" s="477">
        <f>'(výkony-celé_území-2028)'!AP92</f>
        <v>163108178.66181529</v>
      </c>
      <c r="AQ92" s="477">
        <f>'(výkony-celé_území-2028)'!AQ92</f>
        <v>5573772654.6350613</v>
      </c>
      <c r="AR92" s="524">
        <f>'(výkony-celé_území-2028)'!AR92</f>
        <v>150367.95416664446</v>
      </c>
      <c r="AS92" s="513">
        <f>'(výkony-celé_území-2028)'!AS92</f>
        <v>242878.68000001437</v>
      </c>
      <c r="AT92" s="513">
        <f>'(výkony-celé_území-2028)'!AT92</f>
        <v>633615.29583332303</v>
      </c>
      <c r="AU92" s="513">
        <f>'(výkony-celé_území-2028)'!AU92</f>
        <v>852682.43125000002</v>
      </c>
      <c r="AV92" s="513">
        <f>'(výkony-celé_území-2028)'!AV92</f>
        <v>1305767.3877777848</v>
      </c>
      <c r="AW92" s="513">
        <f>'(výkony-celé_území-2028)'!AW92</f>
        <v>269233.09166667698</v>
      </c>
      <c r="AX92" s="513">
        <f>'(výkony-celé_území-2028)'!AX92</f>
        <v>97513308.07724762</v>
      </c>
      <c r="AY92" s="478">
        <f>'(výkony-celé_území-2028)'!AY92</f>
        <v>167127.65208332223</v>
      </c>
      <c r="AZ92" s="477">
        <f>'(výkony-celé_území-2028)'!AZ92</f>
        <v>270226.80000002158</v>
      </c>
      <c r="BA92" s="477">
        <f>'(výkony-celé_území-2028)'!BA92</f>
        <v>633615.29583332303</v>
      </c>
      <c r="BB92" s="477">
        <f>'(výkony-celé_území-2028)'!BB92</f>
        <v>852682.43125000002</v>
      </c>
      <c r="BC92" s="477">
        <f>'(výkony-celé_území-2028)'!BC92</f>
        <v>1287714.5711111075</v>
      </c>
      <c r="BD92" s="477">
        <f>'(výkony-celé_území-2028)'!BD92</f>
        <v>269233.09166667698</v>
      </c>
      <c r="BE92" s="479">
        <f>'(výkony-celé_území-2028)'!BE92</f>
        <v>92566798.861767694</v>
      </c>
      <c r="BF92" s="478">
        <f>'(výkony-celé_území-2028)'!BF92</f>
        <v>167405.36041667778</v>
      </c>
      <c r="BG92" s="477">
        <f>'(výkony-celé_území-2028)'!BG92</f>
        <v>272138.40000002162</v>
      </c>
      <c r="BH92" s="477">
        <f>'(výkony-celé_území-2028)'!BH92</f>
        <v>633615.29583332303</v>
      </c>
      <c r="BI92" s="477">
        <f>'(výkony-celé_území-2028)'!BI92</f>
        <v>852682.43125000002</v>
      </c>
      <c r="BJ92" s="477">
        <f>'(výkony-celé_území-2028)'!BJ92</f>
        <v>1287714.5711111075</v>
      </c>
      <c r="BK92" s="477">
        <f>'(výkony-celé_území-2028)'!BK92</f>
        <v>269233.09166667698</v>
      </c>
      <c r="BL92" s="479">
        <f>'(výkony-celé_území-2028)'!BL92</f>
        <v>92345169.365093738</v>
      </c>
      <c r="BM92" s="513">
        <f>'(výkony-celé_území-2028)'!BM92</f>
        <v>45618769.295448303</v>
      </c>
      <c r="BN92" s="513">
        <f>'(výkony-celé_území-2028)'!BN92</f>
        <v>27255175.107200623</v>
      </c>
      <c r="BO92" s="513">
        <f>'(výkony-celé_území-2028)'!BO92</f>
        <v>4204695.4486455619</v>
      </c>
      <c r="BP92" s="513">
        <f>'(výkony-celé_území-2028)'!BP92</f>
        <v>6650673.1049859524</v>
      </c>
      <c r="BQ92" s="513">
        <f>'(výkony-celé_území-2028)'!BQ92</f>
        <v>24177279.832542658</v>
      </c>
      <c r="BR92" s="513">
        <f>'(výkony-celé_území-2028)'!BR92</f>
        <v>13468998.624136925</v>
      </c>
      <c r="BS92" s="513">
        <f>'(výkony-celé_území-2028)'!BS92</f>
        <v>126767300.50041962</v>
      </c>
      <c r="BT92" s="478">
        <f>'(výkony-celé_území-2028)'!BT92</f>
        <v>62580778.721027821</v>
      </c>
      <c r="BU92" s="477">
        <f>'(výkony-celé_území-2028)'!BU92</f>
        <v>28761354.110419355</v>
      </c>
      <c r="BV92" s="477">
        <f>'(výkony-celé_území-2028)'!BV92</f>
        <v>4307134.4656819571</v>
      </c>
      <c r="BW92" s="477">
        <f>'(výkony-celé_území-2028)'!BW92</f>
        <v>6193322.5214959029</v>
      </c>
      <c r="BX92" s="477">
        <f>'(výkony-celé_území-2028)'!BX92</f>
        <v>22461539.525255997</v>
      </c>
      <c r="BY92" s="477">
        <f>'(výkony-celé_území-2028)'!BY92</f>
        <v>10043581.423858009</v>
      </c>
      <c r="BZ92" s="479">
        <f>'(výkony-celé_území-2028)'!BZ92</f>
        <v>120336838.52029708</v>
      </c>
      <c r="CA92" s="476">
        <f>'(výkony-celé_území-2028)'!CA92</f>
        <v>63136871.277006291</v>
      </c>
      <c r="CB92" s="477">
        <f>'(výkony-celé_území-2028)'!CB92</f>
        <v>29095731.328126937</v>
      </c>
      <c r="CC92" s="477">
        <f>'(výkony-celé_území-2028)'!CC92</f>
        <v>4318729.3291463088</v>
      </c>
      <c r="CD92" s="477">
        <f>'(výkony-celé_území-2028)'!CD92</f>
        <v>6274824.4302812191</v>
      </c>
      <c r="CE92" s="477">
        <f>'(výkony-celé_území-2028)'!CE92</f>
        <v>22491485.254338693</v>
      </c>
      <c r="CF92" s="477">
        <f>'(výkony-celé_území-2028)'!CF92</f>
        <v>9523652.303008968</v>
      </c>
      <c r="CG92" s="479">
        <f>'(výkony-celé_území-2028)'!CG92</f>
        <v>120048720.17462099</v>
      </c>
    </row>
    <row r="93" spans="1:85" ht="15" customHeight="1" x14ac:dyDescent="0.25">
      <c r="A93" s="197">
        <v>2057</v>
      </c>
      <c r="B93" s="524">
        <f>'(výkony-celé_území-2028)'!B93</f>
        <v>13702787.002489064</v>
      </c>
      <c r="C93" s="513">
        <f>'(výkony-celé_území-2028)'!C93</f>
        <v>12449222.018510176</v>
      </c>
      <c r="D93" s="513">
        <f>'(výkony-celé_území-2028)'!D93</f>
        <v>12000637.351500001</v>
      </c>
      <c r="E93" s="513">
        <f>'(výkony-celé_území-2028)'!E93</f>
        <v>20230966.324500002</v>
      </c>
      <c r="F93" s="513">
        <f>'(výkony-celé_území-2028)'!F93</f>
        <v>44227664.434111491</v>
      </c>
      <c r="G93" s="513">
        <f>'(výkony-celé_území-2028)'!G93</f>
        <v>11898904.284639079</v>
      </c>
      <c r="H93" s="513">
        <f>'(výkony-celé_území-2028)'!H93</f>
        <v>4404704425.1557617</v>
      </c>
      <c r="I93" s="478">
        <f>'(výkony-celé_území-2028)'!I93</f>
        <v>16407165.516249999</v>
      </c>
      <c r="J93" s="477">
        <f>'(výkony-celé_území-2028)'!J93</f>
        <v>14574575.915999999</v>
      </c>
      <c r="K93" s="477">
        <f>'(výkony-celé_území-2028)'!K93</f>
        <v>12000637.351500001</v>
      </c>
      <c r="L93" s="477">
        <f>'(výkony-celé_území-2028)'!L93</f>
        <v>20230966.324500002</v>
      </c>
      <c r="M93" s="477">
        <f>'(výkony-celé_území-2028)'!M93</f>
        <v>43329688.371999994</v>
      </c>
      <c r="N93" s="477">
        <f>'(výkony-celé_území-2028)'!N93</f>
        <v>11898811.064999999</v>
      </c>
      <c r="O93" s="479">
        <f>'(výkony-celé_území-2028)'!O93</f>
        <v>4300814432.4668598</v>
      </c>
      <c r="P93" s="478">
        <f>'(výkony-celé_území-2028)'!P93</f>
        <v>16517828.51025</v>
      </c>
      <c r="Q93" s="477">
        <f>'(výkony-celé_území-2028)'!Q93</f>
        <v>14669500.140000001</v>
      </c>
      <c r="R93" s="477">
        <f>'(výkony-celé_území-2028)'!R93</f>
        <v>12000637.351500001</v>
      </c>
      <c r="S93" s="477">
        <f>'(výkony-celé_území-2028)'!S93</f>
        <v>20230966.324500002</v>
      </c>
      <c r="T93" s="477">
        <f>'(výkony-celé_území-2028)'!T93</f>
        <v>43329688.371999994</v>
      </c>
      <c r="U93" s="477">
        <f>'(výkony-celé_území-2028)'!U93</f>
        <v>11898811.064999999</v>
      </c>
      <c r="V93" s="479">
        <f>'(výkony-celé_území-2028)'!V93</f>
        <v>4287517426.6422238</v>
      </c>
      <c r="W93" s="513">
        <f>'(výkony-celé_území-2028)'!W93</f>
        <v>1264890445.9736328</v>
      </c>
      <c r="X93" s="513">
        <f>'(výkony-celé_území-2028)'!X93</f>
        <v>415758682.38040161</v>
      </c>
      <c r="Y93" s="513">
        <f>'(výkony-celé_území-2028)'!Y93</f>
        <v>23209618.352069855</v>
      </c>
      <c r="Z93" s="513">
        <f>'(výkony-celé_území-2028)'!Z93</f>
        <v>49226367.335700989</v>
      </c>
      <c r="AA93" s="513">
        <f>'(výkony-celé_území-2028)'!AA93</f>
        <v>255887626.25592041</v>
      </c>
      <c r="AB93" s="513">
        <f>'(výkony-celé_území-2028)'!AB93</f>
        <v>237437492.42840576</v>
      </c>
      <c r="AC93" s="533">
        <f>'(výkony-celé_území-2028)'!AC93</f>
        <v>5726115752.7028809</v>
      </c>
      <c r="AD93" s="478">
        <f>'(výkony-celé_území-2028)'!AD93</f>
        <v>1940985441.3867342</v>
      </c>
      <c r="AE93" s="477">
        <f>'(výkony-celé_území-2028)'!AE93</f>
        <v>479869790.68858445</v>
      </c>
      <c r="AF93" s="477">
        <f>'(výkony-celé_území-2028)'!AF93</f>
        <v>24766147.728959836</v>
      </c>
      <c r="AG93" s="477">
        <f>'(výkony-celé_území-2028)'!AG93</f>
        <v>47486545.47640343</v>
      </c>
      <c r="AH93" s="477">
        <f>'(výkony-celé_území-2028)'!AH93</f>
        <v>239737273.68973449</v>
      </c>
      <c r="AI93" s="477">
        <f>'(výkony-celé_území-2028)'!AI93</f>
        <v>174881675.86722416</v>
      </c>
      <c r="AJ93" s="479">
        <f>'(výkony-celé_území-2028)'!AJ93</f>
        <v>5591058762.2070961</v>
      </c>
      <c r="AK93" s="476">
        <f>'(výkony-celé_území-2028)'!AK93</f>
        <v>1967214743.4388652</v>
      </c>
      <c r="AL93" s="477">
        <f>'(výkony-celé_území-2028)'!AL93</f>
        <v>483801806.21378237</v>
      </c>
      <c r="AM93" s="477">
        <f>'(výkony-celé_území-2028)'!AM93</f>
        <v>24733929.236219984</v>
      </c>
      <c r="AN93" s="477">
        <f>'(výkony-celé_území-2028)'!AN93</f>
        <v>47734155.181336954</v>
      </c>
      <c r="AO93" s="477">
        <f>'(výkony-celé_území-2028)'!AO93</f>
        <v>237950782.1999228</v>
      </c>
      <c r="AP93" s="477">
        <f>'(výkony-celé_území-2028)'!AP93</f>
        <v>163108178.66181529</v>
      </c>
      <c r="AQ93" s="477">
        <f>'(výkony-celé_území-2028)'!AQ93</f>
        <v>5573772654.6350613</v>
      </c>
      <c r="AR93" s="524">
        <f>'(výkony-celé_území-2028)'!AR93</f>
        <v>150367.95416664446</v>
      </c>
      <c r="AS93" s="513">
        <f>'(výkony-celé_území-2028)'!AS93</f>
        <v>242878.68000001437</v>
      </c>
      <c r="AT93" s="513">
        <f>'(výkony-celé_území-2028)'!AT93</f>
        <v>633615.29583332303</v>
      </c>
      <c r="AU93" s="513">
        <f>'(výkony-celé_území-2028)'!AU93</f>
        <v>852682.43125000002</v>
      </c>
      <c r="AV93" s="513">
        <f>'(výkony-celé_území-2028)'!AV93</f>
        <v>1305767.3877777848</v>
      </c>
      <c r="AW93" s="513">
        <f>'(výkony-celé_území-2028)'!AW93</f>
        <v>269233.09166667698</v>
      </c>
      <c r="AX93" s="513">
        <f>'(výkony-celé_území-2028)'!AX93</f>
        <v>97513308.07724762</v>
      </c>
      <c r="AY93" s="478">
        <f>'(výkony-celé_území-2028)'!AY93</f>
        <v>167127.65208332223</v>
      </c>
      <c r="AZ93" s="477">
        <f>'(výkony-celé_území-2028)'!AZ93</f>
        <v>270226.80000002158</v>
      </c>
      <c r="BA93" s="477">
        <f>'(výkony-celé_území-2028)'!BA93</f>
        <v>633615.29583332303</v>
      </c>
      <c r="BB93" s="477">
        <f>'(výkony-celé_území-2028)'!BB93</f>
        <v>852682.43125000002</v>
      </c>
      <c r="BC93" s="477">
        <f>'(výkony-celé_území-2028)'!BC93</f>
        <v>1287714.5711111075</v>
      </c>
      <c r="BD93" s="477">
        <f>'(výkony-celé_území-2028)'!BD93</f>
        <v>269233.09166667698</v>
      </c>
      <c r="BE93" s="479">
        <f>'(výkony-celé_území-2028)'!BE93</f>
        <v>92566798.861767694</v>
      </c>
      <c r="BF93" s="478">
        <f>'(výkony-celé_území-2028)'!BF93</f>
        <v>167405.36041667778</v>
      </c>
      <c r="BG93" s="477">
        <f>'(výkony-celé_území-2028)'!BG93</f>
        <v>272138.40000002162</v>
      </c>
      <c r="BH93" s="477">
        <f>'(výkony-celé_území-2028)'!BH93</f>
        <v>633615.29583332303</v>
      </c>
      <c r="BI93" s="477">
        <f>'(výkony-celé_území-2028)'!BI93</f>
        <v>852682.43125000002</v>
      </c>
      <c r="BJ93" s="477">
        <f>'(výkony-celé_území-2028)'!BJ93</f>
        <v>1287714.5711111075</v>
      </c>
      <c r="BK93" s="477">
        <f>'(výkony-celé_území-2028)'!BK93</f>
        <v>269233.09166667698</v>
      </c>
      <c r="BL93" s="479">
        <f>'(výkony-celé_území-2028)'!BL93</f>
        <v>92345169.365093738</v>
      </c>
      <c r="BM93" s="513">
        <f>'(výkony-celé_území-2028)'!BM93</f>
        <v>45618769.295448303</v>
      </c>
      <c r="BN93" s="513">
        <f>'(výkony-celé_území-2028)'!BN93</f>
        <v>27255175.107200623</v>
      </c>
      <c r="BO93" s="513">
        <f>'(výkony-celé_území-2028)'!BO93</f>
        <v>4204695.4486455619</v>
      </c>
      <c r="BP93" s="513">
        <f>'(výkony-celé_území-2028)'!BP93</f>
        <v>6650673.1049859524</v>
      </c>
      <c r="BQ93" s="513">
        <f>'(výkony-celé_území-2028)'!BQ93</f>
        <v>24177279.832542658</v>
      </c>
      <c r="BR93" s="513">
        <f>'(výkony-celé_území-2028)'!BR93</f>
        <v>13468998.624136925</v>
      </c>
      <c r="BS93" s="513">
        <f>'(výkony-celé_území-2028)'!BS93</f>
        <v>126767300.50041962</v>
      </c>
      <c r="BT93" s="478">
        <f>'(výkony-celé_území-2028)'!BT93</f>
        <v>62580778.721027821</v>
      </c>
      <c r="BU93" s="477">
        <f>'(výkony-celé_území-2028)'!BU93</f>
        <v>28761354.110419355</v>
      </c>
      <c r="BV93" s="477">
        <f>'(výkony-celé_území-2028)'!BV93</f>
        <v>4307134.4656819571</v>
      </c>
      <c r="BW93" s="477">
        <f>'(výkony-celé_území-2028)'!BW93</f>
        <v>6193322.5214959029</v>
      </c>
      <c r="BX93" s="477">
        <f>'(výkony-celé_území-2028)'!BX93</f>
        <v>22461539.525255997</v>
      </c>
      <c r="BY93" s="477">
        <f>'(výkony-celé_území-2028)'!BY93</f>
        <v>10043581.423858009</v>
      </c>
      <c r="BZ93" s="479">
        <f>'(výkony-celé_území-2028)'!BZ93</f>
        <v>120336838.52029708</v>
      </c>
      <c r="CA93" s="476">
        <f>'(výkony-celé_území-2028)'!CA93</f>
        <v>63136871.277006291</v>
      </c>
      <c r="CB93" s="477">
        <f>'(výkony-celé_území-2028)'!CB93</f>
        <v>29095731.328126937</v>
      </c>
      <c r="CC93" s="477">
        <f>'(výkony-celé_území-2028)'!CC93</f>
        <v>4318729.3291463088</v>
      </c>
      <c r="CD93" s="477">
        <f>'(výkony-celé_území-2028)'!CD93</f>
        <v>6274824.4302812191</v>
      </c>
      <c r="CE93" s="477">
        <f>'(výkony-celé_území-2028)'!CE93</f>
        <v>22491485.254338693</v>
      </c>
      <c r="CF93" s="477">
        <f>'(výkony-celé_území-2028)'!CF93</f>
        <v>9523652.303008968</v>
      </c>
      <c r="CG93" s="479">
        <f>'(výkony-celé_území-2028)'!CG93</f>
        <v>120048720.17462099</v>
      </c>
    </row>
    <row r="94" spans="1:85" ht="15" customHeight="1" thickBot="1" x14ac:dyDescent="0.3">
      <c r="A94" s="492">
        <v>2058</v>
      </c>
      <c r="B94" s="525">
        <f>'(výkony-celé_území-2028)'!B94</f>
        <v>13702787.002489064</v>
      </c>
      <c r="C94" s="516">
        <f>'(výkony-celé_území-2028)'!C94</f>
        <v>12449222.018510176</v>
      </c>
      <c r="D94" s="516">
        <f>'(výkony-celé_území-2028)'!D94</f>
        <v>12000637.351500001</v>
      </c>
      <c r="E94" s="516">
        <f>'(výkony-celé_území-2028)'!E94</f>
        <v>20230966.324500002</v>
      </c>
      <c r="F94" s="516">
        <f>'(výkony-celé_území-2028)'!F94</f>
        <v>44227664.434111491</v>
      </c>
      <c r="G94" s="516">
        <f>'(výkony-celé_území-2028)'!G94</f>
        <v>11898904.284639079</v>
      </c>
      <c r="H94" s="516">
        <f>'(výkony-celé_území-2028)'!H94</f>
        <v>4404704425.1557617</v>
      </c>
      <c r="I94" s="480">
        <f>'(výkony-celé_území-2028)'!I94</f>
        <v>16407165.516249999</v>
      </c>
      <c r="J94" s="481">
        <f>'(výkony-celé_území-2028)'!J94</f>
        <v>14574575.915999999</v>
      </c>
      <c r="K94" s="481">
        <f>'(výkony-celé_území-2028)'!K94</f>
        <v>12000637.351500001</v>
      </c>
      <c r="L94" s="481">
        <f>'(výkony-celé_území-2028)'!L94</f>
        <v>20230966.324500002</v>
      </c>
      <c r="M94" s="481">
        <f>'(výkony-celé_území-2028)'!M94</f>
        <v>43329688.371999994</v>
      </c>
      <c r="N94" s="481">
        <f>'(výkony-celé_území-2028)'!N94</f>
        <v>11898811.064999999</v>
      </c>
      <c r="O94" s="482">
        <f>'(výkony-celé_území-2028)'!O94</f>
        <v>4300814432.4668598</v>
      </c>
      <c r="P94" s="480">
        <f>'(výkony-celé_území-2028)'!P94</f>
        <v>16517828.51025</v>
      </c>
      <c r="Q94" s="481">
        <f>'(výkony-celé_území-2028)'!Q94</f>
        <v>14669500.140000001</v>
      </c>
      <c r="R94" s="481">
        <f>'(výkony-celé_území-2028)'!R94</f>
        <v>12000637.351500001</v>
      </c>
      <c r="S94" s="481">
        <f>'(výkony-celé_území-2028)'!S94</f>
        <v>20230966.324500002</v>
      </c>
      <c r="T94" s="481">
        <f>'(výkony-celé_území-2028)'!T94</f>
        <v>43329688.371999994</v>
      </c>
      <c r="U94" s="481">
        <f>'(výkony-celé_území-2028)'!U94</f>
        <v>11898811.064999999</v>
      </c>
      <c r="V94" s="482">
        <f>'(výkony-celé_území-2028)'!V94</f>
        <v>4287517426.6422238</v>
      </c>
      <c r="W94" s="516">
        <f>'(výkony-celé_území-2028)'!W94</f>
        <v>1264890445.9736328</v>
      </c>
      <c r="X94" s="516">
        <f>'(výkony-celé_území-2028)'!X94</f>
        <v>415758682.38040161</v>
      </c>
      <c r="Y94" s="516">
        <f>'(výkony-celé_území-2028)'!Y94</f>
        <v>23209618.352069855</v>
      </c>
      <c r="Z94" s="516">
        <f>'(výkony-celé_území-2028)'!Z94</f>
        <v>49226367.335700989</v>
      </c>
      <c r="AA94" s="516">
        <f>'(výkony-celé_území-2028)'!AA94</f>
        <v>255887626.25592041</v>
      </c>
      <c r="AB94" s="516">
        <f>'(výkony-celé_území-2028)'!AB94</f>
        <v>237437492.42840576</v>
      </c>
      <c r="AC94" s="534">
        <f>'(výkony-celé_území-2028)'!AC94</f>
        <v>5726115752.7028809</v>
      </c>
      <c r="AD94" s="480">
        <f>'(výkony-celé_území-2028)'!AD94</f>
        <v>1940985441.3867342</v>
      </c>
      <c r="AE94" s="481">
        <f>'(výkony-celé_území-2028)'!AE94</f>
        <v>479869790.68858445</v>
      </c>
      <c r="AF94" s="481">
        <f>'(výkony-celé_území-2028)'!AF94</f>
        <v>24766147.728959836</v>
      </c>
      <c r="AG94" s="481">
        <f>'(výkony-celé_území-2028)'!AG94</f>
        <v>47486545.47640343</v>
      </c>
      <c r="AH94" s="481">
        <f>'(výkony-celé_území-2028)'!AH94</f>
        <v>239737273.68973449</v>
      </c>
      <c r="AI94" s="481">
        <f>'(výkony-celé_území-2028)'!AI94</f>
        <v>174881675.86722416</v>
      </c>
      <c r="AJ94" s="482">
        <f>'(výkony-celé_území-2028)'!AJ94</f>
        <v>5591058762.2070961</v>
      </c>
      <c r="AK94" s="483">
        <f>'(výkony-celé_území-2028)'!AK94</f>
        <v>1967214743.4388652</v>
      </c>
      <c r="AL94" s="481">
        <f>'(výkony-celé_území-2028)'!AL94</f>
        <v>483801806.21378237</v>
      </c>
      <c r="AM94" s="481">
        <f>'(výkony-celé_území-2028)'!AM94</f>
        <v>24733929.236219984</v>
      </c>
      <c r="AN94" s="481">
        <f>'(výkony-celé_území-2028)'!AN94</f>
        <v>47734155.181336954</v>
      </c>
      <c r="AO94" s="481">
        <f>'(výkony-celé_území-2028)'!AO94</f>
        <v>237950782.1999228</v>
      </c>
      <c r="AP94" s="481">
        <f>'(výkony-celé_území-2028)'!AP94</f>
        <v>163108178.66181529</v>
      </c>
      <c r="AQ94" s="481">
        <f>'(výkony-celé_území-2028)'!AQ94</f>
        <v>5573772654.6350613</v>
      </c>
      <c r="AR94" s="525">
        <f>'(výkony-celé_území-2028)'!AR94</f>
        <v>150367.95416664446</v>
      </c>
      <c r="AS94" s="516">
        <f>'(výkony-celé_území-2028)'!AS94</f>
        <v>242878.68000001437</v>
      </c>
      <c r="AT94" s="516">
        <f>'(výkony-celé_území-2028)'!AT94</f>
        <v>633615.29583332303</v>
      </c>
      <c r="AU94" s="516">
        <f>'(výkony-celé_území-2028)'!AU94</f>
        <v>852682.43125000002</v>
      </c>
      <c r="AV94" s="516">
        <f>'(výkony-celé_území-2028)'!AV94</f>
        <v>1305767.3877777848</v>
      </c>
      <c r="AW94" s="516">
        <f>'(výkony-celé_území-2028)'!AW94</f>
        <v>269233.09166667698</v>
      </c>
      <c r="AX94" s="516">
        <f>'(výkony-celé_území-2028)'!AX94</f>
        <v>97513308.07724762</v>
      </c>
      <c r="AY94" s="480">
        <f>'(výkony-celé_území-2028)'!AY94</f>
        <v>167127.65208332223</v>
      </c>
      <c r="AZ94" s="481">
        <f>'(výkony-celé_území-2028)'!AZ94</f>
        <v>270226.80000002158</v>
      </c>
      <c r="BA94" s="481">
        <f>'(výkony-celé_území-2028)'!BA94</f>
        <v>633615.29583332303</v>
      </c>
      <c r="BB94" s="481">
        <f>'(výkony-celé_území-2028)'!BB94</f>
        <v>852682.43125000002</v>
      </c>
      <c r="BC94" s="481">
        <f>'(výkony-celé_území-2028)'!BC94</f>
        <v>1287714.5711111075</v>
      </c>
      <c r="BD94" s="481">
        <f>'(výkony-celé_území-2028)'!BD94</f>
        <v>269233.09166667698</v>
      </c>
      <c r="BE94" s="482">
        <f>'(výkony-celé_území-2028)'!BE94</f>
        <v>92566798.861767694</v>
      </c>
      <c r="BF94" s="480">
        <f>'(výkony-celé_území-2028)'!BF94</f>
        <v>167405.36041667778</v>
      </c>
      <c r="BG94" s="481">
        <f>'(výkony-celé_území-2028)'!BG94</f>
        <v>272138.40000002162</v>
      </c>
      <c r="BH94" s="481">
        <f>'(výkony-celé_území-2028)'!BH94</f>
        <v>633615.29583332303</v>
      </c>
      <c r="BI94" s="481">
        <f>'(výkony-celé_území-2028)'!BI94</f>
        <v>852682.43125000002</v>
      </c>
      <c r="BJ94" s="481">
        <f>'(výkony-celé_území-2028)'!BJ94</f>
        <v>1287714.5711111075</v>
      </c>
      <c r="BK94" s="481">
        <f>'(výkony-celé_území-2028)'!BK94</f>
        <v>269233.09166667698</v>
      </c>
      <c r="BL94" s="482">
        <f>'(výkony-celé_území-2028)'!BL94</f>
        <v>92345169.365093738</v>
      </c>
      <c r="BM94" s="516">
        <f>'(výkony-celé_území-2028)'!BM94</f>
        <v>45618769.295448303</v>
      </c>
      <c r="BN94" s="516">
        <f>'(výkony-celé_území-2028)'!BN94</f>
        <v>27255175.107200623</v>
      </c>
      <c r="BO94" s="516">
        <f>'(výkony-celé_území-2028)'!BO94</f>
        <v>4204695.4486455619</v>
      </c>
      <c r="BP94" s="516">
        <f>'(výkony-celé_území-2028)'!BP94</f>
        <v>6650673.1049859524</v>
      </c>
      <c r="BQ94" s="516">
        <f>'(výkony-celé_území-2028)'!BQ94</f>
        <v>24177279.832542658</v>
      </c>
      <c r="BR94" s="516">
        <f>'(výkony-celé_území-2028)'!BR94</f>
        <v>13468998.624136925</v>
      </c>
      <c r="BS94" s="516">
        <f>'(výkony-celé_území-2028)'!BS94</f>
        <v>126767300.50041962</v>
      </c>
      <c r="BT94" s="480">
        <f>'(výkony-celé_území-2028)'!BT94</f>
        <v>62580778.721027821</v>
      </c>
      <c r="BU94" s="481">
        <f>'(výkony-celé_území-2028)'!BU94</f>
        <v>28761354.110419355</v>
      </c>
      <c r="BV94" s="481">
        <f>'(výkony-celé_území-2028)'!BV94</f>
        <v>4307134.4656819571</v>
      </c>
      <c r="BW94" s="481">
        <f>'(výkony-celé_území-2028)'!BW94</f>
        <v>6193322.5214959029</v>
      </c>
      <c r="BX94" s="481">
        <f>'(výkony-celé_území-2028)'!BX94</f>
        <v>22461539.525255997</v>
      </c>
      <c r="BY94" s="481">
        <f>'(výkony-celé_území-2028)'!BY94</f>
        <v>10043581.423858009</v>
      </c>
      <c r="BZ94" s="482">
        <f>'(výkony-celé_území-2028)'!BZ94</f>
        <v>120336838.52029708</v>
      </c>
      <c r="CA94" s="483">
        <f>'(výkony-celé_území-2028)'!CA94</f>
        <v>63136871.277006291</v>
      </c>
      <c r="CB94" s="481">
        <f>'(výkony-celé_území-2028)'!CB94</f>
        <v>29095731.328126937</v>
      </c>
      <c r="CC94" s="481">
        <f>'(výkony-celé_území-2028)'!CC94</f>
        <v>4318729.3291463088</v>
      </c>
      <c r="CD94" s="481">
        <f>'(výkony-celé_území-2028)'!CD94</f>
        <v>6274824.4302812191</v>
      </c>
      <c r="CE94" s="481">
        <f>'(výkony-celé_území-2028)'!CE94</f>
        <v>22491485.254338693</v>
      </c>
      <c r="CF94" s="481">
        <f>'(výkony-celé_území-2028)'!CF94</f>
        <v>9523652.303008968</v>
      </c>
      <c r="CG94" s="482">
        <f>'(výkony-celé_území-2028)'!CG94</f>
        <v>120048720.17462099</v>
      </c>
    </row>
    <row r="95" spans="1:85" ht="15" customHeight="1" x14ac:dyDescent="0.25"/>
    <row r="96" spans="1:85" ht="26.25" customHeight="1" x14ac:dyDescent="0.25">
      <c r="A96" s="611" t="s">
        <v>200</v>
      </c>
      <c r="B96" s="611"/>
      <c r="C96" s="611"/>
      <c r="D96" s="611"/>
      <c r="E96" s="611"/>
      <c r="F96" s="611"/>
      <c r="G96" s="611"/>
      <c r="H96" s="611"/>
      <c r="I96" s="56"/>
      <c r="J96" s="56"/>
      <c r="K96" s="5"/>
      <c r="L96" s="5"/>
      <c r="M96" s="5"/>
      <c r="N96" s="5"/>
      <c r="O96" s="201"/>
      <c r="P96" s="5"/>
      <c r="Q96" s="5"/>
      <c r="R96" s="5"/>
      <c r="S96" s="5"/>
      <c r="T96" s="5"/>
      <c r="U96" s="5"/>
      <c r="V96" s="5"/>
      <c r="W96" s="517"/>
      <c r="X96" s="517"/>
      <c r="Y96" s="517"/>
      <c r="Z96" s="517"/>
      <c r="AA96" s="517"/>
      <c r="AB96" s="517"/>
      <c r="AC96" s="517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17"/>
      <c r="AS96" s="517"/>
      <c r="AT96" s="517"/>
      <c r="AU96" s="517"/>
      <c r="AV96" s="517"/>
      <c r="AW96" s="517"/>
      <c r="AX96" s="517"/>
      <c r="AY96" s="56"/>
      <c r="AZ96" s="56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17"/>
      <c r="BN96" s="517"/>
      <c r="BO96" s="517"/>
      <c r="BP96" s="517"/>
      <c r="BQ96" s="517"/>
      <c r="BR96" s="517"/>
      <c r="BS96" s="517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</row>
    <row r="97" spans="1:85" ht="27" customHeight="1" thickBot="1" x14ac:dyDescent="0.3">
      <c r="A97" s="612"/>
      <c r="B97" s="612"/>
      <c r="C97" s="612"/>
      <c r="D97" s="612"/>
      <c r="E97" s="612"/>
      <c r="F97" s="612"/>
      <c r="G97" s="612"/>
      <c r="H97" s="612"/>
    </row>
    <row r="98" spans="1:85" s="138" customFormat="1" ht="15" customHeight="1" x14ac:dyDescent="0.25">
      <c r="A98" s="489" t="s">
        <v>10</v>
      </c>
      <c r="B98" s="402" t="s">
        <v>11</v>
      </c>
      <c r="C98" s="403"/>
      <c r="D98" s="403"/>
      <c r="E98" s="403"/>
      <c r="F98" s="403"/>
      <c r="G98" s="403"/>
      <c r="H98" s="403"/>
      <c r="I98" s="403"/>
      <c r="J98" s="403"/>
      <c r="K98" s="403"/>
      <c r="L98" s="403"/>
      <c r="M98" s="403"/>
      <c r="N98" s="403"/>
      <c r="O98" s="403"/>
      <c r="P98" s="403"/>
      <c r="Q98" s="403"/>
      <c r="R98" s="403"/>
      <c r="S98" s="403"/>
      <c r="T98" s="403"/>
      <c r="U98" s="403"/>
      <c r="V98" s="412"/>
      <c r="W98" s="404" t="s">
        <v>12</v>
      </c>
      <c r="X98" s="405"/>
      <c r="Y98" s="405"/>
      <c r="Z98" s="405"/>
      <c r="AA98" s="405"/>
      <c r="AB98" s="405"/>
      <c r="AC98" s="405"/>
      <c r="AD98" s="405"/>
      <c r="AE98" s="405"/>
      <c r="AF98" s="405"/>
      <c r="AG98" s="405"/>
      <c r="AH98" s="405"/>
      <c r="AI98" s="405"/>
      <c r="AJ98" s="405"/>
      <c r="AK98" s="405"/>
      <c r="AL98" s="405"/>
      <c r="AM98" s="405"/>
      <c r="AN98" s="405"/>
      <c r="AO98" s="405"/>
      <c r="AP98" s="405"/>
      <c r="AQ98" s="409"/>
      <c r="AR98" s="402" t="s">
        <v>13</v>
      </c>
      <c r="AS98" s="403"/>
      <c r="AT98" s="403"/>
      <c r="AU98" s="403"/>
      <c r="AV98" s="403"/>
      <c r="AW98" s="403"/>
      <c r="AX98" s="403"/>
      <c r="AY98" s="403"/>
      <c r="AZ98" s="403"/>
      <c r="BA98" s="403"/>
      <c r="BB98" s="403"/>
      <c r="BC98" s="403"/>
      <c r="BD98" s="403"/>
      <c r="BE98" s="403"/>
      <c r="BF98" s="403"/>
      <c r="BG98" s="403"/>
      <c r="BH98" s="403"/>
      <c r="BI98" s="403"/>
      <c r="BJ98" s="403"/>
      <c r="BK98" s="403"/>
      <c r="BL98" s="412"/>
      <c r="BM98" s="404" t="s">
        <v>81</v>
      </c>
      <c r="BN98" s="405"/>
      <c r="BO98" s="405"/>
      <c r="BP98" s="405"/>
      <c r="BQ98" s="405"/>
      <c r="BR98" s="405"/>
      <c r="BS98" s="405"/>
      <c r="BT98" s="405"/>
      <c r="BU98" s="405"/>
      <c r="BV98" s="405"/>
      <c r="BW98" s="405"/>
      <c r="BX98" s="405"/>
      <c r="BY98" s="405"/>
      <c r="BZ98" s="405"/>
      <c r="CA98" s="405"/>
      <c r="CB98" s="405"/>
      <c r="CC98" s="405"/>
      <c r="CD98" s="405"/>
      <c r="CE98" s="405"/>
      <c r="CF98" s="405"/>
      <c r="CG98" s="409"/>
    </row>
    <row r="99" spans="1:85" ht="18" customHeight="1" x14ac:dyDescent="0.25">
      <c r="A99" s="490"/>
      <c r="B99" s="518" t="s">
        <v>156</v>
      </c>
      <c r="C99" s="519"/>
      <c r="D99" s="519"/>
      <c r="E99" s="519"/>
      <c r="F99" s="519"/>
      <c r="G99" s="519"/>
      <c r="H99" s="520"/>
      <c r="I99" s="397" t="s">
        <v>136</v>
      </c>
      <c r="J99" s="398"/>
      <c r="K99" s="398"/>
      <c r="L99" s="398"/>
      <c r="M99" s="398"/>
      <c r="N99" s="398"/>
      <c r="O99" s="399"/>
      <c r="P99" s="406" t="s">
        <v>139</v>
      </c>
      <c r="Q99" s="407"/>
      <c r="R99" s="407"/>
      <c r="S99" s="407"/>
      <c r="T99" s="407"/>
      <c r="U99" s="407"/>
      <c r="V99" s="408"/>
      <c r="W99" s="518" t="s">
        <v>156</v>
      </c>
      <c r="X99" s="519"/>
      <c r="Y99" s="519"/>
      <c r="Z99" s="519"/>
      <c r="AA99" s="519"/>
      <c r="AB99" s="519"/>
      <c r="AC99" s="520"/>
      <c r="AD99" s="397" t="s">
        <v>136</v>
      </c>
      <c r="AE99" s="398"/>
      <c r="AF99" s="398"/>
      <c r="AG99" s="398"/>
      <c r="AH99" s="398"/>
      <c r="AI99" s="398"/>
      <c r="AJ99" s="399"/>
      <c r="AK99" s="406" t="s">
        <v>139</v>
      </c>
      <c r="AL99" s="407"/>
      <c r="AM99" s="407"/>
      <c r="AN99" s="407"/>
      <c r="AO99" s="407"/>
      <c r="AP99" s="407"/>
      <c r="AQ99" s="408"/>
      <c r="AR99" s="518" t="s">
        <v>156</v>
      </c>
      <c r="AS99" s="519"/>
      <c r="AT99" s="519"/>
      <c r="AU99" s="519"/>
      <c r="AV99" s="519"/>
      <c r="AW99" s="519"/>
      <c r="AX99" s="520"/>
      <c r="AY99" s="397" t="s">
        <v>136</v>
      </c>
      <c r="AZ99" s="398"/>
      <c r="BA99" s="398"/>
      <c r="BB99" s="398"/>
      <c r="BC99" s="398"/>
      <c r="BD99" s="398"/>
      <c r="BE99" s="399"/>
      <c r="BF99" s="406" t="s">
        <v>139</v>
      </c>
      <c r="BG99" s="407"/>
      <c r="BH99" s="407"/>
      <c r="BI99" s="407"/>
      <c r="BJ99" s="407"/>
      <c r="BK99" s="407"/>
      <c r="BL99" s="408"/>
      <c r="BM99" s="518" t="s">
        <v>156</v>
      </c>
      <c r="BN99" s="519"/>
      <c r="BO99" s="519"/>
      <c r="BP99" s="519"/>
      <c r="BQ99" s="519"/>
      <c r="BR99" s="519"/>
      <c r="BS99" s="520"/>
      <c r="BT99" s="397" t="s">
        <v>136</v>
      </c>
      <c r="BU99" s="398"/>
      <c r="BV99" s="398"/>
      <c r="BW99" s="398"/>
      <c r="BX99" s="398"/>
      <c r="BY99" s="398"/>
      <c r="BZ99" s="399"/>
      <c r="CA99" s="406" t="s">
        <v>139</v>
      </c>
      <c r="CB99" s="407"/>
      <c r="CC99" s="407"/>
      <c r="CD99" s="407"/>
      <c r="CE99" s="407"/>
      <c r="CF99" s="407"/>
      <c r="CG99" s="408"/>
    </row>
    <row r="100" spans="1:85" ht="15" customHeight="1" x14ac:dyDescent="0.25">
      <c r="A100" s="490"/>
      <c r="B100" s="521" t="s">
        <v>14</v>
      </c>
      <c r="C100" s="503"/>
      <c r="D100" s="501" t="s">
        <v>102</v>
      </c>
      <c r="E100" s="502" t="s">
        <v>15</v>
      </c>
      <c r="F100" s="500"/>
      <c r="G100" s="503"/>
      <c r="H100" s="504" t="s">
        <v>16</v>
      </c>
      <c r="I100" s="391" t="s">
        <v>14</v>
      </c>
      <c r="J100" s="390"/>
      <c r="K100" s="392" t="s">
        <v>102</v>
      </c>
      <c r="L100" s="388" t="s">
        <v>15</v>
      </c>
      <c r="M100" s="389"/>
      <c r="N100" s="390"/>
      <c r="O100" s="386" t="s">
        <v>16</v>
      </c>
      <c r="P100" s="391" t="s">
        <v>14</v>
      </c>
      <c r="Q100" s="390"/>
      <c r="R100" s="392" t="s">
        <v>102</v>
      </c>
      <c r="S100" s="388" t="s">
        <v>15</v>
      </c>
      <c r="T100" s="389"/>
      <c r="U100" s="390"/>
      <c r="V100" s="386" t="s">
        <v>16</v>
      </c>
      <c r="W100" s="521" t="s">
        <v>14</v>
      </c>
      <c r="X100" s="503"/>
      <c r="Y100" s="501" t="s">
        <v>102</v>
      </c>
      <c r="Z100" s="502" t="s">
        <v>15</v>
      </c>
      <c r="AA100" s="500"/>
      <c r="AB100" s="503"/>
      <c r="AC100" s="504" t="s">
        <v>16</v>
      </c>
      <c r="AD100" s="391" t="s">
        <v>14</v>
      </c>
      <c r="AE100" s="390"/>
      <c r="AF100" s="392" t="s">
        <v>102</v>
      </c>
      <c r="AG100" s="388" t="s">
        <v>15</v>
      </c>
      <c r="AH100" s="389"/>
      <c r="AI100" s="390"/>
      <c r="AJ100" s="386" t="s">
        <v>16</v>
      </c>
      <c r="AK100" s="391" t="s">
        <v>14</v>
      </c>
      <c r="AL100" s="390"/>
      <c r="AM100" s="392" t="s">
        <v>102</v>
      </c>
      <c r="AN100" s="388" t="s">
        <v>15</v>
      </c>
      <c r="AO100" s="389"/>
      <c r="AP100" s="390"/>
      <c r="AQ100" s="386" t="s">
        <v>16</v>
      </c>
      <c r="AR100" s="521" t="s">
        <v>14</v>
      </c>
      <c r="AS100" s="503"/>
      <c r="AT100" s="501" t="s">
        <v>102</v>
      </c>
      <c r="AU100" s="502" t="s">
        <v>15</v>
      </c>
      <c r="AV100" s="500"/>
      <c r="AW100" s="503"/>
      <c r="AX100" s="504" t="s">
        <v>16</v>
      </c>
      <c r="AY100" s="391" t="s">
        <v>14</v>
      </c>
      <c r="AZ100" s="390"/>
      <c r="BA100" s="392" t="s">
        <v>102</v>
      </c>
      <c r="BB100" s="388" t="s">
        <v>15</v>
      </c>
      <c r="BC100" s="389"/>
      <c r="BD100" s="390"/>
      <c r="BE100" s="386" t="s">
        <v>16</v>
      </c>
      <c r="BF100" s="391" t="s">
        <v>14</v>
      </c>
      <c r="BG100" s="390"/>
      <c r="BH100" s="392" t="s">
        <v>102</v>
      </c>
      <c r="BI100" s="388" t="s">
        <v>15</v>
      </c>
      <c r="BJ100" s="389"/>
      <c r="BK100" s="390"/>
      <c r="BL100" s="386" t="s">
        <v>16</v>
      </c>
      <c r="BM100" s="521" t="s">
        <v>14</v>
      </c>
      <c r="BN100" s="503"/>
      <c r="BO100" s="501" t="s">
        <v>102</v>
      </c>
      <c r="BP100" s="502" t="s">
        <v>15</v>
      </c>
      <c r="BQ100" s="500"/>
      <c r="BR100" s="503"/>
      <c r="BS100" s="504" t="s">
        <v>16</v>
      </c>
      <c r="BT100" s="391" t="s">
        <v>14</v>
      </c>
      <c r="BU100" s="390"/>
      <c r="BV100" s="392" t="s">
        <v>102</v>
      </c>
      <c r="BW100" s="388" t="s">
        <v>15</v>
      </c>
      <c r="BX100" s="389"/>
      <c r="BY100" s="390"/>
      <c r="BZ100" s="386" t="s">
        <v>16</v>
      </c>
      <c r="CA100" s="391" t="s">
        <v>14</v>
      </c>
      <c r="CB100" s="390"/>
      <c r="CC100" s="392" t="s">
        <v>102</v>
      </c>
      <c r="CD100" s="388" t="s">
        <v>15</v>
      </c>
      <c r="CE100" s="389"/>
      <c r="CF100" s="390"/>
      <c r="CG100" s="386" t="s">
        <v>16</v>
      </c>
    </row>
    <row r="101" spans="1:85" ht="22.5" customHeight="1" thickBot="1" x14ac:dyDescent="0.3">
      <c r="A101" s="490"/>
      <c r="B101" s="522" t="s">
        <v>82</v>
      </c>
      <c r="C101" s="506" t="s">
        <v>18</v>
      </c>
      <c r="D101" s="526"/>
      <c r="E101" s="508" t="s">
        <v>75</v>
      </c>
      <c r="F101" s="508" t="s">
        <v>18</v>
      </c>
      <c r="G101" s="508" t="s">
        <v>82</v>
      </c>
      <c r="H101" s="527"/>
      <c r="I101" s="92" t="s">
        <v>82</v>
      </c>
      <c r="J101" s="93" t="s">
        <v>18</v>
      </c>
      <c r="K101" s="411"/>
      <c r="L101" s="317" t="s">
        <v>75</v>
      </c>
      <c r="M101" s="317" t="s">
        <v>18</v>
      </c>
      <c r="N101" s="317" t="s">
        <v>82</v>
      </c>
      <c r="O101" s="410"/>
      <c r="P101" s="92" t="s">
        <v>82</v>
      </c>
      <c r="Q101" s="93" t="s">
        <v>18</v>
      </c>
      <c r="R101" s="411"/>
      <c r="S101" s="317" t="s">
        <v>75</v>
      </c>
      <c r="T101" s="317" t="s">
        <v>18</v>
      </c>
      <c r="U101" s="317" t="s">
        <v>82</v>
      </c>
      <c r="V101" s="410"/>
      <c r="W101" s="522" t="s">
        <v>82</v>
      </c>
      <c r="X101" s="506" t="s">
        <v>18</v>
      </c>
      <c r="Y101" s="526"/>
      <c r="Z101" s="508" t="s">
        <v>75</v>
      </c>
      <c r="AA101" s="508" t="s">
        <v>18</v>
      </c>
      <c r="AB101" s="508" t="s">
        <v>82</v>
      </c>
      <c r="AC101" s="527"/>
      <c r="AD101" s="92" t="s">
        <v>82</v>
      </c>
      <c r="AE101" s="93" t="s">
        <v>18</v>
      </c>
      <c r="AF101" s="411"/>
      <c r="AG101" s="317" t="s">
        <v>75</v>
      </c>
      <c r="AH101" s="317" t="s">
        <v>18</v>
      </c>
      <c r="AI101" s="317" t="s">
        <v>82</v>
      </c>
      <c r="AJ101" s="410"/>
      <c r="AK101" s="92" t="s">
        <v>82</v>
      </c>
      <c r="AL101" s="93" t="s">
        <v>18</v>
      </c>
      <c r="AM101" s="411"/>
      <c r="AN101" s="317" t="s">
        <v>75</v>
      </c>
      <c r="AO101" s="317" t="s">
        <v>18</v>
      </c>
      <c r="AP101" s="317" t="s">
        <v>82</v>
      </c>
      <c r="AQ101" s="410"/>
      <c r="AR101" s="522" t="s">
        <v>82</v>
      </c>
      <c r="AS101" s="506" t="s">
        <v>18</v>
      </c>
      <c r="AT101" s="526"/>
      <c r="AU101" s="508" t="s">
        <v>75</v>
      </c>
      <c r="AV101" s="508" t="s">
        <v>18</v>
      </c>
      <c r="AW101" s="508" t="s">
        <v>82</v>
      </c>
      <c r="AX101" s="527"/>
      <c r="AY101" s="92" t="s">
        <v>82</v>
      </c>
      <c r="AZ101" s="93" t="s">
        <v>18</v>
      </c>
      <c r="BA101" s="411"/>
      <c r="BB101" s="317" t="s">
        <v>75</v>
      </c>
      <c r="BC101" s="317" t="s">
        <v>18</v>
      </c>
      <c r="BD101" s="317" t="s">
        <v>82</v>
      </c>
      <c r="BE101" s="410"/>
      <c r="BF101" s="92" t="s">
        <v>82</v>
      </c>
      <c r="BG101" s="93" t="s">
        <v>18</v>
      </c>
      <c r="BH101" s="411"/>
      <c r="BI101" s="317" t="s">
        <v>75</v>
      </c>
      <c r="BJ101" s="317" t="s">
        <v>18</v>
      </c>
      <c r="BK101" s="317" t="s">
        <v>82</v>
      </c>
      <c r="BL101" s="410"/>
      <c r="BM101" s="522" t="s">
        <v>82</v>
      </c>
      <c r="BN101" s="506" t="s">
        <v>18</v>
      </c>
      <c r="BO101" s="526"/>
      <c r="BP101" s="508" t="s">
        <v>75</v>
      </c>
      <c r="BQ101" s="508" t="s">
        <v>18</v>
      </c>
      <c r="BR101" s="508" t="s">
        <v>82</v>
      </c>
      <c r="BS101" s="527"/>
      <c r="BT101" s="92" t="s">
        <v>82</v>
      </c>
      <c r="BU101" s="93" t="s">
        <v>18</v>
      </c>
      <c r="BV101" s="411"/>
      <c r="BW101" s="317" t="s">
        <v>75</v>
      </c>
      <c r="BX101" s="317" t="s">
        <v>18</v>
      </c>
      <c r="BY101" s="317" t="s">
        <v>82</v>
      </c>
      <c r="BZ101" s="410"/>
      <c r="CA101" s="92" t="s">
        <v>82</v>
      </c>
      <c r="CB101" s="93" t="s">
        <v>18</v>
      </c>
      <c r="CC101" s="411"/>
      <c r="CD101" s="317" t="s">
        <v>75</v>
      </c>
      <c r="CE101" s="317" t="s">
        <v>18</v>
      </c>
      <c r="CF101" s="317" t="s">
        <v>82</v>
      </c>
      <c r="CG101" s="410"/>
    </row>
    <row r="102" spans="1:85" s="144" customFormat="1" ht="15.75" thickBot="1" x14ac:dyDescent="0.3">
      <c r="A102" s="491">
        <v>2017</v>
      </c>
      <c r="B102" s="528">
        <f>'(výkony-celé_území-2028)'!B102</f>
        <v>13714170.666666696</v>
      </c>
      <c r="C102" s="511">
        <f>'(výkony-celé_území-2028)'!C102</f>
        <v>12352981.34119739</v>
      </c>
      <c r="D102" s="511">
        <f>'(výkony-celé_území-2028)'!D102</f>
        <v>12000455.986971231</v>
      </c>
      <c r="E102" s="511">
        <f>'(výkony-celé_území-2028)'!E102</f>
        <v>20231047.668716509</v>
      </c>
      <c r="F102" s="511">
        <f>'(výkony-celé_území-2028)'!F102</f>
        <v>44227664.434111491</v>
      </c>
      <c r="G102" s="511">
        <f>'(výkony-celé_území-2028)'!G102</f>
        <v>11898904.284639079</v>
      </c>
      <c r="H102" s="511">
        <f>'(výkony-celé_území-2028)'!H102</f>
        <v>3599038637.5246744</v>
      </c>
      <c r="I102" s="171">
        <f>'(výkony-celé_území-2028)'!I102</f>
        <v>13714170.666666696</v>
      </c>
      <c r="J102" s="172">
        <f>'(výkony-celé_území-2028)'!J102</f>
        <v>12352981.34119739</v>
      </c>
      <c r="K102" s="172">
        <f>'(výkony-celé_území-2028)'!K102</f>
        <v>12000455.986971231</v>
      </c>
      <c r="L102" s="172">
        <f>'(výkony-celé_území-2028)'!L102</f>
        <v>20231047.668716509</v>
      </c>
      <c r="M102" s="172">
        <f>'(výkony-celé_území-2028)'!M102</f>
        <v>44227664.434111491</v>
      </c>
      <c r="N102" s="172">
        <f>'(výkony-celé_území-2028)'!N102</f>
        <v>11898904.284639079</v>
      </c>
      <c r="O102" s="173">
        <f>'(výkony-celé_území-2028)'!O102</f>
        <v>3599038637.5246744</v>
      </c>
      <c r="P102" s="171">
        <f>'(výkony-celé_území-2028)'!P102</f>
        <v>13714170.666666696</v>
      </c>
      <c r="Q102" s="172">
        <f>'(výkony-celé_území-2028)'!Q102</f>
        <v>12352981.34119739</v>
      </c>
      <c r="R102" s="172">
        <f>'(výkony-celé_území-2028)'!R102</f>
        <v>12000455.986971231</v>
      </c>
      <c r="S102" s="172">
        <f>'(výkony-celé_území-2028)'!S102</f>
        <v>20231047.668716509</v>
      </c>
      <c r="T102" s="172">
        <f>'(výkony-celé_území-2028)'!T102</f>
        <v>44227664.434111491</v>
      </c>
      <c r="U102" s="172">
        <f>'(výkony-celé_území-2028)'!U102</f>
        <v>11898904.284639079</v>
      </c>
      <c r="V102" s="173">
        <f>'(výkony-celé_území-2028)'!V102</f>
        <v>3599038637.5246744</v>
      </c>
      <c r="W102" s="528">
        <f>'(výkony-celé_území-2028)'!W102</f>
        <v>1064452838.432307</v>
      </c>
      <c r="X102" s="511">
        <f>'(výkony-celé_území-2028)'!X102</f>
        <v>353229646.57971293</v>
      </c>
      <c r="Y102" s="511">
        <f>'(výkony-celé_území-2028)'!Y102</f>
        <v>24109876.830638431</v>
      </c>
      <c r="Z102" s="511">
        <f>'(výkony-celé_území-2028)'!Z102</f>
        <v>46737307.350310102</v>
      </c>
      <c r="AA102" s="511">
        <f>'(výkony-celé_území-2028)'!AA102</f>
        <v>250769018.32104403</v>
      </c>
      <c r="AB102" s="511">
        <f>'(výkony-celé_území-2028)'!AB102</f>
        <v>191279789.95759082</v>
      </c>
      <c r="AC102" s="531">
        <f>'(výkony-celé_území-2028)'!AC102</f>
        <v>4678750228.7820768</v>
      </c>
      <c r="AD102" s="171">
        <f>'(výkony-celé_území-2028)'!AD102</f>
        <v>1064452838.432307</v>
      </c>
      <c r="AE102" s="172">
        <f>'(výkony-celé_území-2028)'!AE102</f>
        <v>353229646.57971293</v>
      </c>
      <c r="AF102" s="172">
        <f>'(výkony-celé_území-2028)'!AF102</f>
        <v>24109876.830638431</v>
      </c>
      <c r="AG102" s="172">
        <f>'(výkony-celé_území-2028)'!AG102</f>
        <v>46737307.350310102</v>
      </c>
      <c r="AH102" s="172">
        <f>'(výkony-celé_území-2028)'!AH102</f>
        <v>250769018.32104403</v>
      </c>
      <c r="AI102" s="172">
        <f>'(výkony-celé_území-2028)'!AI102</f>
        <v>191279789.95759082</v>
      </c>
      <c r="AJ102" s="173">
        <f>'(výkony-celé_území-2028)'!AJ102</f>
        <v>4678750228.7820768</v>
      </c>
      <c r="AK102" s="190">
        <f>'(výkony-celé_území-2028)'!AK102</f>
        <v>1064452838.432307</v>
      </c>
      <c r="AL102" s="172">
        <f>'(výkony-celé_území-2028)'!AL102</f>
        <v>353229646.57971293</v>
      </c>
      <c r="AM102" s="172">
        <f>'(výkony-celé_území-2028)'!AM102</f>
        <v>24109876.830638431</v>
      </c>
      <c r="AN102" s="172">
        <f>'(výkony-celé_území-2028)'!AN102</f>
        <v>46737307.350310102</v>
      </c>
      <c r="AO102" s="172">
        <f>'(výkony-celé_území-2028)'!AO102</f>
        <v>250769018.32104403</v>
      </c>
      <c r="AP102" s="172">
        <f>'(výkony-celé_území-2028)'!AP102</f>
        <v>191279789.95759082</v>
      </c>
      <c r="AQ102" s="172">
        <f>'(výkony-celé_území-2028)'!AQ102</f>
        <v>4678750228.7820768</v>
      </c>
      <c r="AR102" s="528">
        <f>'(výkony-celé_území-2028)'!AR102</f>
        <v>148635.05416667779</v>
      </c>
      <c r="AS102" s="511">
        <f>'(výkony-celé_území-2028)'!AS102</f>
        <v>263112.3</v>
      </c>
      <c r="AT102" s="511">
        <f>'(výkony-celé_území-2028)'!AT102</f>
        <v>633615.29583332303</v>
      </c>
      <c r="AU102" s="511">
        <f>'(výkony-celé_území-2028)'!AU102</f>
        <v>852682.43125000002</v>
      </c>
      <c r="AV102" s="511">
        <f>'(výkony-celé_území-2028)'!AV102</f>
        <v>1305767.3877777848</v>
      </c>
      <c r="AW102" s="511">
        <f>'(výkony-celé_území-2028)'!AW102</f>
        <v>269233.09166667698</v>
      </c>
      <c r="AX102" s="511">
        <f>'(výkony-celé_území-2028)'!AX102</f>
        <v>82943700.722489998</v>
      </c>
      <c r="AY102" s="171">
        <f>'(výkony-celé_území-2028)'!AY102</f>
        <v>148635.05416667779</v>
      </c>
      <c r="AZ102" s="172">
        <f>'(výkony-celé_území-2028)'!AZ102</f>
        <v>263112.3</v>
      </c>
      <c r="BA102" s="172">
        <f>'(výkony-celé_území-2028)'!BA102</f>
        <v>633615.29583332303</v>
      </c>
      <c r="BB102" s="172">
        <f>'(výkony-celé_území-2028)'!BB102</f>
        <v>852682.43125000002</v>
      </c>
      <c r="BC102" s="172">
        <f>'(výkony-celé_území-2028)'!BC102</f>
        <v>1305767.3877777848</v>
      </c>
      <c r="BD102" s="172">
        <f>'(výkony-celé_území-2028)'!BD102</f>
        <v>269233.09166667698</v>
      </c>
      <c r="BE102" s="172">
        <f>'(výkony-celé_území-2028)'!BE102</f>
        <v>82943700.722489998</v>
      </c>
      <c r="BF102" s="171">
        <f>'(výkony-celé_území-2028)'!BF102</f>
        <v>148635.05416667779</v>
      </c>
      <c r="BG102" s="172">
        <f>'(výkony-celé_území-2028)'!BG102</f>
        <v>263112.3</v>
      </c>
      <c r="BH102" s="172">
        <f>'(výkony-celé_území-2028)'!BH102</f>
        <v>633615.29583332303</v>
      </c>
      <c r="BI102" s="172">
        <f>'(výkony-celé_území-2028)'!BI102</f>
        <v>852682.43125000002</v>
      </c>
      <c r="BJ102" s="172">
        <f>'(výkony-celé_území-2028)'!BJ102</f>
        <v>1305767.3877777848</v>
      </c>
      <c r="BK102" s="172">
        <f>'(výkony-celé_území-2028)'!BK102</f>
        <v>269233.09166667698</v>
      </c>
      <c r="BL102" s="173">
        <f>'(výkony-celé_území-2028)'!BL102</f>
        <v>82943700.722489998</v>
      </c>
      <c r="BM102" s="510">
        <f>'(výkony-celé_území-2028)'!BM102</f>
        <v>40846528.55380898</v>
      </c>
      <c r="BN102" s="511">
        <f>'(výkony-celé_území-2028)'!BN102</f>
        <v>26372486.976252779</v>
      </c>
      <c r="BO102" s="511">
        <f>'(výkony-celé_území-2028)'!BO102</f>
        <v>4412702.7766186008</v>
      </c>
      <c r="BP102" s="511">
        <f>'(výkony-celé_území-2028)'!BP102</f>
        <v>6576763.5986377699</v>
      </c>
      <c r="BQ102" s="511">
        <f>'(výkony-celé_území-2028)'!BQ102</f>
        <v>24319318.941813268</v>
      </c>
      <c r="BR102" s="511">
        <f>'(výkony-celé_území-2028)'!BR102</f>
        <v>11285598.010566091</v>
      </c>
      <c r="BS102" s="511">
        <f>'(výkony-celé_území-2028)'!BS102</f>
        <v>107826810.93923701</v>
      </c>
      <c r="BT102" s="171">
        <f>'(výkony-celé_území-2028)'!BT102</f>
        <v>40846528.55380898</v>
      </c>
      <c r="BU102" s="172">
        <f>'(výkony-celé_území-2028)'!BU102</f>
        <v>26372486.976252779</v>
      </c>
      <c r="BV102" s="172">
        <f>'(výkony-celé_území-2028)'!BV102</f>
        <v>4412702.7766186008</v>
      </c>
      <c r="BW102" s="172">
        <f>'(výkony-celé_území-2028)'!BW102</f>
        <v>6576763.5986377699</v>
      </c>
      <c r="BX102" s="172">
        <f>'(výkony-celé_území-2028)'!BX102</f>
        <v>24319318.941813268</v>
      </c>
      <c r="BY102" s="172">
        <f>'(výkony-celé_území-2028)'!BY102</f>
        <v>11285598.010566091</v>
      </c>
      <c r="BZ102" s="172">
        <f>'(výkony-celé_území-2028)'!BZ102</f>
        <v>107826810.93923701</v>
      </c>
      <c r="CA102" s="171">
        <f>'(výkony-celé_území-2028)'!CA102</f>
        <v>40846528.55380898</v>
      </c>
      <c r="CB102" s="172">
        <f>'(výkony-celé_území-2028)'!CB102</f>
        <v>26372486.976252779</v>
      </c>
      <c r="CC102" s="172">
        <f>'(výkony-celé_území-2028)'!CC102</f>
        <v>4412702.7766186008</v>
      </c>
      <c r="CD102" s="172">
        <f>'(výkony-celé_území-2028)'!CD102</f>
        <v>6576763.5986377699</v>
      </c>
      <c r="CE102" s="172">
        <f>'(výkony-celé_území-2028)'!CE102</f>
        <v>24319318.941813268</v>
      </c>
      <c r="CF102" s="172">
        <f>'(výkony-celé_území-2028)'!CF102</f>
        <v>11285598.010566091</v>
      </c>
      <c r="CG102" s="173">
        <f>'(výkony-celé_území-2028)'!CG102</f>
        <v>107826810.93923701</v>
      </c>
    </row>
    <row r="103" spans="1:85" x14ac:dyDescent="0.25">
      <c r="A103" s="585">
        <v>2023</v>
      </c>
      <c r="B103" s="523">
        <f>'(výkony-celé_území-2028)'!B103</f>
        <v>13702787.002489064</v>
      </c>
      <c r="C103" s="515">
        <f>'(výkony-celé_území-2028)'!C103</f>
        <v>12449222.018510176</v>
      </c>
      <c r="D103" s="515">
        <f>'(výkony-celé_území-2028)'!D103</f>
        <v>12000637.351500001</v>
      </c>
      <c r="E103" s="515">
        <f>'(výkony-celé_území-2028)'!E103</f>
        <v>20230966.324500002</v>
      </c>
      <c r="F103" s="515">
        <f>'(výkony-celé_území-2028)'!F103</f>
        <v>44227664.434111491</v>
      </c>
      <c r="G103" s="515">
        <f>'(výkony-celé_území-2028)'!G103</f>
        <v>11898904.284639079</v>
      </c>
      <c r="H103" s="515">
        <f>'(výkony-celé_území-2028)'!H103</f>
        <v>4125457317.9208984</v>
      </c>
      <c r="I103" s="552">
        <f t="shared" ref="I103:I107" si="126">B103</f>
        <v>13702787.002489064</v>
      </c>
      <c r="J103" s="553">
        <f t="shared" ref="J103:J108" si="127">C103</f>
        <v>12449222.018510176</v>
      </c>
      <c r="K103" s="553">
        <f t="shared" ref="K103:K108" si="128">D103</f>
        <v>12000637.351500001</v>
      </c>
      <c r="L103" s="553">
        <f t="shared" ref="L103:L108" si="129">E103</f>
        <v>20230966.324500002</v>
      </c>
      <c r="M103" s="553">
        <f t="shared" ref="M103:M108" si="130">F103</f>
        <v>44227664.434111491</v>
      </c>
      <c r="N103" s="553">
        <f t="shared" ref="N103:N108" si="131">G103</f>
        <v>11898904.284639079</v>
      </c>
      <c r="O103" s="554">
        <f t="shared" ref="O103:O108" si="132">H103</f>
        <v>4125457317.9208984</v>
      </c>
      <c r="P103" s="552">
        <f t="shared" ref="P103:P107" si="133">I103</f>
        <v>13702787.002489064</v>
      </c>
      <c r="Q103" s="553">
        <f t="shared" ref="Q103:Q108" si="134">J103</f>
        <v>12449222.018510176</v>
      </c>
      <c r="R103" s="553">
        <f t="shared" ref="R103:R108" si="135">K103</f>
        <v>12000637.351500001</v>
      </c>
      <c r="S103" s="553">
        <f t="shared" ref="S103:S108" si="136">L103</f>
        <v>20230966.324500002</v>
      </c>
      <c r="T103" s="553">
        <f t="shared" ref="T103:T108" si="137">M103</f>
        <v>44227664.434111491</v>
      </c>
      <c r="U103" s="553">
        <f t="shared" ref="U103:U108" si="138">N103</f>
        <v>11898904.284639079</v>
      </c>
      <c r="V103" s="554">
        <f t="shared" ref="V103:V108" si="139">O103</f>
        <v>4125457317.9208984</v>
      </c>
      <c r="W103" s="515">
        <f>'(výkony-celé_území-2028)'!W103</f>
        <v>1071839462.0218506</v>
      </c>
      <c r="X103" s="515">
        <f>'(výkony-celé_území-2028)'!X103</f>
        <v>363122425.39654541</v>
      </c>
      <c r="Y103" s="515">
        <f>'(výkony-celé_území-2028)'!Y103</f>
        <v>22824874.597441673</v>
      </c>
      <c r="Z103" s="515">
        <f>'(výkony-celé_území-2028)'!Z103</f>
        <v>45876867.370794296</v>
      </c>
      <c r="AA103" s="515">
        <f>'(výkony-celé_území-2028)'!AA103</f>
        <v>249142391.49863815</v>
      </c>
      <c r="AB103" s="515">
        <f>'(výkony-celé_území-2028)'!AB103</f>
        <v>213368334.8323822</v>
      </c>
      <c r="AC103" s="532">
        <f>'(výkony-celé_území-2028)'!AC103</f>
        <v>5363094513.2976074</v>
      </c>
      <c r="AD103" s="552">
        <f t="shared" ref="AD103:AD107" si="140">W103</f>
        <v>1071839462.0218506</v>
      </c>
      <c r="AE103" s="553">
        <f t="shared" ref="AE103:AE108" si="141">X103</f>
        <v>363122425.39654541</v>
      </c>
      <c r="AF103" s="553">
        <f t="shared" ref="AF103:AF108" si="142">Y103</f>
        <v>22824874.597441673</v>
      </c>
      <c r="AG103" s="553">
        <f t="shared" ref="AG103:AG108" si="143">Z103</f>
        <v>45876867.370794296</v>
      </c>
      <c r="AH103" s="553">
        <f t="shared" ref="AH103:AH108" si="144">AA103</f>
        <v>249142391.49863815</v>
      </c>
      <c r="AI103" s="553">
        <f t="shared" ref="AI103:AI108" si="145">AB103</f>
        <v>213368334.8323822</v>
      </c>
      <c r="AJ103" s="554">
        <f t="shared" ref="AJ103:AJ108" si="146">AC103</f>
        <v>5363094513.2976074</v>
      </c>
      <c r="AK103" s="558">
        <f t="shared" ref="AK103:AK108" si="147">AD103</f>
        <v>1071839462.0218506</v>
      </c>
      <c r="AL103" s="553">
        <f t="shared" ref="AL103:AL108" si="148">AE103</f>
        <v>363122425.39654541</v>
      </c>
      <c r="AM103" s="553">
        <f t="shared" ref="AM103:AM108" si="149">AF103</f>
        <v>22824874.597441673</v>
      </c>
      <c r="AN103" s="553">
        <f t="shared" ref="AN103:AN108" si="150">AG103</f>
        <v>45876867.370794296</v>
      </c>
      <c r="AO103" s="553">
        <f t="shared" ref="AO103:AO108" si="151">AH103</f>
        <v>249142391.49863815</v>
      </c>
      <c r="AP103" s="553">
        <f t="shared" ref="AP103:AP108" si="152">AI103</f>
        <v>213368334.8323822</v>
      </c>
      <c r="AQ103" s="553">
        <f t="shared" ref="AQ103:AQ108" si="153">AJ103</f>
        <v>5363094513.2976074</v>
      </c>
      <c r="AR103" s="523">
        <f>'(výkony-celé_území-2028)'!AR103</f>
        <v>150367.95416664446</v>
      </c>
      <c r="AS103" s="515">
        <f>'(výkony-celé_území-2028)'!AS103</f>
        <v>242878.68000001437</v>
      </c>
      <c r="AT103" s="515">
        <f>'(výkony-celé_území-2028)'!AT103</f>
        <v>633615.29583332303</v>
      </c>
      <c r="AU103" s="515">
        <f>'(výkony-celé_území-2028)'!AU103</f>
        <v>852682.43125000002</v>
      </c>
      <c r="AV103" s="515">
        <f>'(výkony-celé_území-2028)'!AV103</f>
        <v>1305767.3877777848</v>
      </c>
      <c r="AW103" s="515">
        <f>'(výkony-celé_území-2028)'!AW103</f>
        <v>269233.09166667698</v>
      </c>
      <c r="AX103" s="515">
        <f>'(výkony-celé_území-2028)'!AX103</f>
        <v>88084363.058021545</v>
      </c>
      <c r="AY103" s="552">
        <f>AR103</f>
        <v>150367.95416664446</v>
      </c>
      <c r="AZ103" s="553">
        <f t="shared" ref="AZ103:AZ108" si="154">AS103</f>
        <v>242878.68000001437</v>
      </c>
      <c r="BA103" s="553">
        <f t="shared" ref="BA103:BA108" si="155">AT103</f>
        <v>633615.29583332303</v>
      </c>
      <c r="BB103" s="553">
        <f t="shared" ref="BB103:BB108" si="156">AU103</f>
        <v>852682.43125000002</v>
      </c>
      <c r="BC103" s="553">
        <f t="shared" ref="BC103:BC108" si="157">AV103</f>
        <v>1305767.3877777848</v>
      </c>
      <c r="BD103" s="553">
        <f t="shared" ref="BD103:BD108" si="158">AW103</f>
        <v>269233.09166667698</v>
      </c>
      <c r="BE103" s="553">
        <f t="shared" ref="BE103:BE108" si="159">AX103</f>
        <v>88084363.058021545</v>
      </c>
      <c r="BF103" s="552">
        <f t="shared" ref="BF103:BF108" si="160">AY103</f>
        <v>150367.95416664446</v>
      </c>
      <c r="BG103" s="553">
        <f t="shared" ref="BG103:BG108" si="161">AZ103</f>
        <v>242878.68000001437</v>
      </c>
      <c r="BH103" s="553">
        <f t="shared" ref="BH103:BH108" si="162">BA103</f>
        <v>633615.29583332303</v>
      </c>
      <c r="BI103" s="553">
        <f t="shared" ref="BI103:BI108" si="163">BB103</f>
        <v>852682.43125000002</v>
      </c>
      <c r="BJ103" s="553">
        <f t="shared" ref="BJ103:BJ108" si="164">BC103</f>
        <v>1305767.3877777848</v>
      </c>
      <c r="BK103" s="553">
        <f t="shared" ref="BK103:BK108" si="165">BD103</f>
        <v>269233.09166667698</v>
      </c>
      <c r="BL103" s="554">
        <f t="shared" ref="BL103:BL108" si="166">BE103</f>
        <v>88084363.058021545</v>
      </c>
      <c r="BM103" s="512">
        <f>'(výkony-celé_území-2028)'!BM103</f>
        <v>39457111.282730103</v>
      </c>
      <c r="BN103" s="513">
        <f>'(výkony-celé_území-2028)'!BN103</f>
        <v>23793886.221010208</v>
      </c>
      <c r="BO103" s="513">
        <f>'(výkony-celé_území-2028)'!BO103</f>
        <v>4146533.7368042469</v>
      </c>
      <c r="BP103" s="513">
        <f>'(výkony-celé_území-2028)'!BP103</f>
        <v>6378823.8805625439</v>
      </c>
      <c r="BQ103" s="513">
        <f>'(výkony-celé_území-2028)'!BQ103</f>
        <v>23760268.350845098</v>
      </c>
      <c r="BR103" s="513">
        <f>'(výkony-celé_území-2028)'!BR103</f>
        <v>12293974.305591583</v>
      </c>
      <c r="BS103" s="513">
        <f>'(výkony-celé_území-2028)'!BS103</f>
        <v>114509671.97543335</v>
      </c>
      <c r="BT103" s="552">
        <f>BM103</f>
        <v>39457111.282730103</v>
      </c>
      <c r="BU103" s="553">
        <f t="shared" ref="BU103:BU108" si="167">BN103</f>
        <v>23793886.221010208</v>
      </c>
      <c r="BV103" s="553">
        <f t="shared" ref="BV103:BV108" si="168">BO103</f>
        <v>4146533.7368042469</v>
      </c>
      <c r="BW103" s="553">
        <f t="shared" ref="BW103:BW108" si="169">BP103</f>
        <v>6378823.8805625439</v>
      </c>
      <c r="BX103" s="553">
        <f t="shared" ref="BX103:BX108" si="170">BQ103</f>
        <v>23760268.350845098</v>
      </c>
      <c r="BY103" s="553">
        <f t="shared" ref="BY103:BY108" si="171">BR103</f>
        <v>12293974.305591583</v>
      </c>
      <c r="BZ103" s="553">
        <f t="shared" ref="BZ103:BZ108" si="172">BS103</f>
        <v>114509671.97543335</v>
      </c>
      <c r="CA103" s="552">
        <f t="shared" ref="CA103:CA108" si="173">BT103</f>
        <v>39457111.282730103</v>
      </c>
      <c r="CB103" s="553">
        <f t="shared" ref="CB103:CB108" si="174">BU103</f>
        <v>23793886.221010208</v>
      </c>
      <c r="CC103" s="553">
        <f t="shared" ref="CC103:CC108" si="175">BV103</f>
        <v>4146533.7368042469</v>
      </c>
      <c r="CD103" s="553">
        <f t="shared" ref="CD103:CD108" si="176">BW103</f>
        <v>6378823.8805625439</v>
      </c>
      <c r="CE103" s="553">
        <f t="shared" ref="CE103:CE108" si="177">BX103</f>
        <v>23760268.350845098</v>
      </c>
      <c r="CF103" s="553">
        <f t="shared" ref="CF103:CF108" si="178">BY103</f>
        <v>12293974.305591583</v>
      </c>
      <c r="CG103" s="554">
        <f t="shared" ref="CG103:CG108" si="179">BZ103</f>
        <v>114509671.97543335</v>
      </c>
    </row>
    <row r="104" spans="1:85" s="160" customFormat="1" ht="15" customHeight="1" x14ac:dyDescent="0.25">
      <c r="A104" s="585">
        <v>2024</v>
      </c>
      <c r="B104" s="523">
        <f>'(výkony-celé_území-2028)'!B104</f>
        <v>13702787.002489064</v>
      </c>
      <c r="C104" s="515">
        <f>'(výkony-celé_území-2028)'!C104</f>
        <v>12449222.018510176</v>
      </c>
      <c r="D104" s="515">
        <f>'(výkony-celé_území-2028)'!D104</f>
        <v>12000637.351500001</v>
      </c>
      <c r="E104" s="515">
        <f>'(výkony-celé_území-2028)'!E104</f>
        <v>20230966.324500002</v>
      </c>
      <c r="F104" s="515">
        <f>'(výkony-celé_území-2028)'!F104</f>
        <v>44227664.434111491</v>
      </c>
      <c r="G104" s="515">
        <f>'(výkony-celé_území-2028)'!G104</f>
        <v>11898904.284639079</v>
      </c>
      <c r="H104" s="515">
        <f>'(výkony-celé_území-2028)'!H104</f>
        <v>4142679479.3903461</v>
      </c>
      <c r="I104" s="552">
        <f t="shared" si="126"/>
        <v>13702787.002489064</v>
      </c>
      <c r="J104" s="553">
        <f t="shared" si="127"/>
        <v>12449222.018510176</v>
      </c>
      <c r="K104" s="553">
        <f t="shared" si="128"/>
        <v>12000637.351500001</v>
      </c>
      <c r="L104" s="553">
        <f t="shared" si="129"/>
        <v>20230966.324500002</v>
      </c>
      <c r="M104" s="553">
        <f t="shared" si="130"/>
        <v>44227664.434111491</v>
      </c>
      <c r="N104" s="553">
        <f t="shared" si="131"/>
        <v>11898904.284639079</v>
      </c>
      <c r="O104" s="554">
        <f t="shared" si="132"/>
        <v>4142679479.3903461</v>
      </c>
      <c r="P104" s="552">
        <f t="shared" si="133"/>
        <v>13702787.002489064</v>
      </c>
      <c r="Q104" s="553">
        <f t="shared" si="134"/>
        <v>12449222.018510176</v>
      </c>
      <c r="R104" s="553">
        <f t="shared" si="135"/>
        <v>12000637.351500001</v>
      </c>
      <c r="S104" s="553">
        <f t="shared" si="136"/>
        <v>20230966.324500002</v>
      </c>
      <c r="T104" s="553">
        <f t="shared" si="137"/>
        <v>44227664.434111491</v>
      </c>
      <c r="U104" s="553">
        <f t="shared" si="138"/>
        <v>11898904.284639079</v>
      </c>
      <c r="V104" s="554">
        <f t="shared" si="139"/>
        <v>4142679479.3903461</v>
      </c>
      <c r="W104" s="523">
        <f>'(výkony-celé_území-2028)'!W104</f>
        <v>1083745602.2512875</v>
      </c>
      <c r="X104" s="515">
        <f>'(výkony-celé_území-2028)'!X104</f>
        <v>366368690.41925925</v>
      </c>
      <c r="Y104" s="515">
        <f>'(výkony-celé_území-2028)'!Y104</f>
        <v>22848603.112060592</v>
      </c>
      <c r="Z104" s="515">
        <f>'(výkony-celé_území-2028)'!Z104</f>
        <v>46083442.936810143</v>
      </c>
      <c r="AA104" s="515">
        <f>'(výkony-celé_území-2028)'!AA104</f>
        <v>249558394.09678072</v>
      </c>
      <c r="AB104" s="515">
        <f>'(výkony-celé_území-2028)'!AB104</f>
        <v>214852765.31638527</v>
      </c>
      <c r="AC104" s="532">
        <f>'(výkony-celé_území-2028)'!AC104</f>
        <v>5385483323.2074499</v>
      </c>
      <c r="AD104" s="552">
        <f t="shared" si="140"/>
        <v>1083745602.2512875</v>
      </c>
      <c r="AE104" s="553">
        <f t="shared" si="141"/>
        <v>366368690.41925925</v>
      </c>
      <c r="AF104" s="553">
        <f t="shared" si="142"/>
        <v>22848603.112060592</v>
      </c>
      <c r="AG104" s="553">
        <f t="shared" si="143"/>
        <v>46083442.936810143</v>
      </c>
      <c r="AH104" s="553">
        <f t="shared" si="144"/>
        <v>249558394.09678072</v>
      </c>
      <c r="AI104" s="553">
        <f t="shared" si="145"/>
        <v>214852765.31638527</v>
      </c>
      <c r="AJ104" s="554">
        <f t="shared" si="146"/>
        <v>5385483323.2074499</v>
      </c>
      <c r="AK104" s="558">
        <f t="shared" si="147"/>
        <v>1083745602.2512875</v>
      </c>
      <c r="AL104" s="553">
        <f t="shared" si="148"/>
        <v>366368690.41925925</v>
      </c>
      <c r="AM104" s="553">
        <f t="shared" si="149"/>
        <v>22848603.112060592</v>
      </c>
      <c r="AN104" s="553">
        <f t="shared" si="150"/>
        <v>46083442.936810143</v>
      </c>
      <c r="AO104" s="553">
        <f t="shared" si="151"/>
        <v>249558394.09678072</v>
      </c>
      <c r="AP104" s="553">
        <f t="shared" si="152"/>
        <v>214852765.31638527</v>
      </c>
      <c r="AQ104" s="553">
        <f t="shared" si="153"/>
        <v>5385483323.2074499</v>
      </c>
      <c r="AR104" s="523">
        <f>'(výkony-celé_území-2028)'!AR104</f>
        <v>150367.95416664446</v>
      </c>
      <c r="AS104" s="515">
        <f>'(výkony-celé_území-2028)'!AS104</f>
        <v>242878.68000001437</v>
      </c>
      <c r="AT104" s="515">
        <f>'(výkony-celé_území-2028)'!AT104</f>
        <v>633615.29583332303</v>
      </c>
      <c r="AU104" s="515">
        <f>'(výkony-celé_území-2028)'!AU104</f>
        <v>852682.43125000002</v>
      </c>
      <c r="AV104" s="515">
        <f>'(výkony-celé_území-2028)'!AV104</f>
        <v>1305767.3877777848</v>
      </c>
      <c r="AW104" s="515">
        <f>'(výkony-celé_území-2028)'!AW104</f>
        <v>269233.09166667698</v>
      </c>
      <c r="AX104" s="515">
        <f>'(výkony-celé_území-2028)'!AX104</f>
        <v>88665879.605177999</v>
      </c>
      <c r="AY104" s="552">
        <f t="shared" ref="AY104:AY108" si="180">AR104</f>
        <v>150367.95416664446</v>
      </c>
      <c r="AZ104" s="553">
        <f t="shared" si="154"/>
        <v>242878.68000001437</v>
      </c>
      <c r="BA104" s="553">
        <f t="shared" si="155"/>
        <v>633615.29583332303</v>
      </c>
      <c r="BB104" s="553">
        <f t="shared" si="156"/>
        <v>852682.43125000002</v>
      </c>
      <c r="BC104" s="553">
        <f t="shared" si="157"/>
        <v>1305767.3877777848</v>
      </c>
      <c r="BD104" s="553">
        <f t="shared" si="158"/>
        <v>269233.09166667698</v>
      </c>
      <c r="BE104" s="553">
        <f t="shared" si="159"/>
        <v>88665879.605177999</v>
      </c>
      <c r="BF104" s="552">
        <f t="shared" si="160"/>
        <v>150367.95416664446</v>
      </c>
      <c r="BG104" s="553">
        <f t="shared" si="161"/>
        <v>242878.68000001437</v>
      </c>
      <c r="BH104" s="553">
        <f t="shared" si="162"/>
        <v>633615.29583332303</v>
      </c>
      <c r="BI104" s="553">
        <f t="shared" si="163"/>
        <v>852682.43125000002</v>
      </c>
      <c r="BJ104" s="553">
        <f t="shared" si="164"/>
        <v>1305767.3877777848</v>
      </c>
      <c r="BK104" s="553">
        <f t="shared" si="165"/>
        <v>269233.09166667698</v>
      </c>
      <c r="BL104" s="554">
        <f t="shared" si="166"/>
        <v>88665879.605177999</v>
      </c>
      <c r="BM104" s="514">
        <f>'(výkony-celé_území-2028)'!BM104</f>
        <v>39837122.629183859</v>
      </c>
      <c r="BN104" s="515">
        <f>'(výkony-celé_území-2028)'!BN104</f>
        <v>24007356.207072683</v>
      </c>
      <c r="BO104" s="515">
        <f>'(výkony-celé_území-2028)'!BO104</f>
        <v>4150120.7762638638</v>
      </c>
      <c r="BP104" s="515">
        <f>'(výkony-celé_území-2028)'!BP104</f>
        <v>6395589.7883086624</v>
      </c>
      <c r="BQ104" s="515">
        <f>'(výkony-celé_území-2028)'!BQ104</f>
        <v>23785986.930862997</v>
      </c>
      <c r="BR104" s="515">
        <f>'(výkony-celé_území-2028)'!BR104</f>
        <v>12366442.23102398</v>
      </c>
      <c r="BS104" s="515">
        <f>'(výkony-celé_území-2028)'!BS104</f>
        <v>115265643.4867314</v>
      </c>
      <c r="BT104" s="552">
        <f t="shared" ref="BT104:BT108" si="181">BM104</f>
        <v>39837122.629183859</v>
      </c>
      <c r="BU104" s="553">
        <f t="shared" si="167"/>
        <v>24007356.207072683</v>
      </c>
      <c r="BV104" s="553">
        <f t="shared" si="168"/>
        <v>4150120.7762638638</v>
      </c>
      <c r="BW104" s="553">
        <f t="shared" si="169"/>
        <v>6395589.7883086624</v>
      </c>
      <c r="BX104" s="553">
        <f t="shared" si="170"/>
        <v>23785986.930862997</v>
      </c>
      <c r="BY104" s="553">
        <f t="shared" si="171"/>
        <v>12366442.23102398</v>
      </c>
      <c r="BZ104" s="553">
        <f t="shared" si="172"/>
        <v>115265643.4867314</v>
      </c>
      <c r="CA104" s="552">
        <f t="shared" si="173"/>
        <v>39837122.629183859</v>
      </c>
      <c r="CB104" s="553">
        <f t="shared" si="174"/>
        <v>24007356.207072683</v>
      </c>
      <c r="CC104" s="553">
        <f t="shared" si="175"/>
        <v>4150120.7762638638</v>
      </c>
      <c r="CD104" s="553">
        <f t="shared" si="176"/>
        <v>6395589.7883086624</v>
      </c>
      <c r="CE104" s="553">
        <f t="shared" si="177"/>
        <v>23785986.930862997</v>
      </c>
      <c r="CF104" s="553">
        <f t="shared" si="178"/>
        <v>12366442.23102398</v>
      </c>
      <c r="CG104" s="554">
        <f t="shared" si="179"/>
        <v>115265643.4867314</v>
      </c>
    </row>
    <row r="105" spans="1:85" ht="15" customHeight="1" x14ac:dyDescent="0.25">
      <c r="A105" s="585">
        <v>2025</v>
      </c>
      <c r="B105" s="524">
        <f>'(výkony-celé_území-2028)'!B105</f>
        <v>13702787.002489064</v>
      </c>
      <c r="C105" s="513">
        <f>'(výkony-celé_území-2028)'!C105</f>
        <v>12449222.018510176</v>
      </c>
      <c r="D105" s="513">
        <f>'(výkony-celé_území-2028)'!D105</f>
        <v>12000637.351500001</v>
      </c>
      <c r="E105" s="513">
        <f>'(výkony-celé_území-2028)'!E105</f>
        <v>20230966.324500002</v>
      </c>
      <c r="F105" s="513">
        <f>'(výkony-celé_území-2028)'!F105</f>
        <v>44227664.434111491</v>
      </c>
      <c r="G105" s="513">
        <f>'(výkony-celé_území-2028)'!G105</f>
        <v>11898904.284639079</v>
      </c>
      <c r="H105" s="513">
        <f>'(výkony-celé_území-2028)'!H105</f>
        <v>4159353531.8671875</v>
      </c>
      <c r="I105" s="555">
        <f t="shared" si="126"/>
        <v>13702787.002489064</v>
      </c>
      <c r="J105" s="556">
        <f t="shared" si="127"/>
        <v>12449222.018510176</v>
      </c>
      <c r="K105" s="556">
        <f t="shared" si="128"/>
        <v>12000637.351500001</v>
      </c>
      <c r="L105" s="556">
        <f t="shared" si="129"/>
        <v>20230966.324500002</v>
      </c>
      <c r="M105" s="556">
        <f t="shared" si="130"/>
        <v>44227664.434111491</v>
      </c>
      <c r="N105" s="556">
        <f t="shared" si="131"/>
        <v>11898904.284639079</v>
      </c>
      <c r="O105" s="557">
        <f t="shared" si="132"/>
        <v>4159353531.8671875</v>
      </c>
      <c r="P105" s="555">
        <f t="shared" si="133"/>
        <v>13702787.002489064</v>
      </c>
      <c r="Q105" s="556">
        <f t="shared" si="134"/>
        <v>12449222.018510176</v>
      </c>
      <c r="R105" s="556">
        <f t="shared" si="135"/>
        <v>12000637.351500001</v>
      </c>
      <c r="S105" s="556">
        <f t="shared" si="136"/>
        <v>20230966.324500002</v>
      </c>
      <c r="T105" s="556">
        <f t="shared" si="137"/>
        <v>44227664.434111491</v>
      </c>
      <c r="U105" s="556">
        <f t="shared" si="138"/>
        <v>11898904.284639079</v>
      </c>
      <c r="V105" s="557">
        <f t="shared" si="139"/>
        <v>4159353531.8671875</v>
      </c>
      <c r="W105" s="513">
        <f>'(výkony-celé_území-2028)'!W105</f>
        <v>1095272820.0944824</v>
      </c>
      <c r="X105" s="513">
        <f>'(výkony-celé_území-2028)'!X105</f>
        <v>369511640.47463989</v>
      </c>
      <c r="Y105" s="513">
        <f>'(výkony-celé_území-2028)'!Y105</f>
        <v>22871576.447822809</v>
      </c>
      <c r="Z105" s="513">
        <f>'(výkony-celé_území-2028)'!Z105</f>
        <v>46283444.071079254</v>
      </c>
      <c r="AA105" s="513">
        <f>'(výkony-celé_území-2028)'!AA105</f>
        <v>249961157.08125687</v>
      </c>
      <c r="AB105" s="513">
        <f>'(výkony-celé_území-2028)'!AB105</f>
        <v>216289952.61907959</v>
      </c>
      <c r="AC105" s="533">
        <f>'(výkony-celé_území-2028)'!AC105</f>
        <v>5407159591.4277344</v>
      </c>
      <c r="AD105" s="555">
        <f t="shared" si="140"/>
        <v>1095272820.0944824</v>
      </c>
      <c r="AE105" s="556">
        <f t="shared" si="141"/>
        <v>369511640.47463989</v>
      </c>
      <c r="AF105" s="556">
        <f t="shared" si="142"/>
        <v>22871576.447822809</v>
      </c>
      <c r="AG105" s="556">
        <f t="shared" si="143"/>
        <v>46283444.071079254</v>
      </c>
      <c r="AH105" s="556">
        <f t="shared" si="144"/>
        <v>249961157.08125687</v>
      </c>
      <c r="AI105" s="556">
        <f t="shared" si="145"/>
        <v>216289952.61907959</v>
      </c>
      <c r="AJ105" s="557">
        <f t="shared" si="146"/>
        <v>5407159591.4277344</v>
      </c>
      <c r="AK105" s="559">
        <f t="shared" si="147"/>
        <v>1095272820.0944824</v>
      </c>
      <c r="AL105" s="556">
        <f t="shared" si="148"/>
        <v>369511640.47463989</v>
      </c>
      <c r="AM105" s="556">
        <f t="shared" si="149"/>
        <v>22871576.447822809</v>
      </c>
      <c r="AN105" s="556">
        <f t="shared" si="150"/>
        <v>46283444.071079254</v>
      </c>
      <c r="AO105" s="556">
        <f t="shared" si="151"/>
        <v>249961157.08125687</v>
      </c>
      <c r="AP105" s="556">
        <f t="shared" si="152"/>
        <v>216289952.61907959</v>
      </c>
      <c r="AQ105" s="556">
        <f t="shared" si="153"/>
        <v>5407159591.4277344</v>
      </c>
      <c r="AR105" s="524">
        <f>'(výkony-celé_území-2028)'!AR105</f>
        <v>150367.95416664446</v>
      </c>
      <c r="AS105" s="513">
        <f>'(výkony-celé_území-2028)'!AS105</f>
        <v>242878.68000001437</v>
      </c>
      <c r="AT105" s="513">
        <f>'(výkony-celé_území-2028)'!AT105</f>
        <v>633615.29583332303</v>
      </c>
      <c r="AU105" s="513">
        <f>'(výkony-celé_území-2028)'!AU105</f>
        <v>852682.43125000002</v>
      </c>
      <c r="AV105" s="513">
        <f>'(výkony-celé_území-2028)'!AV105</f>
        <v>1305767.3877777848</v>
      </c>
      <c r="AW105" s="513">
        <f>'(výkony-celé_území-2028)'!AW105</f>
        <v>269233.09166667698</v>
      </c>
      <c r="AX105" s="513">
        <f>'(výkony-celé_území-2028)'!AX105</f>
        <v>89228888.925537109</v>
      </c>
      <c r="AY105" s="555">
        <f t="shared" si="180"/>
        <v>150367.95416664446</v>
      </c>
      <c r="AZ105" s="556">
        <f t="shared" si="154"/>
        <v>242878.68000001437</v>
      </c>
      <c r="BA105" s="556">
        <f t="shared" si="155"/>
        <v>633615.29583332303</v>
      </c>
      <c r="BB105" s="556">
        <f t="shared" si="156"/>
        <v>852682.43125000002</v>
      </c>
      <c r="BC105" s="556">
        <f t="shared" si="157"/>
        <v>1305767.3877777848</v>
      </c>
      <c r="BD105" s="556">
        <f t="shared" si="158"/>
        <v>269233.09166667698</v>
      </c>
      <c r="BE105" s="556">
        <f t="shared" si="159"/>
        <v>89228888.925537109</v>
      </c>
      <c r="BF105" s="555">
        <f t="shared" si="160"/>
        <v>150367.95416664446</v>
      </c>
      <c r="BG105" s="556">
        <f t="shared" si="161"/>
        <v>242878.68000001437</v>
      </c>
      <c r="BH105" s="556">
        <f t="shared" si="162"/>
        <v>633615.29583332303</v>
      </c>
      <c r="BI105" s="556">
        <f t="shared" si="163"/>
        <v>852682.43125000002</v>
      </c>
      <c r="BJ105" s="556">
        <f t="shared" si="164"/>
        <v>1305767.3877777848</v>
      </c>
      <c r="BK105" s="556">
        <f t="shared" si="165"/>
        <v>269233.09166667698</v>
      </c>
      <c r="BL105" s="557">
        <f t="shared" si="166"/>
        <v>89228888.925537109</v>
      </c>
      <c r="BM105" s="512">
        <f>'(výkony-celé_území-2028)'!BM105</f>
        <v>40205039.812168121</v>
      </c>
      <c r="BN105" s="513">
        <f>'(výkony-celé_území-2028)'!BN105</f>
        <v>24214032.340974808</v>
      </c>
      <c r="BO105" s="513">
        <f>'(výkony-celé_území-2028)'!BO105</f>
        <v>4153593.6553386748</v>
      </c>
      <c r="BP105" s="513">
        <f>'(výkony-celé_území-2028)'!BP105</f>
        <v>6411822.1077005863</v>
      </c>
      <c r="BQ105" s="513">
        <f>'(výkony-celé_území-2028)'!BQ105</f>
        <v>23810886.996609211</v>
      </c>
      <c r="BR105" s="513">
        <f>'(výkony-celé_území-2028)'!BR105</f>
        <v>12436603.807067871</v>
      </c>
      <c r="BS105" s="513">
        <f>'(výkony-celé_území-2028)'!BS105</f>
        <v>115997555.60320282</v>
      </c>
      <c r="BT105" s="555">
        <f t="shared" si="181"/>
        <v>40205039.812168121</v>
      </c>
      <c r="BU105" s="556">
        <f t="shared" si="167"/>
        <v>24214032.340974808</v>
      </c>
      <c r="BV105" s="556">
        <f t="shared" si="168"/>
        <v>4153593.6553386748</v>
      </c>
      <c r="BW105" s="556">
        <f t="shared" si="169"/>
        <v>6411822.1077005863</v>
      </c>
      <c r="BX105" s="556">
        <f t="shared" si="170"/>
        <v>23810886.996609211</v>
      </c>
      <c r="BY105" s="556">
        <f t="shared" si="171"/>
        <v>12436603.807067871</v>
      </c>
      <c r="BZ105" s="556">
        <f t="shared" si="172"/>
        <v>115997555.60320282</v>
      </c>
      <c r="CA105" s="555">
        <f t="shared" si="173"/>
        <v>40205039.812168121</v>
      </c>
      <c r="CB105" s="556">
        <f t="shared" si="174"/>
        <v>24214032.340974808</v>
      </c>
      <c r="CC105" s="556">
        <f t="shared" si="175"/>
        <v>4153593.6553386748</v>
      </c>
      <c r="CD105" s="556">
        <f t="shared" si="176"/>
        <v>6411822.1077005863</v>
      </c>
      <c r="CE105" s="556">
        <f t="shared" si="177"/>
        <v>23810886.996609211</v>
      </c>
      <c r="CF105" s="556">
        <f t="shared" si="178"/>
        <v>12436603.807067871</v>
      </c>
      <c r="CG105" s="557">
        <f t="shared" si="179"/>
        <v>115997555.60320282</v>
      </c>
    </row>
    <row r="106" spans="1:85" ht="15" customHeight="1" x14ac:dyDescent="0.25">
      <c r="A106" s="585">
        <v>2026</v>
      </c>
      <c r="B106" s="524">
        <f>'(výkony-celé_území-2028)'!B106</f>
        <v>13702787.002489064</v>
      </c>
      <c r="C106" s="513">
        <f>'(výkony-celé_území-2028)'!C106</f>
        <v>12449222.018510176</v>
      </c>
      <c r="D106" s="513">
        <f>'(výkony-celé_území-2028)'!D106</f>
        <v>12000637.351500001</v>
      </c>
      <c r="E106" s="513">
        <f>'(výkony-celé_území-2028)'!E106</f>
        <v>20230966.324500002</v>
      </c>
      <c r="F106" s="513">
        <f>'(výkony-celé_území-2028)'!F106</f>
        <v>44227664.434111491</v>
      </c>
      <c r="G106" s="513">
        <f>'(výkony-celé_území-2028)'!G106</f>
        <v>11898904.284639079</v>
      </c>
      <c r="H106" s="513">
        <f>'(výkony-celé_území-2028)'!H106</f>
        <v>4175479475.3535156</v>
      </c>
      <c r="I106" s="555">
        <f t="shared" si="126"/>
        <v>13702787.002489064</v>
      </c>
      <c r="J106" s="556">
        <f t="shared" si="127"/>
        <v>12449222.018510176</v>
      </c>
      <c r="K106" s="556">
        <f t="shared" si="128"/>
        <v>12000637.351500001</v>
      </c>
      <c r="L106" s="556">
        <f t="shared" si="129"/>
        <v>20230966.324500002</v>
      </c>
      <c r="M106" s="556">
        <f t="shared" si="130"/>
        <v>44227664.434111491</v>
      </c>
      <c r="N106" s="556">
        <f t="shared" si="131"/>
        <v>11898904.284639079</v>
      </c>
      <c r="O106" s="557">
        <f t="shared" si="132"/>
        <v>4175479475.3535156</v>
      </c>
      <c r="P106" s="555">
        <f t="shared" si="133"/>
        <v>13702787.002489064</v>
      </c>
      <c r="Q106" s="556">
        <f t="shared" si="134"/>
        <v>12449222.018510176</v>
      </c>
      <c r="R106" s="556">
        <f t="shared" si="135"/>
        <v>12000637.351500001</v>
      </c>
      <c r="S106" s="556">
        <f t="shared" si="136"/>
        <v>20230966.324500002</v>
      </c>
      <c r="T106" s="556">
        <f t="shared" si="137"/>
        <v>44227664.434111491</v>
      </c>
      <c r="U106" s="556">
        <f t="shared" si="138"/>
        <v>11898904.284639079</v>
      </c>
      <c r="V106" s="557">
        <f t="shared" si="139"/>
        <v>4175479475.3535156</v>
      </c>
      <c r="W106" s="513">
        <f>'(výkony-celé_území-2028)'!W106</f>
        <v>1106421115.552124</v>
      </c>
      <c r="X106" s="513">
        <f>'(výkony-celé_území-2028)'!X106</f>
        <v>372551275.56283569</v>
      </c>
      <c r="Y106" s="513">
        <f>'(výkony-celé_území-2028)'!Y106</f>
        <v>22893794.604727507</v>
      </c>
      <c r="Z106" s="513">
        <f>'(výkony-celé_území-2028)'!Z106</f>
        <v>46476870.773599625</v>
      </c>
      <c r="AA106" s="513">
        <f>'(výkony-celé_území-2028)'!AA106</f>
        <v>250350680.45205688</v>
      </c>
      <c r="AB106" s="513">
        <f>'(výkony-celé_území-2028)'!AB106</f>
        <v>217679896.74058533</v>
      </c>
      <c r="AC106" s="533">
        <f>'(výkony-celé_území-2028)'!AC106</f>
        <v>5428123317.9594727</v>
      </c>
      <c r="AD106" s="555">
        <f t="shared" si="140"/>
        <v>1106421115.552124</v>
      </c>
      <c r="AE106" s="556">
        <f t="shared" si="141"/>
        <v>372551275.56283569</v>
      </c>
      <c r="AF106" s="556">
        <f t="shared" si="142"/>
        <v>22893794.604727507</v>
      </c>
      <c r="AG106" s="556">
        <f t="shared" si="143"/>
        <v>46476870.773599625</v>
      </c>
      <c r="AH106" s="556">
        <f t="shared" si="144"/>
        <v>250350680.45205688</v>
      </c>
      <c r="AI106" s="556">
        <f t="shared" si="145"/>
        <v>217679896.74058533</v>
      </c>
      <c r="AJ106" s="557">
        <f t="shared" si="146"/>
        <v>5428123317.9594727</v>
      </c>
      <c r="AK106" s="559">
        <f t="shared" si="147"/>
        <v>1106421115.552124</v>
      </c>
      <c r="AL106" s="556">
        <f t="shared" si="148"/>
        <v>372551275.56283569</v>
      </c>
      <c r="AM106" s="556">
        <f t="shared" si="149"/>
        <v>22893794.604727507</v>
      </c>
      <c r="AN106" s="556">
        <f t="shared" si="150"/>
        <v>46476870.773599625</v>
      </c>
      <c r="AO106" s="556">
        <f t="shared" si="151"/>
        <v>250350680.45205688</v>
      </c>
      <c r="AP106" s="556">
        <f t="shared" si="152"/>
        <v>217679896.74058533</v>
      </c>
      <c r="AQ106" s="556">
        <f t="shared" si="153"/>
        <v>5428123317.9594727</v>
      </c>
      <c r="AR106" s="524">
        <f>'(výkony-celé_území-2028)'!AR106</f>
        <v>150367.95416664446</v>
      </c>
      <c r="AS106" s="513">
        <f>'(výkony-celé_území-2028)'!AS106</f>
        <v>242878.68000001437</v>
      </c>
      <c r="AT106" s="513">
        <f>'(výkony-celé_území-2028)'!AT106</f>
        <v>633615.29583332303</v>
      </c>
      <c r="AU106" s="513">
        <f>'(výkony-celé_území-2028)'!AU106</f>
        <v>852682.43125000002</v>
      </c>
      <c r="AV106" s="513">
        <f>'(výkony-celé_území-2028)'!AV106</f>
        <v>1305767.3877777848</v>
      </c>
      <c r="AW106" s="513">
        <f>'(výkony-celé_území-2028)'!AW106</f>
        <v>269233.09166667698</v>
      </c>
      <c r="AX106" s="513">
        <f>'(výkony-celé_území-2028)'!AX106</f>
        <v>89773391.019111633</v>
      </c>
      <c r="AY106" s="555">
        <f t="shared" si="180"/>
        <v>150367.95416664446</v>
      </c>
      <c r="AZ106" s="556">
        <f t="shared" si="154"/>
        <v>242878.68000001437</v>
      </c>
      <c r="BA106" s="556">
        <f t="shared" si="155"/>
        <v>633615.29583332303</v>
      </c>
      <c r="BB106" s="556">
        <f t="shared" si="156"/>
        <v>852682.43125000002</v>
      </c>
      <c r="BC106" s="556">
        <f t="shared" si="157"/>
        <v>1305767.3877777848</v>
      </c>
      <c r="BD106" s="556">
        <f t="shared" si="158"/>
        <v>269233.09166667698</v>
      </c>
      <c r="BE106" s="556">
        <f t="shared" si="159"/>
        <v>89773391.019111633</v>
      </c>
      <c r="BF106" s="555">
        <f t="shared" si="160"/>
        <v>150367.95416664446</v>
      </c>
      <c r="BG106" s="556">
        <f t="shared" si="161"/>
        <v>242878.68000001437</v>
      </c>
      <c r="BH106" s="556">
        <f t="shared" si="162"/>
        <v>633615.29583332303</v>
      </c>
      <c r="BI106" s="556">
        <f t="shared" si="163"/>
        <v>852682.43125000002</v>
      </c>
      <c r="BJ106" s="556">
        <f t="shared" si="164"/>
        <v>1305767.3877777848</v>
      </c>
      <c r="BK106" s="556">
        <f t="shared" si="165"/>
        <v>269233.09166667698</v>
      </c>
      <c r="BL106" s="557">
        <f t="shared" si="166"/>
        <v>89773391.019111633</v>
      </c>
      <c r="BM106" s="512">
        <f>'(výkony-celé_území-2028)'!BM106</f>
        <v>40560862.831707001</v>
      </c>
      <c r="BN106" s="513">
        <f>'(výkony-celé_území-2028)'!BN106</f>
        <v>24413914.622730255</v>
      </c>
      <c r="BO106" s="513">
        <f>'(výkony-celé_území-2028)'!BO106</f>
        <v>4156952.3740286827</v>
      </c>
      <c r="BP106" s="513">
        <f>'(výkony-celé_území-2028)'!BP106</f>
        <v>6427520.8387393951</v>
      </c>
      <c r="BQ106" s="513">
        <f>'(výkony-celé_území-2028)'!BQ106</f>
        <v>23834968.548082829</v>
      </c>
      <c r="BR106" s="513">
        <f>'(výkony-celé_území-2028)'!BR106</f>
        <v>12504459.033726692</v>
      </c>
      <c r="BS106" s="513">
        <f>'(výkony-celé_území-2028)'!BS106</f>
        <v>116705408.32484436</v>
      </c>
      <c r="BT106" s="555">
        <f t="shared" si="181"/>
        <v>40560862.831707001</v>
      </c>
      <c r="BU106" s="556">
        <f t="shared" si="167"/>
        <v>24413914.622730255</v>
      </c>
      <c r="BV106" s="556">
        <f t="shared" si="168"/>
        <v>4156952.3740286827</v>
      </c>
      <c r="BW106" s="556">
        <f t="shared" si="169"/>
        <v>6427520.8387393951</v>
      </c>
      <c r="BX106" s="556">
        <f t="shared" si="170"/>
        <v>23834968.548082829</v>
      </c>
      <c r="BY106" s="556">
        <f t="shared" si="171"/>
        <v>12504459.033726692</v>
      </c>
      <c r="BZ106" s="556">
        <f t="shared" si="172"/>
        <v>116705408.32484436</v>
      </c>
      <c r="CA106" s="555">
        <f t="shared" si="173"/>
        <v>40560862.831707001</v>
      </c>
      <c r="CB106" s="556">
        <f t="shared" si="174"/>
        <v>24413914.622730255</v>
      </c>
      <c r="CC106" s="556">
        <f t="shared" si="175"/>
        <v>4156952.3740286827</v>
      </c>
      <c r="CD106" s="556">
        <f t="shared" si="176"/>
        <v>6427520.8387393951</v>
      </c>
      <c r="CE106" s="556">
        <f t="shared" si="177"/>
        <v>23834968.548082829</v>
      </c>
      <c r="CF106" s="556">
        <f t="shared" si="178"/>
        <v>12504459.033726692</v>
      </c>
      <c r="CG106" s="557">
        <f t="shared" si="179"/>
        <v>116705408.32484436</v>
      </c>
    </row>
    <row r="107" spans="1:85" ht="15" customHeight="1" x14ac:dyDescent="0.25">
      <c r="A107" s="585">
        <v>2027</v>
      </c>
      <c r="B107" s="524">
        <f>'(výkony-celé_území-2028)'!B107</f>
        <v>13702787.002489064</v>
      </c>
      <c r="C107" s="513">
        <f>'(výkony-celé_území-2028)'!C107</f>
        <v>12449222.018510176</v>
      </c>
      <c r="D107" s="513">
        <f>'(výkony-celé_území-2028)'!D107</f>
        <v>12000637.351500001</v>
      </c>
      <c r="E107" s="513">
        <f>'(výkony-celé_území-2028)'!E107</f>
        <v>20230966.324500002</v>
      </c>
      <c r="F107" s="513">
        <f>'(výkony-celé_území-2028)'!F107</f>
        <v>44227664.434111491</v>
      </c>
      <c r="G107" s="513">
        <f>'(výkony-celé_území-2028)'!G107</f>
        <v>11898904.284639079</v>
      </c>
      <c r="H107" s="513">
        <f>'(výkony-celé_území-2028)'!H107</f>
        <v>4191057309.8479004</v>
      </c>
      <c r="I107" s="555">
        <f t="shared" si="126"/>
        <v>13702787.002489064</v>
      </c>
      <c r="J107" s="556">
        <f t="shared" si="127"/>
        <v>12449222.018510176</v>
      </c>
      <c r="K107" s="556">
        <f t="shared" si="128"/>
        <v>12000637.351500001</v>
      </c>
      <c r="L107" s="556">
        <f t="shared" si="129"/>
        <v>20230966.324500002</v>
      </c>
      <c r="M107" s="556">
        <f t="shared" si="130"/>
        <v>44227664.434111491</v>
      </c>
      <c r="N107" s="556">
        <f t="shared" si="131"/>
        <v>11898904.284639079</v>
      </c>
      <c r="O107" s="557">
        <f t="shared" si="132"/>
        <v>4191057309.8479004</v>
      </c>
      <c r="P107" s="555">
        <f t="shared" si="133"/>
        <v>13702787.002489064</v>
      </c>
      <c r="Q107" s="556">
        <f t="shared" si="134"/>
        <v>12449222.018510176</v>
      </c>
      <c r="R107" s="556">
        <f t="shared" si="135"/>
        <v>12000637.351500001</v>
      </c>
      <c r="S107" s="556">
        <f t="shared" si="136"/>
        <v>20230966.324500002</v>
      </c>
      <c r="T107" s="556">
        <f t="shared" si="137"/>
        <v>44227664.434111491</v>
      </c>
      <c r="U107" s="556">
        <f t="shared" si="138"/>
        <v>11898904.284639079</v>
      </c>
      <c r="V107" s="557">
        <f t="shared" si="139"/>
        <v>4191057309.8479004</v>
      </c>
      <c r="W107" s="513">
        <f>'(výkony-celé_území-2028)'!W107</f>
        <v>1117190488.6239014</v>
      </c>
      <c r="X107" s="513">
        <f>'(výkony-celé_území-2028)'!X107</f>
        <v>375487595.68389893</v>
      </c>
      <c r="Y107" s="513">
        <f>'(výkony-celé_území-2028)'!Y107</f>
        <v>22915257.582774878</v>
      </c>
      <c r="Z107" s="513">
        <f>'(výkony-celé_území-2028)'!Z107</f>
        <v>46663723.044366837</v>
      </c>
      <c r="AA107" s="513">
        <f>'(výkony-celé_území-2028)'!AA107</f>
        <v>250726964.20918274</v>
      </c>
      <c r="AB107" s="513">
        <f>'(výkony-celé_území-2028)'!AB107</f>
        <v>219022597.68086243</v>
      </c>
      <c r="AC107" s="533">
        <f>'(výkony-celé_území-2028)'!AC107</f>
        <v>5448374502.8024902</v>
      </c>
      <c r="AD107" s="555">
        <f t="shared" si="140"/>
        <v>1117190488.6239014</v>
      </c>
      <c r="AE107" s="556">
        <f t="shared" si="141"/>
        <v>375487595.68389893</v>
      </c>
      <c r="AF107" s="556">
        <f t="shared" si="142"/>
        <v>22915257.582774878</v>
      </c>
      <c r="AG107" s="556">
        <f t="shared" si="143"/>
        <v>46663723.044366837</v>
      </c>
      <c r="AH107" s="556">
        <f t="shared" si="144"/>
        <v>250726964.20918274</v>
      </c>
      <c r="AI107" s="556">
        <f t="shared" si="145"/>
        <v>219022597.68086243</v>
      </c>
      <c r="AJ107" s="557">
        <f t="shared" si="146"/>
        <v>5448374502.8024902</v>
      </c>
      <c r="AK107" s="559">
        <f t="shared" si="147"/>
        <v>1117190488.6239014</v>
      </c>
      <c r="AL107" s="556">
        <f t="shared" si="148"/>
        <v>375487595.68389893</v>
      </c>
      <c r="AM107" s="556">
        <f t="shared" si="149"/>
        <v>22915257.582774878</v>
      </c>
      <c r="AN107" s="556">
        <f t="shared" si="150"/>
        <v>46663723.044366837</v>
      </c>
      <c r="AO107" s="556">
        <f t="shared" si="151"/>
        <v>250726964.20918274</v>
      </c>
      <c r="AP107" s="556">
        <f t="shared" si="152"/>
        <v>219022597.68086243</v>
      </c>
      <c r="AQ107" s="556">
        <f t="shared" si="153"/>
        <v>5448374502.8024902</v>
      </c>
      <c r="AR107" s="524">
        <f>'(výkony-celé_území-2028)'!AR107</f>
        <v>150367.95416664446</v>
      </c>
      <c r="AS107" s="513">
        <f>'(výkony-celé_území-2028)'!AS107</f>
        <v>242878.68000001437</v>
      </c>
      <c r="AT107" s="513">
        <f>'(výkony-celé_území-2028)'!AT107</f>
        <v>633615.29583332303</v>
      </c>
      <c r="AU107" s="513">
        <f>'(výkony-celé_území-2028)'!AU107</f>
        <v>852682.43125000002</v>
      </c>
      <c r="AV107" s="513">
        <f>'(výkony-celé_území-2028)'!AV107</f>
        <v>1305767.3877777848</v>
      </c>
      <c r="AW107" s="513">
        <f>'(výkony-celé_území-2028)'!AW107</f>
        <v>269233.09166667698</v>
      </c>
      <c r="AX107" s="513">
        <f>'(výkony-celé_území-2028)'!AX107</f>
        <v>90299385.885894775</v>
      </c>
      <c r="AY107" s="555">
        <f t="shared" si="180"/>
        <v>150367.95416664446</v>
      </c>
      <c r="AZ107" s="556">
        <f t="shared" si="154"/>
        <v>242878.68000001437</v>
      </c>
      <c r="BA107" s="556">
        <f t="shared" si="155"/>
        <v>633615.29583332303</v>
      </c>
      <c r="BB107" s="556">
        <f t="shared" si="156"/>
        <v>852682.43125000002</v>
      </c>
      <c r="BC107" s="556">
        <f t="shared" si="157"/>
        <v>1305767.3877777848</v>
      </c>
      <c r="BD107" s="556">
        <f t="shared" si="158"/>
        <v>269233.09166667698</v>
      </c>
      <c r="BE107" s="556">
        <f t="shared" si="159"/>
        <v>90299385.885894775</v>
      </c>
      <c r="BF107" s="555">
        <f t="shared" si="160"/>
        <v>150367.95416664446</v>
      </c>
      <c r="BG107" s="556">
        <f t="shared" si="161"/>
        <v>242878.68000001437</v>
      </c>
      <c r="BH107" s="556">
        <f t="shared" si="162"/>
        <v>633615.29583332303</v>
      </c>
      <c r="BI107" s="556">
        <f t="shared" si="163"/>
        <v>852682.43125000002</v>
      </c>
      <c r="BJ107" s="556">
        <f t="shared" si="164"/>
        <v>1305767.3877777848</v>
      </c>
      <c r="BK107" s="556">
        <f t="shared" si="165"/>
        <v>269233.09166667698</v>
      </c>
      <c r="BL107" s="557">
        <f t="shared" si="166"/>
        <v>90299385.885894775</v>
      </c>
      <c r="BM107" s="512">
        <f>'(výkony-celé_území-2028)'!BM107</f>
        <v>40904591.687786102</v>
      </c>
      <c r="BN107" s="513">
        <f>'(výkony-celé_území-2028)'!BN107</f>
        <v>24607003.052331924</v>
      </c>
      <c r="BO107" s="513">
        <f>'(výkony-celé_území-2028)'!BO107</f>
        <v>4160196.9323338866</v>
      </c>
      <c r="BP107" s="513">
        <f>'(výkony-celé_území-2028)'!BP107</f>
        <v>6442685.9814240932</v>
      </c>
      <c r="BQ107" s="513">
        <f>'(výkony-celé_území-2028)'!BQ107</f>
        <v>23858231.585285425</v>
      </c>
      <c r="BR107" s="513">
        <f>'(výkony-celé_území-2028)'!BR107</f>
        <v>12570007.911001205</v>
      </c>
      <c r="BS107" s="513">
        <f>'(výkony-celé_území-2028)'!BS107</f>
        <v>117389201.65164185</v>
      </c>
      <c r="BT107" s="555">
        <f t="shared" si="181"/>
        <v>40904591.687786102</v>
      </c>
      <c r="BU107" s="556">
        <f t="shared" si="167"/>
        <v>24607003.052331924</v>
      </c>
      <c r="BV107" s="556">
        <f t="shared" si="168"/>
        <v>4160196.9323338866</v>
      </c>
      <c r="BW107" s="556">
        <f t="shared" si="169"/>
        <v>6442685.9814240932</v>
      </c>
      <c r="BX107" s="556">
        <f t="shared" si="170"/>
        <v>23858231.585285425</v>
      </c>
      <c r="BY107" s="556">
        <f t="shared" si="171"/>
        <v>12570007.911001205</v>
      </c>
      <c r="BZ107" s="556">
        <f t="shared" si="172"/>
        <v>117389201.65164185</v>
      </c>
      <c r="CA107" s="555">
        <f t="shared" si="173"/>
        <v>40904591.687786102</v>
      </c>
      <c r="CB107" s="556">
        <f t="shared" si="174"/>
        <v>24607003.052331924</v>
      </c>
      <c r="CC107" s="556">
        <f t="shared" si="175"/>
        <v>4160196.9323338866</v>
      </c>
      <c r="CD107" s="556">
        <f t="shared" si="176"/>
        <v>6442685.9814240932</v>
      </c>
      <c r="CE107" s="556">
        <f t="shared" si="177"/>
        <v>23858231.585285425</v>
      </c>
      <c r="CF107" s="556">
        <f t="shared" si="178"/>
        <v>12570007.911001205</v>
      </c>
      <c r="CG107" s="557">
        <f t="shared" si="179"/>
        <v>117389201.65164185</v>
      </c>
    </row>
    <row r="108" spans="1:85" ht="15" customHeight="1" x14ac:dyDescent="0.25">
      <c r="A108" s="585">
        <v>2028</v>
      </c>
      <c r="B108" s="524">
        <f>'(výkony-celé_území-2028)'!B108</f>
        <v>13702787.002489064</v>
      </c>
      <c r="C108" s="513">
        <f>'(výkony-celé_území-2028)'!C108</f>
        <v>12449222.018510176</v>
      </c>
      <c r="D108" s="513">
        <f>'(výkony-celé_území-2028)'!D108</f>
        <v>12000637.351500001</v>
      </c>
      <c r="E108" s="513">
        <f>'(výkony-celé_území-2028)'!E108</f>
        <v>20230966.324500002</v>
      </c>
      <c r="F108" s="513">
        <f>'(výkony-celé_území-2028)'!F108</f>
        <v>44227664.434111491</v>
      </c>
      <c r="G108" s="513">
        <f>'(výkony-celé_území-2028)'!G108</f>
        <v>11898904.284639079</v>
      </c>
      <c r="H108" s="513">
        <f>'(výkony-celé_území-2028)'!H108</f>
        <v>4206087035.3508301</v>
      </c>
      <c r="I108" s="555">
        <f>B108</f>
        <v>13702787.002489064</v>
      </c>
      <c r="J108" s="556">
        <f t="shared" si="127"/>
        <v>12449222.018510176</v>
      </c>
      <c r="K108" s="556">
        <f t="shared" si="128"/>
        <v>12000637.351500001</v>
      </c>
      <c r="L108" s="556">
        <f t="shared" si="129"/>
        <v>20230966.324500002</v>
      </c>
      <c r="M108" s="556">
        <f t="shared" si="130"/>
        <v>44227664.434111491</v>
      </c>
      <c r="N108" s="556">
        <f t="shared" si="131"/>
        <v>11898904.284639079</v>
      </c>
      <c r="O108" s="557">
        <f t="shared" si="132"/>
        <v>4206087035.3508301</v>
      </c>
      <c r="P108" s="555">
        <f>I108</f>
        <v>13702787.002489064</v>
      </c>
      <c r="Q108" s="556">
        <f t="shared" si="134"/>
        <v>12449222.018510176</v>
      </c>
      <c r="R108" s="556">
        <f t="shared" si="135"/>
        <v>12000637.351500001</v>
      </c>
      <c r="S108" s="556">
        <f t="shared" si="136"/>
        <v>20230966.324500002</v>
      </c>
      <c r="T108" s="556">
        <f t="shared" si="137"/>
        <v>44227664.434111491</v>
      </c>
      <c r="U108" s="556">
        <f t="shared" si="138"/>
        <v>11898904.284639079</v>
      </c>
      <c r="V108" s="557">
        <f t="shared" si="139"/>
        <v>4206087035.3508301</v>
      </c>
      <c r="W108" s="513">
        <f>'(výkony-celé_území-2028)'!W108</f>
        <v>1127580939.3095703</v>
      </c>
      <c r="X108" s="513">
        <f>'(výkony-celé_území-2028)'!X108</f>
        <v>378320600.837677</v>
      </c>
      <c r="Y108" s="513">
        <f>'(výkony-celé_území-2028)'!Y108</f>
        <v>22935965.381965399</v>
      </c>
      <c r="Z108" s="513">
        <f>'(výkony-celé_území-2028)'!Z108</f>
        <v>46844000.883388519</v>
      </c>
      <c r="AA108" s="513">
        <f>'(výkony-celé_území-2028)'!AA108</f>
        <v>251090008.35262299</v>
      </c>
      <c r="AB108" s="513">
        <f>'(výkony-celé_území-2028)'!AB108</f>
        <v>220318055.43991089</v>
      </c>
      <c r="AC108" s="533">
        <f>'(výkony-celé_území-2028)'!AC108</f>
        <v>5467913145.9562988</v>
      </c>
      <c r="AD108" s="555">
        <f>W108</f>
        <v>1127580939.3095703</v>
      </c>
      <c r="AE108" s="556">
        <f t="shared" si="141"/>
        <v>378320600.837677</v>
      </c>
      <c r="AF108" s="556">
        <f t="shared" si="142"/>
        <v>22935965.381965399</v>
      </c>
      <c r="AG108" s="556">
        <f t="shared" si="143"/>
        <v>46844000.883388519</v>
      </c>
      <c r="AH108" s="556">
        <f t="shared" si="144"/>
        <v>251090008.35262299</v>
      </c>
      <c r="AI108" s="556">
        <f t="shared" si="145"/>
        <v>220318055.43991089</v>
      </c>
      <c r="AJ108" s="557">
        <f t="shared" si="146"/>
        <v>5467913145.9562988</v>
      </c>
      <c r="AK108" s="559">
        <f t="shared" si="147"/>
        <v>1127580939.3095703</v>
      </c>
      <c r="AL108" s="556">
        <f t="shared" si="148"/>
        <v>378320600.837677</v>
      </c>
      <c r="AM108" s="556">
        <f t="shared" si="149"/>
        <v>22935965.381965399</v>
      </c>
      <c r="AN108" s="556">
        <f t="shared" si="150"/>
        <v>46844000.883388519</v>
      </c>
      <c r="AO108" s="556">
        <f t="shared" si="151"/>
        <v>251090008.35262299</v>
      </c>
      <c r="AP108" s="556">
        <f t="shared" si="152"/>
        <v>220318055.43991089</v>
      </c>
      <c r="AQ108" s="556">
        <f t="shared" si="153"/>
        <v>5467913145.9562988</v>
      </c>
      <c r="AR108" s="524">
        <f>'(výkony-celé_území-2028)'!AR108</f>
        <v>150367.95416664446</v>
      </c>
      <c r="AS108" s="513">
        <f>'(výkony-celé_území-2028)'!AS108</f>
        <v>242878.68000001437</v>
      </c>
      <c r="AT108" s="513">
        <f>'(výkony-celé_území-2028)'!AT108</f>
        <v>633615.29583332303</v>
      </c>
      <c r="AU108" s="513">
        <f>'(výkony-celé_území-2028)'!AU108</f>
        <v>852682.43125000002</v>
      </c>
      <c r="AV108" s="513">
        <f>'(výkony-celé_území-2028)'!AV108</f>
        <v>1305767.3877777848</v>
      </c>
      <c r="AW108" s="513">
        <f>'(výkony-celé_území-2028)'!AW108</f>
        <v>269233.09166667698</v>
      </c>
      <c r="AX108" s="513">
        <f>'(výkony-celé_území-2028)'!AX108</f>
        <v>90806873.525863647</v>
      </c>
      <c r="AY108" s="555">
        <f t="shared" si="180"/>
        <v>150367.95416664446</v>
      </c>
      <c r="AZ108" s="556">
        <f t="shared" si="154"/>
        <v>242878.68000001437</v>
      </c>
      <c r="BA108" s="556">
        <f t="shared" si="155"/>
        <v>633615.29583332303</v>
      </c>
      <c r="BB108" s="556">
        <f t="shared" si="156"/>
        <v>852682.43125000002</v>
      </c>
      <c r="BC108" s="556">
        <f t="shared" si="157"/>
        <v>1305767.3877777848</v>
      </c>
      <c r="BD108" s="556">
        <f t="shared" si="158"/>
        <v>269233.09166667698</v>
      </c>
      <c r="BE108" s="556">
        <f t="shared" si="159"/>
        <v>90806873.525863647</v>
      </c>
      <c r="BF108" s="555">
        <f t="shared" si="160"/>
        <v>150367.95416664446</v>
      </c>
      <c r="BG108" s="556">
        <f t="shared" si="161"/>
        <v>242878.68000001437</v>
      </c>
      <c r="BH108" s="556">
        <f t="shared" si="162"/>
        <v>633615.29583332303</v>
      </c>
      <c r="BI108" s="556">
        <f t="shared" si="163"/>
        <v>852682.43125000002</v>
      </c>
      <c r="BJ108" s="556">
        <f t="shared" si="164"/>
        <v>1305767.3877777848</v>
      </c>
      <c r="BK108" s="556">
        <f t="shared" si="165"/>
        <v>269233.09166667698</v>
      </c>
      <c r="BL108" s="557">
        <f t="shared" si="166"/>
        <v>90806873.525863647</v>
      </c>
      <c r="BM108" s="512">
        <f>'(výkony-celé_území-2028)'!BM108</f>
        <v>41236226.380413055</v>
      </c>
      <c r="BN108" s="513">
        <f>'(výkony-celé_území-2028)'!BN108</f>
        <v>24793297.62978363</v>
      </c>
      <c r="BO108" s="513">
        <f>'(výkony-celé_území-2028)'!BO108</f>
        <v>4163327.3302543163</v>
      </c>
      <c r="BP108" s="513">
        <f>'(výkony-celé_území-2028)'!BP108</f>
        <v>6457317.5357546806</v>
      </c>
      <c r="BQ108" s="513">
        <f>'(výkony-celé_území-2028)'!BQ108</f>
        <v>23880676.10821557</v>
      </c>
      <c r="BR108" s="513">
        <f>'(výkony-celé_území-2028)'!BR108</f>
        <v>12633250.438889503</v>
      </c>
      <c r="BS108" s="513">
        <f>'(výkony-celé_území-2028)'!BS108</f>
        <v>118048935.58361816</v>
      </c>
      <c r="BT108" s="555">
        <f t="shared" si="181"/>
        <v>41236226.380413055</v>
      </c>
      <c r="BU108" s="556">
        <f t="shared" si="167"/>
        <v>24793297.62978363</v>
      </c>
      <c r="BV108" s="556">
        <f t="shared" si="168"/>
        <v>4163327.3302543163</v>
      </c>
      <c r="BW108" s="556">
        <f t="shared" si="169"/>
        <v>6457317.5357546806</v>
      </c>
      <c r="BX108" s="556">
        <f t="shared" si="170"/>
        <v>23880676.10821557</v>
      </c>
      <c r="BY108" s="556">
        <f t="shared" si="171"/>
        <v>12633250.438889503</v>
      </c>
      <c r="BZ108" s="556">
        <f t="shared" si="172"/>
        <v>118048935.58361816</v>
      </c>
      <c r="CA108" s="555">
        <f t="shared" si="173"/>
        <v>41236226.380413055</v>
      </c>
      <c r="CB108" s="556">
        <f t="shared" si="174"/>
        <v>24793297.62978363</v>
      </c>
      <c r="CC108" s="556">
        <f t="shared" si="175"/>
        <v>4163327.3302543163</v>
      </c>
      <c r="CD108" s="556">
        <f t="shared" si="176"/>
        <v>6457317.5357546806</v>
      </c>
      <c r="CE108" s="556">
        <f t="shared" si="177"/>
        <v>23880676.10821557</v>
      </c>
      <c r="CF108" s="556">
        <f t="shared" si="178"/>
        <v>12633250.438889503</v>
      </c>
      <c r="CG108" s="557">
        <f t="shared" si="179"/>
        <v>118048935.58361816</v>
      </c>
    </row>
    <row r="109" spans="1:85" ht="15" customHeight="1" x14ac:dyDescent="0.25">
      <c r="A109" s="153">
        <v>2029</v>
      </c>
      <c r="B109" s="544">
        <f>'(výkony-celé_území-2028)'!B109</f>
        <v>13702787.002489064</v>
      </c>
      <c r="C109" s="545">
        <f>'(výkony-celé_území-2028)'!C109</f>
        <v>12449222.018510176</v>
      </c>
      <c r="D109" s="545">
        <f>'(výkony-celé_území-2028)'!D109</f>
        <v>12000637.351500001</v>
      </c>
      <c r="E109" s="545">
        <f>'(výkony-celé_území-2028)'!E109</f>
        <v>20230966.324500002</v>
      </c>
      <c r="F109" s="545">
        <f>'(výkony-celé_území-2028)'!F109</f>
        <v>44227664.434111491</v>
      </c>
      <c r="G109" s="545">
        <f>'(výkony-celé_území-2028)'!G109</f>
        <v>11898904.284639079</v>
      </c>
      <c r="H109" s="545">
        <f>'(výkony-celé_území-2028)'!H109</f>
        <v>4220568651.8623047</v>
      </c>
      <c r="I109" s="546">
        <f>'(výkony-celé_území-2028)'!I109</f>
        <v>16407165.516249999</v>
      </c>
      <c r="J109" s="547">
        <f>'(výkony-celé_území-2028)'!J109</f>
        <v>14574575.915999999</v>
      </c>
      <c r="K109" s="547">
        <f>'(výkony-celé_území-2028)'!K109</f>
        <v>12000637.351500001</v>
      </c>
      <c r="L109" s="547">
        <f>'(výkony-celé_území-2028)'!L109</f>
        <v>20230966.324500002</v>
      </c>
      <c r="M109" s="547">
        <f>'(výkony-celé_území-2028)'!M109</f>
        <v>43329688.371999994</v>
      </c>
      <c r="N109" s="547">
        <f>'(výkony-celé_území-2028)'!N109</f>
        <v>11898811.064999999</v>
      </c>
      <c r="O109" s="548">
        <f>'(výkony-celé_území-2028)'!O109</f>
        <v>4217016941.9690938</v>
      </c>
      <c r="P109" s="546">
        <f>'(výkony-celé_území-2028)'!P109</f>
        <v>16418858.592249999</v>
      </c>
      <c r="Q109" s="547">
        <f>'(výkony-celé_území-2028)'!Q109</f>
        <v>15094834.380000001</v>
      </c>
      <c r="R109" s="547">
        <f>'(výkony-celé_území-2028)'!R109</f>
        <v>12000637.351500001</v>
      </c>
      <c r="S109" s="547">
        <f>'(výkony-celé_území-2028)'!S109</f>
        <v>20230966.324500002</v>
      </c>
      <c r="T109" s="547">
        <f>'(výkony-celé_území-2028)'!T109</f>
        <v>43329688.371999994</v>
      </c>
      <c r="U109" s="547">
        <f>'(výkony-celé_území-2028)'!U109</f>
        <v>11898811.064999999</v>
      </c>
      <c r="V109" s="548">
        <f>'(výkony-celé_území-2028)'!V109</f>
        <v>4207581718.0838752</v>
      </c>
      <c r="W109" s="545">
        <f>'(výkony-celé_území-2028)'!W109</f>
        <v>1137592467.6096191</v>
      </c>
      <c r="X109" s="545">
        <f>'(výkony-celé_území-2028)'!X109</f>
        <v>381050291.02423096</v>
      </c>
      <c r="Y109" s="545">
        <f>'(výkony-celé_území-2028)'!Y109</f>
        <v>22955918.002298355</v>
      </c>
      <c r="Z109" s="545">
        <f>'(výkony-celé_území-2028)'!Z109</f>
        <v>47017704.290657043</v>
      </c>
      <c r="AA109" s="545">
        <f>'(výkony-celé_území-2028)'!AA109</f>
        <v>251439812.88239288</v>
      </c>
      <c r="AB109" s="545">
        <f>'(výkony-celé_území-2028)'!AB109</f>
        <v>221566270.01774597</v>
      </c>
      <c r="AC109" s="549">
        <f>'(výkony-celé_území-2028)'!AC109</f>
        <v>5486739247.4213867</v>
      </c>
      <c r="AD109" s="546">
        <f>'(výkony-celé_území-2028)'!AD109</f>
        <v>1579032383.4449499</v>
      </c>
      <c r="AE109" s="547">
        <f>'(výkony-celé_území-2028)'!AE109</f>
        <v>445646128.32669574</v>
      </c>
      <c r="AF109" s="547">
        <f>'(výkony-celé_území-2028)'!AF109</f>
        <v>23780264.479176424</v>
      </c>
      <c r="AG109" s="547">
        <f>'(výkony-celé_území-2028)'!AG109</f>
        <v>44333815.331678599</v>
      </c>
      <c r="AH109" s="547">
        <f>'(výkony-celé_území-2028)'!AH109</f>
        <v>229280400.31176129</v>
      </c>
      <c r="AI109" s="547">
        <f>'(výkony-celé_území-2028)'!AI109</f>
        <v>143009506.43914703</v>
      </c>
      <c r="AJ109" s="548">
        <f>'(výkony-celé_území-2028)'!AJ109</f>
        <v>5482122024.559907</v>
      </c>
      <c r="AK109" s="550">
        <f>'(výkony-celé_území-2028)'!AK109</f>
        <v>1592022904.1123061</v>
      </c>
      <c r="AL109" s="550">
        <f>'(výkony-celé_území-2028)'!AL109</f>
        <v>456240547.40526706</v>
      </c>
      <c r="AM109" s="547">
        <f>'(výkony-celé_území-2028)'!AM109</f>
        <v>23717146.192561865</v>
      </c>
      <c r="AN109" s="547">
        <f>'(výkony-celé_území-2028)'!AN109</f>
        <v>44715441.877418064</v>
      </c>
      <c r="AO109" s="547">
        <f>'(výkony-celé_území-2028)'!AO109</f>
        <v>228007525.92705321</v>
      </c>
      <c r="AP109" s="547">
        <f>'(výkony-celé_území-2028)'!AP109</f>
        <v>134746559.22231388</v>
      </c>
      <c r="AQ109" s="547">
        <f>'(výkony-celé_území-2028)'!AQ109</f>
        <v>5469856233.509119</v>
      </c>
      <c r="AR109" s="544">
        <f>'(výkony-celé_území-2028)'!AR109</f>
        <v>150367.95416664446</v>
      </c>
      <c r="AS109" s="545">
        <f>'(výkony-celé_území-2028)'!AS109</f>
        <v>242878.68000001437</v>
      </c>
      <c r="AT109" s="545">
        <f>'(výkony-celé_území-2028)'!AT109</f>
        <v>633615.29583332303</v>
      </c>
      <c r="AU109" s="545">
        <f>'(výkony-celé_území-2028)'!AU109</f>
        <v>852682.43125000002</v>
      </c>
      <c r="AV109" s="545">
        <f>'(výkony-celé_území-2028)'!AV109</f>
        <v>1305767.3877777848</v>
      </c>
      <c r="AW109" s="545">
        <f>'(výkony-celé_území-2028)'!AW109</f>
        <v>269233.09166667698</v>
      </c>
      <c r="AX109" s="545">
        <f>'(výkony-celé_území-2028)'!AX109</f>
        <v>91295853.939064026</v>
      </c>
      <c r="AY109" s="546">
        <f>'(výkony-celé_území-2028)'!AY109</f>
        <v>167127.65208332223</v>
      </c>
      <c r="AZ109" s="547">
        <f>'(výkony-celé_území-2028)'!AZ109</f>
        <v>270226.80000002158</v>
      </c>
      <c r="BA109" s="547">
        <f>'(výkony-celé_území-2028)'!BA109</f>
        <v>633615.29583332303</v>
      </c>
      <c r="BB109" s="547">
        <f>'(výkony-celé_území-2028)'!BB109</f>
        <v>852682.43125000002</v>
      </c>
      <c r="BC109" s="547">
        <f>'(výkony-celé_území-2028)'!BC109</f>
        <v>1287714.5711111075</v>
      </c>
      <c r="BD109" s="547">
        <f>'(výkony-celé_území-2028)'!BD109</f>
        <v>269233.09166667698</v>
      </c>
      <c r="BE109" s="548">
        <f>'(výkony-celé_území-2028)'!BE109</f>
        <v>90113645.195484161</v>
      </c>
      <c r="BF109" s="546">
        <f>'(výkony-celé_území-2028)'!BF109</f>
        <v>166150.11875000002</v>
      </c>
      <c r="BG109" s="547">
        <f>'(výkony-celé_území-2028)'!BG109</f>
        <v>276336.90000001079</v>
      </c>
      <c r="BH109" s="547">
        <f>'(výkony-celé_území-2028)'!BH109</f>
        <v>633615.29583332303</v>
      </c>
      <c r="BI109" s="547">
        <f>'(výkony-celé_území-2028)'!BI109</f>
        <v>852682.43125000002</v>
      </c>
      <c r="BJ109" s="547">
        <f>'(výkony-celé_území-2028)'!BJ109</f>
        <v>1287714.5711111075</v>
      </c>
      <c r="BK109" s="547">
        <f>'(výkony-celé_území-2028)'!BK109</f>
        <v>269233.09166667698</v>
      </c>
      <c r="BL109" s="548">
        <f>'(výkony-celé_území-2028)'!BL109</f>
        <v>89950646.096988425</v>
      </c>
      <c r="BM109" s="551">
        <f>'(výkony-celé_území-2028)'!BM109</f>
        <v>41555766.909584045</v>
      </c>
      <c r="BN109" s="545">
        <f>'(výkony-celé_území-2028)'!BN109</f>
        <v>24972798.355075836</v>
      </c>
      <c r="BO109" s="545">
        <f>'(výkony-celé_území-2028)'!BO109</f>
        <v>4166343.5677898824</v>
      </c>
      <c r="BP109" s="545">
        <f>'(výkony-celé_území-2028)'!BP109</f>
        <v>6471415.5017323494</v>
      </c>
      <c r="BQ109" s="545">
        <f>'(výkony-celé_území-2028)'!BQ109</f>
        <v>23902302.116873503</v>
      </c>
      <c r="BR109" s="545">
        <f>'(výkony-celé_území-2028)'!BR109</f>
        <v>12694186.617394447</v>
      </c>
      <c r="BS109" s="545">
        <f>'(výkony-celé_území-2028)'!BS109</f>
        <v>118684610.12076569</v>
      </c>
      <c r="BT109" s="546">
        <f>'(výkony-celé_území-2028)'!BT109</f>
        <v>52807492.901303418</v>
      </c>
      <c r="BU109" s="547">
        <f>'(výkony-celé_území-2028)'!BU109</f>
        <v>27175209.005941704</v>
      </c>
      <c r="BV109" s="547">
        <f>'(výkony-celé_území-2028)'!BV109</f>
        <v>4240863.1247088565</v>
      </c>
      <c r="BW109" s="547">
        <f>'(výkony-celé_území-2028)'!BW109</f>
        <v>6020400.0940460162</v>
      </c>
      <c r="BX109" s="547">
        <f>'(výkony-celé_území-2028)'!BX109</f>
        <v>22183836.629664309</v>
      </c>
      <c r="BY109" s="547">
        <f>'(výkony-celé_území-2028)'!BY109</f>
        <v>8567396.5535812806</v>
      </c>
      <c r="BZ109" s="548">
        <f>'(výkony-celé_území-2028)'!BZ109</f>
        <v>117147738.75412416</v>
      </c>
      <c r="CA109" s="550">
        <f>'(výkony-celé_území-2028)'!CA109</f>
        <v>52932907.384630226</v>
      </c>
      <c r="CB109" s="550">
        <f>'(výkony-celé_území-2028)'!CB109</f>
        <v>27731210.684284922</v>
      </c>
      <c r="CC109" s="547">
        <f>'(výkony-celé_území-2028)'!CC109</f>
        <v>4245412.7621052517</v>
      </c>
      <c r="CD109" s="547">
        <f>'(výkony-celé_území-2028)'!CD109</f>
        <v>6127710.2379821325</v>
      </c>
      <c r="CE109" s="547">
        <f>'(výkony-celé_území-2028)'!CE109</f>
        <v>22196831.798517857</v>
      </c>
      <c r="CF109" s="547">
        <f>'(výkony-celé_území-2028)'!CF109</f>
        <v>8181600.0500086052</v>
      </c>
      <c r="CG109" s="548">
        <f>'(výkony-celé_území-2028)'!CG109</f>
        <v>116935839.92607984</v>
      </c>
    </row>
    <row r="110" spans="1:85" s="199" customFormat="1" ht="15" customHeight="1" x14ac:dyDescent="0.25">
      <c r="A110" s="197">
        <v>2030</v>
      </c>
      <c r="B110" s="524">
        <f>'(výkony-celé_území-2028)'!B110</f>
        <v>13702787.002489064</v>
      </c>
      <c r="C110" s="513">
        <f>'(výkony-celé_území-2028)'!C110</f>
        <v>12449222.018510176</v>
      </c>
      <c r="D110" s="513">
        <f>'(výkony-celé_území-2028)'!D110</f>
        <v>12000637.351500001</v>
      </c>
      <c r="E110" s="513">
        <f>'(výkony-celé_území-2028)'!E110</f>
        <v>20230966.324500002</v>
      </c>
      <c r="F110" s="513">
        <f>'(výkony-celé_území-2028)'!F110</f>
        <v>44227664.434111491</v>
      </c>
      <c r="G110" s="513">
        <f>'(výkony-celé_území-2028)'!G110</f>
        <v>11898904.284639079</v>
      </c>
      <c r="H110" s="513">
        <f>'(výkony-celé_území-2028)'!H110</f>
        <v>4234502159.3828125</v>
      </c>
      <c r="I110" s="478">
        <f>'(výkony-celé_území-2028)'!I110</f>
        <v>16407165.516249999</v>
      </c>
      <c r="J110" s="477">
        <f>'(výkony-celé_území-2028)'!J110</f>
        <v>14574575.915999999</v>
      </c>
      <c r="K110" s="477">
        <f>'(výkony-celé_území-2028)'!K110</f>
        <v>12000637.351500001</v>
      </c>
      <c r="L110" s="477">
        <f>'(výkony-celé_území-2028)'!L110</f>
        <v>20230966.324500002</v>
      </c>
      <c r="M110" s="477">
        <f>'(výkony-celé_území-2028)'!M110</f>
        <v>43329688.371999994</v>
      </c>
      <c r="N110" s="477">
        <f>'(výkony-celé_území-2028)'!N110</f>
        <v>11898811.064999999</v>
      </c>
      <c r="O110" s="479">
        <f>'(výkony-celé_území-2028)'!O110</f>
        <v>4223357876.9387994</v>
      </c>
      <c r="P110" s="478">
        <f>'(výkony-celé_území-2028)'!P110</f>
        <v>16418858.592249999</v>
      </c>
      <c r="Q110" s="477">
        <f>'(výkony-celé_území-2028)'!Q110</f>
        <v>15094834.380000001</v>
      </c>
      <c r="R110" s="477">
        <f>'(výkony-celé_území-2028)'!R110</f>
        <v>12000637.351500001</v>
      </c>
      <c r="S110" s="477">
        <f>'(výkony-celé_území-2028)'!S110</f>
        <v>20230966.324500002</v>
      </c>
      <c r="T110" s="477">
        <f>'(výkony-celé_území-2028)'!T110</f>
        <v>43329688.371999994</v>
      </c>
      <c r="U110" s="477">
        <f>'(výkony-celé_území-2028)'!U110</f>
        <v>11898811.064999999</v>
      </c>
      <c r="V110" s="479">
        <f>'(výkony-celé_území-2028)'!V110</f>
        <v>4213627057.2314038</v>
      </c>
      <c r="W110" s="513">
        <f>'(výkony-celé_území-2028)'!W110</f>
        <v>1147225073.5238037</v>
      </c>
      <c r="X110" s="513">
        <f>'(výkony-celé_území-2028)'!X110</f>
        <v>383676666.24356079</v>
      </c>
      <c r="Y110" s="513">
        <f>'(výkony-celé_území-2028)'!Y110</f>
        <v>22975115.443773508</v>
      </c>
      <c r="Z110" s="513">
        <f>'(výkony-celé_území-2028)'!Z110</f>
        <v>47184833.266180038</v>
      </c>
      <c r="AA110" s="513">
        <f>'(výkony-celé_území-2028)'!AA110</f>
        <v>251776377.79848099</v>
      </c>
      <c r="AB110" s="513">
        <f>'(výkony-celé_území-2028)'!AB110</f>
        <v>222767241.41433716</v>
      </c>
      <c r="AC110" s="533">
        <f>'(výkony-celé_území-2028)'!AC110</f>
        <v>5504852807.1972656</v>
      </c>
      <c r="AD110" s="478">
        <f>'(výkony-celé_území-2028)'!AD110</f>
        <v>1606421280.0432703</v>
      </c>
      <c r="AE110" s="477">
        <f>'(výkony-celé_území-2028)'!AE110</f>
        <v>448235824.22529274</v>
      </c>
      <c r="AF110" s="477">
        <f>'(výkony-celé_území-2028)'!AF110</f>
        <v>23854866.016013473</v>
      </c>
      <c r="AG110" s="477">
        <f>'(výkony-celé_území-2028)'!AG110</f>
        <v>44572381.626510516</v>
      </c>
      <c r="AH110" s="477">
        <f>'(výkony-celé_území-2028)'!AH110</f>
        <v>230071669.28270066</v>
      </c>
      <c r="AI110" s="477">
        <f>'(výkony-celé_území-2028)'!AI110</f>
        <v>145421265.4606021</v>
      </c>
      <c r="AJ110" s="479">
        <f>'(výkony-celé_území-2028)'!AJ110</f>
        <v>5490365240.0201759</v>
      </c>
      <c r="AK110" s="476">
        <f>'(výkony-celé_území-2028)'!AK110</f>
        <v>1619319008.0984945</v>
      </c>
      <c r="AL110" s="476">
        <f>'(výkony-celé_území-2028)'!AL110</f>
        <v>458643108.05081511</v>
      </c>
      <c r="AM110" s="477">
        <f>'(výkony-celé_území-2028)'!AM110</f>
        <v>23787312.430449456</v>
      </c>
      <c r="AN110" s="477">
        <f>'(výkony-celé_území-2028)'!AN110</f>
        <v>44947736.508013427</v>
      </c>
      <c r="AO110" s="477">
        <f>'(výkony-celé_území-2028)'!AO110</f>
        <v>228826441.77201957</v>
      </c>
      <c r="AP110" s="477">
        <f>'(výkony-celé_území-2028)'!AP110</f>
        <v>137229662.6313999</v>
      </c>
      <c r="AQ110" s="477">
        <f>'(výkony-celé_území-2028)'!AQ110</f>
        <v>5477715174.4005737</v>
      </c>
      <c r="AR110" s="524">
        <f>'(výkony-celé_území-2028)'!AR110</f>
        <v>150367.95416664446</v>
      </c>
      <c r="AS110" s="513">
        <f>'(výkony-celé_území-2028)'!AS110</f>
        <v>242878.68000001437</v>
      </c>
      <c r="AT110" s="513">
        <f>'(výkony-celé_území-2028)'!AT110</f>
        <v>633615.29583332303</v>
      </c>
      <c r="AU110" s="513">
        <f>'(výkony-celé_území-2028)'!AU110</f>
        <v>852682.43125000002</v>
      </c>
      <c r="AV110" s="513">
        <f>'(výkony-celé_území-2028)'!AV110</f>
        <v>1305767.3877777848</v>
      </c>
      <c r="AW110" s="513">
        <f>'(výkony-celé_území-2028)'!AW110</f>
        <v>269233.09166667698</v>
      </c>
      <c r="AX110" s="513">
        <f>'(výkony-celé_území-2028)'!AX110</f>
        <v>91766327.125442505</v>
      </c>
      <c r="AY110" s="478">
        <f>'(výkony-celé_území-2028)'!AY110</f>
        <v>167127.65208332223</v>
      </c>
      <c r="AZ110" s="477">
        <f>'(výkony-celé_území-2028)'!AZ110</f>
        <v>270226.80000002158</v>
      </c>
      <c r="BA110" s="477">
        <f>'(výkony-celé_území-2028)'!BA110</f>
        <v>633615.29583332303</v>
      </c>
      <c r="BB110" s="477">
        <f>'(výkony-celé_území-2028)'!BB110</f>
        <v>852682.43125000002</v>
      </c>
      <c r="BC110" s="477">
        <f>'(výkony-celé_území-2028)'!BC110</f>
        <v>1287714.5711111075</v>
      </c>
      <c r="BD110" s="477">
        <f>'(výkony-celé_území-2028)'!BD110</f>
        <v>269233.09166667698</v>
      </c>
      <c r="BE110" s="479">
        <f>'(výkony-celé_území-2028)'!BE110</f>
        <v>90299274.714641288</v>
      </c>
      <c r="BF110" s="478">
        <f>'(výkony-celé_území-2028)'!BF110</f>
        <v>166150.11875000002</v>
      </c>
      <c r="BG110" s="477">
        <f>'(výkony-celé_území-2028)'!BG110</f>
        <v>276336.90000001079</v>
      </c>
      <c r="BH110" s="477">
        <f>'(výkony-celé_území-2028)'!BH110</f>
        <v>633615.29583332303</v>
      </c>
      <c r="BI110" s="477">
        <f>'(výkony-celé_území-2028)'!BI110</f>
        <v>852682.43125000002</v>
      </c>
      <c r="BJ110" s="477">
        <f>'(výkony-celé_území-2028)'!BJ110</f>
        <v>1287714.5711111075</v>
      </c>
      <c r="BK110" s="477">
        <f>'(výkony-celé_území-2028)'!BK110</f>
        <v>269233.09166667698</v>
      </c>
      <c r="BL110" s="479">
        <f>'(výkony-celé_území-2028)'!BL110</f>
        <v>90131739.564186633</v>
      </c>
      <c r="BM110" s="512">
        <f>'(výkony-celé_území-2028)'!BM110</f>
        <v>41863213.275299072</v>
      </c>
      <c r="BN110" s="513">
        <f>'(výkony-celé_území-2028)'!BN110</f>
        <v>25145505.228221893</v>
      </c>
      <c r="BO110" s="513">
        <f>'(výkony-celé_území-2028)'!BO110</f>
        <v>4169245.6449406445</v>
      </c>
      <c r="BP110" s="513">
        <f>'(výkony-celé_území-2028)'!BP110</f>
        <v>6484979.8793559074</v>
      </c>
      <c r="BQ110" s="513">
        <f>'(výkony-celé_území-2028)'!BQ110</f>
        <v>23923109.611259937</v>
      </c>
      <c r="BR110" s="513">
        <f>'(výkony-celé_území-2028)'!BR110</f>
        <v>12752816.446511269</v>
      </c>
      <c r="BS110" s="513">
        <f>'(výkony-celé_území-2028)'!BS110</f>
        <v>119296225.26307678</v>
      </c>
      <c r="BT110" s="478">
        <f>'(výkony-celé_území-2028)'!BT110</f>
        <v>53547034.974136665</v>
      </c>
      <c r="BU110" s="477">
        <f>'(výkony-celé_území-2028)'!BU110</f>
        <v>27295232.205921829</v>
      </c>
      <c r="BV110" s="477">
        <f>'(výkony-celé_území-2028)'!BV110</f>
        <v>4245877.8603645107</v>
      </c>
      <c r="BW110" s="477">
        <f>'(výkony-celé_území-2028)'!BW110</f>
        <v>6033485.0905144457</v>
      </c>
      <c r="BX110" s="477">
        <f>'(výkony-celé_území-2028)'!BX110</f>
        <v>22204850.337728105</v>
      </c>
      <c r="BY110" s="477">
        <f>'(výkony-celé_území-2028)'!BY110</f>
        <v>8679099.0903721526</v>
      </c>
      <c r="BZ110" s="479">
        <f>'(výkony-celé_území-2028)'!BZ110</f>
        <v>117389057.12903582</v>
      </c>
      <c r="CA110" s="476">
        <f>'(výkony-celé_území-2028)'!CA110</f>
        <v>53669057.966574468</v>
      </c>
      <c r="CB110" s="476">
        <f>'(výkony-celé_území-2028)'!CB110</f>
        <v>27846214.997659288</v>
      </c>
      <c r="CC110" s="477">
        <f>'(výkony-celé_území-2028)'!CC110</f>
        <v>4250028.9699628139</v>
      </c>
      <c r="CD110" s="477">
        <f>'(výkony-celé_území-2028)'!CD110</f>
        <v>6140061.12399136</v>
      </c>
      <c r="CE110" s="477">
        <f>'(výkony-celé_území-2028)'!CE110</f>
        <v>22222210.37219891</v>
      </c>
      <c r="CF110" s="477">
        <f>'(výkony-celé_území-2028)'!CF110</f>
        <v>8300060.4814201547</v>
      </c>
      <c r="CG110" s="479">
        <f>'(výkony-celé_území-2028)'!CG110</f>
        <v>117171261.43344472</v>
      </c>
    </row>
    <row r="111" spans="1:85" ht="15" customHeight="1" x14ac:dyDescent="0.25">
      <c r="A111" s="197">
        <v>2031</v>
      </c>
      <c r="B111" s="524">
        <f>'(výkony-celé_území-2028)'!B111</f>
        <v>13702787.002489064</v>
      </c>
      <c r="C111" s="513">
        <f>'(výkony-celé_území-2028)'!C111</f>
        <v>12449222.018510176</v>
      </c>
      <c r="D111" s="513">
        <f>'(výkony-celé_území-2028)'!D111</f>
        <v>12000637.351500001</v>
      </c>
      <c r="E111" s="513">
        <f>'(výkony-celé_území-2028)'!E111</f>
        <v>20230966.324500002</v>
      </c>
      <c r="F111" s="513">
        <f>'(výkony-celé_území-2028)'!F111</f>
        <v>44227664.434111491</v>
      </c>
      <c r="G111" s="513">
        <f>'(výkony-celé_území-2028)'!G111</f>
        <v>11898904.284639079</v>
      </c>
      <c r="H111" s="513">
        <f>'(výkony-celé_území-2028)'!H111</f>
        <v>4247887557.9111328</v>
      </c>
      <c r="I111" s="478">
        <f>'(výkony-celé_území-2028)'!I111</f>
        <v>16407165.516249999</v>
      </c>
      <c r="J111" s="477">
        <f>'(výkony-celé_území-2028)'!J111</f>
        <v>14574575.915999999</v>
      </c>
      <c r="K111" s="477">
        <f>'(výkony-celé_území-2028)'!K111</f>
        <v>12000637.351500001</v>
      </c>
      <c r="L111" s="477">
        <f>'(výkony-celé_území-2028)'!L111</f>
        <v>20230966.324500002</v>
      </c>
      <c r="M111" s="477">
        <f>'(výkony-celé_území-2028)'!M111</f>
        <v>43329688.371999994</v>
      </c>
      <c r="N111" s="477">
        <f>'(výkony-celé_území-2028)'!N111</f>
        <v>11898811.064999999</v>
      </c>
      <c r="O111" s="479">
        <f>'(výkony-celé_území-2028)'!O111</f>
        <v>4229449375.5429201</v>
      </c>
      <c r="P111" s="478">
        <f>'(výkony-celé_území-2028)'!P111</f>
        <v>16418858.592249999</v>
      </c>
      <c r="Q111" s="477">
        <f>'(výkony-celé_území-2028)'!Q111</f>
        <v>15094834.380000001</v>
      </c>
      <c r="R111" s="477">
        <f>'(výkony-celé_území-2028)'!R111</f>
        <v>12000637.351500001</v>
      </c>
      <c r="S111" s="477">
        <f>'(výkony-celé_území-2028)'!S111</f>
        <v>20230966.324500002</v>
      </c>
      <c r="T111" s="477">
        <f>'(výkony-celé_území-2028)'!T111</f>
        <v>43329688.371999994</v>
      </c>
      <c r="U111" s="477">
        <f>'(výkony-celé_území-2028)'!U111</f>
        <v>11898811.064999999</v>
      </c>
      <c r="V111" s="479">
        <f>'(výkony-celé_území-2028)'!V111</f>
        <v>4219434588.0063667</v>
      </c>
      <c r="W111" s="513">
        <f>'(výkony-celé_území-2028)'!W111</f>
        <v>1156478757.0518799</v>
      </c>
      <c r="X111" s="513">
        <f>'(výkony-celé_území-2028)'!X111</f>
        <v>386199726.4956665</v>
      </c>
      <c r="Y111" s="513">
        <f>'(výkony-celé_území-2028)'!Y111</f>
        <v>22993557.706392288</v>
      </c>
      <c r="Z111" s="513">
        <f>'(výkony-celé_území-2028)'!Z111</f>
        <v>47345387.80995369</v>
      </c>
      <c r="AA111" s="513">
        <f>'(výkony-celé_území-2028)'!AA111</f>
        <v>252099703.10090256</v>
      </c>
      <c r="AB111" s="513">
        <f>'(výkony-celé_území-2028)'!AB111</f>
        <v>223920969.62968445</v>
      </c>
      <c r="AC111" s="533">
        <f>'(výkony-celé_území-2028)'!AC111</f>
        <v>5522253825.284668</v>
      </c>
      <c r="AD111" s="478">
        <f>'(výkony-celé_území-2028)'!AD111</f>
        <v>1632732766.6297655</v>
      </c>
      <c r="AE111" s="477">
        <f>'(výkony-celé_území-2028)'!AE111</f>
        <v>450723648.02849579</v>
      </c>
      <c r="AF111" s="477">
        <f>'(výkony-celé_území-2028)'!AF111</f>
        <v>23926532.916829094</v>
      </c>
      <c r="AG111" s="477">
        <f>'(výkony-celé_území-2028)'!AG111</f>
        <v>44801563.325893581</v>
      </c>
      <c r="AH111" s="477">
        <f>'(výkony-celé_území-2028)'!AH111</f>
        <v>230831811.73099676</v>
      </c>
      <c r="AI111" s="477">
        <f>'(výkony-celé_území-2028)'!AI111</f>
        <v>147738151.97394368</v>
      </c>
      <c r="AJ111" s="479">
        <f>'(výkony-celé_území-2028)'!AJ111</f>
        <v>5498284188.2058058</v>
      </c>
      <c r="AK111" s="476">
        <f>'(výkony-celé_území-2028)'!AK111</f>
        <v>1645541352.2998383</v>
      </c>
      <c r="AL111" s="476">
        <f>'(výkony-celé_území-2028)'!AL111</f>
        <v>460951158.02914321</v>
      </c>
      <c r="AM111" s="477">
        <f>'(výkony-celé_území-2028)'!AM111</f>
        <v>23854718.505773067</v>
      </c>
      <c r="AN111" s="477">
        <f>'(výkony-celé_území-2028)'!AN111</f>
        <v>45170893.254589528</v>
      </c>
      <c r="AO111" s="477">
        <f>'(výkony-celé_území-2028)'!AO111</f>
        <v>229613143.53615189</v>
      </c>
      <c r="AP111" s="477">
        <f>'(výkony-celé_území-2028)'!AP111</f>
        <v>139615087.02436969</v>
      </c>
      <c r="AQ111" s="477">
        <f>'(výkony-celé_území-2028)'!AQ111</f>
        <v>5485264964.4082861</v>
      </c>
      <c r="AR111" s="524">
        <f>'(výkony-celé_území-2028)'!AR111</f>
        <v>150367.95416664446</v>
      </c>
      <c r="AS111" s="513">
        <f>'(výkony-celé_území-2028)'!AS111</f>
        <v>242878.68000001437</v>
      </c>
      <c r="AT111" s="513">
        <f>'(výkony-celé_území-2028)'!AT111</f>
        <v>633615.29583332303</v>
      </c>
      <c r="AU111" s="513">
        <f>'(výkony-celé_území-2028)'!AU111</f>
        <v>852682.43125000002</v>
      </c>
      <c r="AV111" s="513">
        <f>'(výkony-celé_území-2028)'!AV111</f>
        <v>1305767.3877777848</v>
      </c>
      <c r="AW111" s="513">
        <f>'(výkony-celé_území-2028)'!AW111</f>
        <v>269233.09166667698</v>
      </c>
      <c r="AX111" s="513">
        <f>'(výkony-celé_území-2028)'!AX111</f>
        <v>92218293.085044861</v>
      </c>
      <c r="AY111" s="478">
        <f>'(výkony-celé_území-2028)'!AY111</f>
        <v>167127.65208332223</v>
      </c>
      <c r="AZ111" s="477">
        <f>'(výkony-celé_území-2028)'!AZ111</f>
        <v>270226.80000002158</v>
      </c>
      <c r="BA111" s="477">
        <f>'(výkony-celé_území-2028)'!BA111</f>
        <v>633615.29583332303</v>
      </c>
      <c r="BB111" s="477">
        <f>'(výkony-celé_území-2028)'!BB111</f>
        <v>852682.43125000002</v>
      </c>
      <c r="BC111" s="477">
        <f>'(výkony-celé_území-2028)'!BC111</f>
        <v>1287714.5711111075</v>
      </c>
      <c r="BD111" s="477">
        <f>'(výkony-celé_území-2028)'!BD111</f>
        <v>269233.09166667698</v>
      </c>
      <c r="BE111" s="479">
        <f>'(výkony-celé_území-2028)'!BE111</f>
        <v>90477602.037399426</v>
      </c>
      <c r="BF111" s="478">
        <f>'(výkony-celé_území-2028)'!BF111</f>
        <v>166150.11875000002</v>
      </c>
      <c r="BG111" s="477">
        <f>'(výkony-celé_území-2028)'!BG111</f>
        <v>276336.90000001079</v>
      </c>
      <c r="BH111" s="477">
        <f>'(výkony-celé_území-2028)'!BH111</f>
        <v>633615.29583332303</v>
      </c>
      <c r="BI111" s="477">
        <f>'(výkony-celé_území-2028)'!BI111</f>
        <v>852682.43125000002</v>
      </c>
      <c r="BJ111" s="477">
        <f>'(výkony-celé_území-2028)'!BJ111</f>
        <v>1287714.5711111075</v>
      </c>
      <c r="BK111" s="477">
        <f>'(výkony-celé_území-2028)'!BK111</f>
        <v>269233.09166667698</v>
      </c>
      <c r="BL111" s="479">
        <f>'(výkony-celé_území-2028)'!BL111</f>
        <v>90305709.27181226</v>
      </c>
      <c r="BM111" s="512">
        <f>'(výkony-celé_území-2028)'!BM111</f>
        <v>42158565.477561951</v>
      </c>
      <c r="BN111" s="513">
        <f>'(výkony-celé_území-2028)'!BN111</f>
        <v>25311418.249212265</v>
      </c>
      <c r="BO111" s="513">
        <f>'(výkony-celé_území-2028)'!BO111</f>
        <v>4172033.561706543</v>
      </c>
      <c r="BP111" s="513">
        <f>'(výkony-celé_území-2028)'!BP111</f>
        <v>6498010.6686258316</v>
      </c>
      <c r="BQ111" s="513">
        <f>'(výkony-celé_území-2028)'!BQ111</f>
        <v>23943098.591374636</v>
      </c>
      <c r="BR111" s="513">
        <f>'(výkony-celé_území-2028)'!BR111</f>
        <v>12809139.926243782</v>
      </c>
      <c r="BS111" s="513">
        <f>'(výkony-celé_území-2028)'!BS111</f>
        <v>119883781.01055145</v>
      </c>
      <c r="BT111" s="478">
        <f>'(výkony-celé_území-2028)'!BT111</f>
        <v>54257485.329825088</v>
      </c>
      <c r="BU111" s="477">
        <f>'(výkony-celé_území-2028)'!BU111</f>
        <v>27410533.996376883</v>
      </c>
      <c r="BV111" s="477">
        <f>'(výkony-celé_území-2028)'!BV111</f>
        <v>4250695.328986004</v>
      </c>
      <c r="BW111" s="477">
        <f>'(výkony-celé_území-2028)'!BW111</f>
        <v>6046055.3562730225</v>
      </c>
      <c r="BX111" s="477">
        <f>'(výkony-celé_území-2028)'!BX111</f>
        <v>22225037.41959497</v>
      </c>
      <c r="BY111" s="477">
        <f>'(výkony-celé_území-2028)'!BY111</f>
        <v>8786407.5315152295</v>
      </c>
      <c r="BZ111" s="479">
        <f>'(výkony-celé_území-2028)'!BZ111</f>
        <v>117620882.64861798</v>
      </c>
      <c r="CA111" s="476">
        <f>'(výkony-celé_území-2028)'!CA111</f>
        <v>54376250.244058937</v>
      </c>
      <c r="CB111" s="476">
        <f>'(výkony-celé_území-2028)'!CB111</f>
        <v>27956695.331830632</v>
      </c>
      <c r="CC111" s="477">
        <f>'(výkony-celé_území-2028)'!CC111</f>
        <v>4254463.5878631659</v>
      </c>
      <c r="CD111" s="477">
        <f>'(výkony-celé_území-2028)'!CD111</f>
        <v>6151926.1573419189</v>
      </c>
      <c r="CE111" s="477">
        <f>'(výkony-celé_území-2028)'!CE111</f>
        <v>22246590.616894815</v>
      </c>
      <c r="CF111" s="477">
        <f>'(výkony-celé_území-2028)'!CF111</f>
        <v>8413860.9786793031</v>
      </c>
      <c r="CG111" s="479">
        <f>'(výkony-celé_území-2028)'!CG111</f>
        <v>117397422.05335468</v>
      </c>
    </row>
    <row r="112" spans="1:85" ht="15" customHeight="1" x14ac:dyDescent="0.25">
      <c r="A112" s="197">
        <v>2032</v>
      </c>
      <c r="B112" s="524">
        <f>'(výkony-celé_území-2028)'!B112</f>
        <v>13702787.002489064</v>
      </c>
      <c r="C112" s="513">
        <f>'(výkony-celé_území-2028)'!C112</f>
        <v>12449222.018510176</v>
      </c>
      <c r="D112" s="513">
        <f>'(výkony-celé_území-2028)'!D112</f>
        <v>12000637.351500001</v>
      </c>
      <c r="E112" s="513">
        <f>'(výkony-celé_území-2028)'!E112</f>
        <v>20230966.324500002</v>
      </c>
      <c r="F112" s="513">
        <f>'(výkony-celé_území-2028)'!F112</f>
        <v>44227664.434111491</v>
      </c>
      <c r="G112" s="513">
        <f>'(výkony-celé_území-2028)'!G112</f>
        <v>11898904.284639079</v>
      </c>
      <c r="H112" s="513">
        <f>'(výkony-celé_území-2028)'!H112</f>
        <v>4260724847.4484863</v>
      </c>
      <c r="I112" s="478">
        <f>'(výkony-celé_území-2028)'!I112</f>
        <v>16407165.516249999</v>
      </c>
      <c r="J112" s="477">
        <f>'(výkony-celé_území-2028)'!J112</f>
        <v>14574575.915999999</v>
      </c>
      <c r="K112" s="477">
        <f>'(výkony-celé_území-2028)'!K112</f>
        <v>12000637.351500001</v>
      </c>
      <c r="L112" s="477">
        <f>'(výkony-celé_území-2028)'!L112</f>
        <v>20230966.324500002</v>
      </c>
      <c r="M112" s="477">
        <f>'(výkony-celé_území-2028)'!M112</f>
        <v>43329688.371999994</v>
      </c>
      <c r="N112" s="477">
        <f>'(výkony-celé_území-2028)'!N112</f>
        <v>11898811.064999999</v>
      </c>
      <c r="O112" s="479">
        <f>'(výkony-celé_území-2028)'!O112</f>
        <v>4235291437.7820106</v>
      </c>
      <c r="P112" s="478">
        <f>'(výkony-celé_území-2028)'!P112</f>
        <v>16418858.592249999</v>
      </c>
      <c r="Q112" s="477">
        <f>'(výkony-celé_území-2028)'!Q112</f>
        <v>15094834.380000001</v>
      </c>
      <c r="R112" s="477">
        <f>'(výkony-celé_území-2028)'!R112</f>
        <v>12000637.351500001</v>
      </c>
      <c r="S112" s="477">
        <f>'(výkony-celé_území-2028)'!S112</f>
        <v>20230966.324500002</v>
      </c>
      <c r="T112" s="477">
        <f>'(výkony-celé_území-2028)'!T112</f>
        <v>43329688.371999994</v>
      </c>
      <c r="U112" s="477">
        <f>'(výkony-celé_území-2028)'!U112</f>
        <v>11898811.064999999</v>
      </c>
      <c r="V112" s="479">
        <f>'(výkony-celé_území-2028)'!V112</f>
        <v>4225004310.4092932</v>
      </c>
      <c r="W112" s="524">
        <f>'(výkony-celé_území-2028)'!W112</f>
        <v>1165353518.1942139</v>
      </c>
      <c r="X112" s="513">
        <f>'(výkony-celé_území-2028)'!X112</f>
        <v>388619471.7805481</v>
      </c>
      <c r="Y112" s="513">
        <f>'(výkony-celé_území-2028)'!Y112</f>
        <v>23011244.790153503</v>
      </c>
      <c r="Z112" s="513">
        <f>'(výkony-celé_území-2028)'!Z112</f>
        <v>47499367.921976089</v>
      </c>
      <c r="AA112" s="513">
        <f>'(výkony-celé_území-2028)'!AA112</f>
        <v>252409788.78963852</v>
      </c>
      <c r="AB112" s="513">
        <f>'(výkony-celé_území-2028)'!AB112</f>
        <v>225027454.66377258</v>
      </c>
      <c r="AC112" s="533">
        <f>'(výkony-celé_území-2028)'!AC112</f>
        <v>5538942301.6828613</v>
      </c>
      <c r="AD112" s="478">
        <f>'(výkony-celé_území-2028)'!AD112</f>
        <v>1657966843.2054763</v>
      </c>
      <c r="AE112" s="477">
        <f>'(výkony-celé_území-2028)'!AE112</f>
        <v>453109599.73630482</v>
      </c>
      <c r="AF112" s="477">
        <f>'(výkony-celé_území-2028)'!AF112</f>
        <v>23995265.181618653</v>
      </c>
      <c r="AG112" s="477">
        <f>'(výkony-celé_území-2028)'!AG112</f>
        <v>45021360.429825053</v>
      </c>
      <c r="AH112" s="477">
        <f>'(výkony-celé_území-2028)'!AH112</f>
        <v>231560827.65660468</v>
      </c>
      <c r="AI112" s="477">
        <f>'(výkony-celé_území-2028)'!AI112</f>
        <v>149960165.97914106</v>
      </c>
      <c r="AJ112" s="479">
        <f>'(výkony-celé_území-2028)'!AJ112</f>
        <v>5505878869.1164637</v>
      </c>
      <c r="AK112" s="476">
        <f>'(výkony-celé_území-2028)'!AK112</f>
        <v>1670689936.717375</v>
      </c>
      <c r="AL112" s="477">
        <f>'(výkony-celé_území-2028)'!AL112</f>
        <v>463164697.34025133</v>
      </c>
      <c r="AM112" s="477">
        <f>'(výkony-celé_území-2028)'!AM112</f>
        <v>23919364.418528344</v>
      </c>
      <c r="AN112" s="477">
        <f>'(výkony-celé_území-2028)'!AN112</f>
        <v>45384912.117143713</v>
      </c>
      <c r="AO112" s="477">
        <f>'(výkony-celé_území-2028)'!AO112</f>
        <v>230367631.21940377</v>
      </c>
      <c r="AP112" s="477">
        <f>'(výkony-celé_území-2028)'!AP112</f>
        <v>141902832.40119165</v>
      </c>
      <c r="AQ112" s="477">
        <f>'(výkony-celé_území-2028)'!AQ112</f>
        <v>5492505603.5319376</v>
      </c>
      <c r="AR112" s="524">
        <f>'(výkony-celé_území-2028)'!AR112</f>
        <v>150367.95416664446</v>
      </c>
      <c r="AS112" s="513">
        <f>'(výkony-celé_území-2028)'!AS112</f>
        <v>242878.68000001437</v>
      </c>
      <c r="AT112" s="513">
        <f>'(výkony-celé_území-2028)'!AT112</f>
        <v>633615.29583332303</v>
      </c>
      <c r="AU112" s="513">
        <f>'(výkony-celé_území-2028)'!AU112</f>
        <v>852682.43125000002</v>
      </c>
      <c r="AV112" s="513">
        <f>'(výkony-celé_území-2028)'!AV112</f>
        <v>1305767.3877777848</v>
      </c>
      <c r="AW112" s="513">
        <f>'(výkony-celé_území-2028)'!AW112</f>
        <v>269233.09166667698</v>
      </c>
      <c r="AX112" s="513">
        <f>'(výkony-celé_území-2028)'!AX112</f>
        <v>92651751.817863464</v>
      </c>
      <c r="AY112" s="478">
        <f>'(výkony-celé_území-2028)'!AY112</f>
        <v>167127.65208332223</v>
      </c>
      <c r="AZ112" s="477">
        <f>'(výkony-celé_území-2028)'!AZ112</f>
        <v>270226.80000002158</v>
      </c>
      <c r="BA112" s="477">
        <f>'(výkony-celé_území-2028)'!BA112</f>
        <v>633615.29583332303</v>
      </c>
      <c r="BB112" s="477">
        <f>'(výkony-celé_území-2028)'!BB112</f>
        <v>852682.43125000002</v>
      </c>
      <c r="BC112" s="477">
        <f>'(výkony-celé_území-2028)'!BC112</f>
        <v>1287714.5711111075</v>
      </c>
      <c r="BD112" s="477">
        <f>'(výkony-celé_území-2028)'!BD112</f>
        <v>269233.09166667698</v>
      </c>
      <c r="BE112" s="479">
        <f>'(výkony-celé_území-2028)'!BE112</f>
        <v>90648627.163755611</v>
      </c>
      <c r="BF112" s="478">
        <f>'(výkony-celé_území-2028)'!BF112</f>
        <v>166150.11875000002</v>
      </c>
      <c r="BG112" s="477">
        <f>'(výkony-celé_území-2028)'!BG112</f>
        <v>276336.90000001079</v>
      </c>
      <c r="BH112" s="477">
        <f>'(výkony-celé_území-2028)'!BH112</f>
        <v>633615.29583332303</v>
      </c>
      <c r="BI112" s="477">
        <f>'(výkony-celé_území-2028)'!BI112</f>
        <v>852682.43125000002</v>
      </c>
      <c r="BJ112" s="477">
        <f>'(výkony-celé_území-2028)'!BJ112</f>
        <v>1287714.5711111075</v>
      </c>
      <c r="BK112" s="477">
        <f>'(výkony-celé_území-2028)'!BK112</f>
        <v>269233.09166667698</v>
      </c>
      <c r="BL112" s="479">
        <f>'(výkony-celé_území-2028)'!BL112</f>
        <v>90472555.219862342</v>
      </c>
      <c r="BM112" s="512">
        <f>'(výkony-celé_území-2028)'!BM112</f>
        <v>42441823.516368866</v>
      </c>
      <c r="BN112" s="513">
        <f>'(výkony-celé_území-2028)'!BN112</f>
        <v>25470537.418048859</v>
      </c>
      <c r="BO112" s="513">
        <f>'(výkony-celé_území-2028)'!BO112</f>
        <v>4174707.318087697</v>
      </c>
      <c r="BP112" s="513">
        <f>'(výkony-celé_území-2028)'!BP112</f>
        <v>6510507.8695418835</v>
      </c>
      <c r="BQ112" s="513">
        <f>'(výkony-celé_území-2028)'!BQ112</f>
        <v>23962269.057216883</v>
      </c>
      <c r="BR112" s="513">
        <f>'(výkony-celé_území-2028)'!BR112</f>
        <v>12863157.056589127</v>
      </c>
      <c r="BS112" s="513">
        <f>'(výkony-celé_území-2028)'!BS112</f>
        <v>120447277.36320496</v>
      </c>
      <c r="BT112" s="478">
        <f>'(výkony-celé_území-2028)'!BT112</f>
        <v>54938843.968359508</v>
      </c>
      <c r="BU112" s="477">
        <f>'(výkony-celé_území-2028)'!BU112</f>
        <v>27521114.37730819</v>
      </c>
      <c r="BV112" s="477">
        <f>'(výkony-celé_území-2028)'!BV112</f>
        <v>4255315.5305735422</v>
      </c>
      <c r="BW112" s="477">
        <f>'(výkony-celé_území-2028)'!BW112</f>
        <v>6058110.8913215157</v>
      </c>
      <c r="BX112" s="477">
        <f>'(výkony-celé_území-2028)'!BX112</f>
        <v>22244397.875264179</v>
      </c>
      <c r="BY112" s="477">
        <f>'(výkony-celé_území-2028)'!BY112</f>
        <v>8889321.8770050593</v>
      </c>
      <c r="BZ112" s="479">
        <f>'(výkony-celé_území-2028)'!BZ112</f>
        <v>117843215.31287669</v>
      </c>
      <c r="CA112" s="476">
        <f>'(výkony-celé_území-2028)'!CA112</f>
        <v>55054484.217074491</v>
      </c>
      <c r="CB112" s="476">
        <f>'(výkony-celé_území-2028)'!CB112</f>
        <v>28062651.686800223</v>
      </c>
      <c r="CC112" s="477">
        <f>'(výkony-celé_území-2028)'!CC112</f>
        <v>4258716.6158064967</v>
      </c>
      <c r="CD112" s="477">
        <f>'(výkony-celé_území-2028)'!CD112</f>
        <v>6163305.3380335933</v>
      </c>
      <c r="CE112" s="477">
        <f>'(výkony-celé_území-2028)'!CE112</f>
        <v>22269972.532604702</v>
      </c>
      <c r="CF112" s="477">
        <f>'(výkony-celé_území-2028)'!CF112</f>
        <v>8523001.5417802706</v>
      </c>
      <c r="CG112" s="479">
        <f>'(výkony-celé_území-2028)'!CG112</f>
        <v>117614321.78581557</v>
      </c>
    </row>
    <row r="113" spans="1:85" ht="15" customHeight="1" x14ac:dyDescent="0.25">
      <c r="A113" s="197">
        <v>2033</v>
      </c>
      <c r="B113" s="524">
        <f>'(výkony-celé_území-2028)'!B113</f>
        <v>13702787.002489064</v>
      </c>
      <c r="C113" s="513">
        <f>'(výkony-celé_území-2028)'!C113</f>
        <v>12449222.018510176</v>
      </c>
      <c r="D113" s="513">
        <f>'(výkony-celé_území-2028)'!D113</f>
        <v>12000637.351500001</v>
      </c>
      <c r="E113" s="513">
        <f>'(výkony-celé_území-2028)'!E113</f>
        <v>20230966.324500002</v>
      </c>
      <c r="F113" s="513">
        <f>'(výkony-celé_území-2028)'!F113</f>
        <v>44227664.434111491</v>
      </c>
      <c r="G113" s="513">
        <f>'(výkony-celé_území-2028)'!G113</f>
        <v>11898904.284639079</v>
      </c>
      <c r="H113" s="513">
        <f>'(výkony-celé_území-2028)'!H113</f>
        <v>4273014027.9938965</v>
      </c>
      <c r="I113" s="478">
        <f>'(výkony-celé_území-2028)'!I113</f>
        <v>16407165.516249999</v>
      </c>
      <c r="J113" s="477">
        <f>'(výkony-celé_území-2028)'!J113</f>
        <v>14574575.915999999</v>
      </c>
      <c r="K113" s="477">
        <f>'(výkony-celé_území-2028)'!K113</f>
        <v>12000637.351500001</v>
      </c>
      <c r="L113" s="477">
        <f>'(výkony-celé_území-2028)'!L113</f>
        <v>20230966.324500002</v>
      </c>
      <c r="M113" s="477">
        <f>'(výkony-celé_území-2028)'!M113</f>
        <v>43329688.371999994</v>
      </c>
      <c r="N113" s="477">
        <f>'(výkony-celé_území-2028)'!N113</f>
        <v>11898811.064999999</v>
      </c>
      <c r="O113" s="479">
        <f>'(výkony-celé_území-2028)'!O113</f>
        <v>4240884063.6556268</v>
      </c>
      <c r="P113" s="478">
        <f>'(výkony-celé_území-2028)'!P113</f>
        <v>16418858.592249999</v>
      </c>
      <c r="Q113" s="477">
        <f>'(výkony-celé_území-2028)'!Q113</f>
        <v>15094834.380000001</v>
      </c>
      <c r="R113" s="477">
        <f>'(výkony-celé_území-2028)'!R113</f>
        <v>12000637.351500001</v>
      </c>
      <c r="S113" s="477">
        <f>'(výkony-celé_území-2028)'!S113</f>
        <v>20230966.324500002</v>
      </c>
      <c r="T113" s="477">
        <f>'(výkony-celé_území-2028)'!T113</f>
        <v>43329688.371999994</v>
      </c>
      <c r="U113" s="477">
        <f>'(výkony-celé_území-2028)'!U113</f>
        <v>11898811.064999999</v>
      </c>
      <c r="V113" s="479">
        <f>'(výkony-celé_území-2028)'!V113</f>
        <v>4230336224.4397607</v>
      </c>
      <c r="W113" s="524">
        <f>'(výkony-celé_území-2028)'!W113</f>
        <v>1173849356.9509277</v>
      </c>
      <c r="X113" s="513">
        <f>'(výkony-celé_území-2028)'!X113</f>
        <v>390935902.09820557</v>
      </c>
      <c r="Y113" s="513">
        <f>'(výkony-celé_území-2028)'!Y113</f>
        <v>23028176.695057869</v>
      </c>
      <c r="Z113" s="513">
        <f>'(výkony-celé_území-2028)'!Z113</f>
        <v>47646773.602249146</v>
      </c>
      <c r="AA113" s="513">
        <f>'(výkony-celé_území-2028)'!AA113</f>
        <v>252706634.86470032</v>
      </c>
      <c r="AB113" s="513">
        <f>'(výkony-celé_území-2028)'!AB113</f>
        <v>226086696.5166626</v>
      </c>
      <c r="AC113" s="533">
        <f>'(výkony-celé_území-2028)'!AC113</f>
        <v>5554918236.392334</v>
      </c>
      <c r="AD113" s="478">
        <f>'(výkony-celé_území-2028)'!AD113</f>
        <v>1682123509.77075</v>
      </c>
      <c r="AE113" s="477">
        <f>'(výkony-celé_území-2028)'!AE113</f>
        <v>455393679.34871989</v>
      </c>
      <c r="AF113" s="477">
        <f>'(výkony-celé_území-2028)'!AF113</f>
        <v>24061062.810384929</v>
      </c>
      <c r="AG113" s="477">
        <f>'(výkony-celé_území-2028)'!AG113</f>
        <v>45231772.938307658</v>
      </c>
      <c r="AH113" s="477">
        <f>'(výkony-celé_území-2028)'!AH113</f>
        <v>232258717.05955142</v>
      </c>
      <c r="AI113" s="477">
        <f>'(výkony-celé_území-2028)'!AI113</f>
        <v>152087307.47631684</v>
      </c>
      <c r="AJ113" s="479">
        <f>'(výkony-celé_území-2028)'!AJ113</f>
        <v>5513149282.7523708</v>
      </c>
      <c r="AK113" s="476">
        <f>'(výkony-celé_území-2028)'!AK113</f>
        <v>1694764761.3514507</v>
      </c>
      <c r="AL113" s="477">
        <f>'(výkony-celé_území-2028)'!AL113</f>
        <v>465283725.98413956</v>
      </c>
      <c r="AM113" s="477">
        <f>'(výkony-celé_území-2028)'!AM113</f>
        <v>23981250.168717895</v>
      </c>
      <c r="AN113" s="477">
        <f>'(výkony-celé_území-2028)'!AN113</f>
        <v>45589793.095678627</v>
      </c>
      <c r="AO113" s="477">
        <f>'(výkony-celé_území-2028)'!AO113</f>
        <v>231089904.82180309</v>
      </c>
      <c r="AP113" s="477">
        <f>'(výkony-celé_území-2028)'!AP113</f>
        <v>144092898.76199204</v>
      </c>
      <c r="AQ113" s="477">
        <f>'(výkony-celé_území-2028)'!AQ113</f>
        <v>5499437091.7717419</v>
      </c>
      <c r="AR113" s="524">
        <f>'(výkony-celé_území-2028)'!AR113</f>
        <v>150367.95416664446</v>
      </c>
      <c r="AS113" s="513">
        <f>'(výkony-celé_území-2028)'!AS113</f>
        <v>242878.68000001437</v>
      </c>
      <c r="AT113" s="513">
        <f>'(výkony-celé_území-2028)'!AT113</f>
        <v>633615.29583332303</v>
      </c>
      <c r="AU113" s="513">
        <f>'(výkony-celé_území-2028)'!AU113</f>
        <v>852682.43125000002</v>
      </c>
      <c r="AV113" s="513">
        <f>'(výkony-celé_území-2028)'!AV113</f>
        <v>1305767.3877777848</v>
      </c>
      <c r="AW113" s="513">
        <f>'(výkony-celé_území-2028)'!AW113</f>
        <v>269233.09166667698</v>
      </c>
      <c r="AX113" s="513">
        <f>'(výkony-celé_území-2028)'!AX113</f>
        <v>93066703.323860168</v>
      </c>
      <c r="AY113" s="478">
        <f>'(výkony-celé_území-2028)'!AY113</f>
        <v>167127.65208332223</v>
      </c>
      <c r="AZ113" s="477">
        <f>'(výkony-celé_území-2028)'!AZ113</f>
        <v>270226.80000002158</v>
      </c>
      <c r="BA113" s="477">
        <f>'(výkony-celé_území-2028)'!BA113</f>
        <v>633615.29583332303</v>
      </c>
      <c r="BB113" s="477">
        <f>'(výkony-celé_území-2028)'!BB113</f>
        <v>852682.43125000002</v>
      </c>
      <c r="BC113" s="477">
        <f>'(výkony-celé_území-2028)'!BC113</f>
        <v>1287714.5711111075</v>
      </c>
      <c r="BD113" s="477">
        <f>'(výkony-celé_území-2028)'!BD113</f>
        <v>269233.09166667698</v>
      </c>
      <c r="BE113" s="479">
        <f>'(výkony-celé_území-2028)'!BE113</f>
        <v>90812350.093694746</v>
      </c>
      <c r="BF113" s="478">
        <f>'(výkony-celé_území-2028)'!BF113</f>
        <v>166150.11875000002</v>
      </c>
      <c r="BG113" s="477">
        <f>'(výkony-celé_území-2028)'!BG113</f>
        <v>276336.90000001079</v>
      </c>
      <c r="BH113" s="477">
        <f>'(výkony-celé_území-2028)'!BH113</f>
        <v>633615.29583332303</v>
      </c>
      <c r="BI113" s="477">
        <f>'(výkony-celé_území-2028)'!BI113</f>
        <v>852682.43125000002</v>
      </c>
      <c r="BJ113" s="477">
        <f>'(výkony-celé_území-2028)'!BJ113</f>
        <v>1287714.5711111075</v>
      </c>
      <c r="BK113" s="477">
        <f>'(výkony-celé_území-2028)'!BK113</f>
        <v>269233.09166667698</v>
      </c>
      <c r="BL113" s="479">
        <f>'(výkony-celé_území-2028)'!BL113</f>
        <v>90632277.408322215</v>
      </c>
      <c r="BM113" s="512">
        <f>'(výkony-celé_území-2028)'!BM113</f>
        <v>42712987.391727448</v>
      </c>
      <c r="BN113" s="513">
        <f>'(výkony-celé_území-2028)'!BN113</f>
        <v>25622862.734735489</v>
      </c>
      <c r="BO113" s="513">
        <f>'(výkony-celé_území-2028)'!BO113</f>
        <v>4177266.9140839875</v>
      </c>
      <c r="BP113" s="513">
        <f>'(výkony-celé_území-2028)'!BP113</f>
        <v>6522471.4821045399</v>
      </c>
      <c r="BQ113" s="513">
        <f>'(výkony-celé_území-2028)'!BQ113</f>
        <v>23980621.008787632</v>
      </c>
      <c r="BR113" s="513">
        <f>'(výkony-celé_území-2028)'!BR113</f>
        <v>12914867.837550163</v>
      </c>
      <c r="BS113" s="513">
        <f>'(výkony-celé_území-2028)'!BS113</f>
        <v>120986714.32102203</v>
      </c>
      <c r="BT113" s="478">
        <f>'(výkony-celé_území-2028)'!BT113</f>
        <v>55591110.889758274</v>
      </c>
      <c r="BU113" s="477">
        <f>'(výkony-celé_území-2028)'!BU113</f>
        <v>27626973.348718397</v>
      </c>
      <c r="BV113" s="477">
        <f>'(výkony-celé_území-2028)'!BV113</f>
        <v>4259738.4651269177</v>
      </c>
      <c r="BW113" s="477">
        <f>'(výkony-celé_území-2028)'!BW113</f>
        <v>6069651.6956603844</v>
      </c>
      <c r="BX113" s="477">
        <f>'(výkony-celé_území-2028)'!BX113</f>
        <v>22262931.704736702</v>
      </c>
      <c r="BY113" s="477">
        <f>'(výkony-celé_území-2028)'!BY113</f>
        <v>8987842.1268470939</v>
      </c>
      <c r="BZ113" s="479">
        <f>'(výkony-celé_území-2028)'!BZ113</f>
        <v>118056055.12180589</v>
      </c>
      <c r="CA113" s="476">
        <f>'(výkony-celé_území-2028)'!CA113</f>
        <v>55703759.885639399</v>
      </c>
      <c r="CB113" s="476">
        <f>'(výkony-celé_území-2028)'!CB113</f>
        <v>28164084.062570605</v>
      </c>
      <c r="CC113" s="477">
        <f>'(výkony-celé_území-2028)'!CC113</f>
        <v>4262788.0537926164</v>
      </c>
      <c r="CD113" s="477">
        <f>'(výkony-celé_území-2028)'!CD113</f>
        <v>6174198.6660668161</v>
      </c>
      <c r="CE113" s="477">
        <f>'(výkony-celé_území-2028)'!CE113</f>
        <v>22292356.119329736</v>
      </c>
      <c r="CF113" s="477">
        <f>'(výkony-celé_území-2028)'!CF113</f>
        <v>8627482.1707288381</v>
      </c>
      <c r="CG113" s="479">
        <f>'(výkony-celé_území-2028)'!CG113</f>
        <v>117821960.63082151</v>
      </c>
    </row>
    <row r="114" spans="1:85" ht="15" customHeight="1" x14ac:dyDescent="0.25">
      <c r="A114" s="197">
        <v>2034</v>
      </c>
      <c r="B114" s="524">
        <f>'(výkony-celé_území-2028)'!B114</f>
        <v>13702787.002489064</v>
      </c>
      <c r="C114" s="513">
        <f>'(výkony-celé_území-2028)'!C114</f>
        <v>12449222.018510176</v>
      </c>
      <c r="D114" s="513">
        <f>'(výkony-celé_území-2028)'!D114</f>
        <v>12000637.351500001</v>
      </c>
      <c r="E114" s="513">
        <f>'(výkony-celé_území-2028)'!E114</f>
        <v>20230966.324500002</v>
      </c>
      <c r="F114" s="513">
        <f>'(výkony-celé_území-2028)'!F114</f>
        <v>44227664.434111491</v>
      </c>
      <c r="G114" s="513">
        <f>'(výkony-celé_území-2028)'!G114</f>
        <v>11898904.284639079</v>
      </c>
      <c r="H114" s="513">
        <f>'(výkony-celé_území-2028)'!H114</f>
        <v>4284755099.5480957</v>
      </c>
      <c r="I114" s="478">
        <f>'(výkony-celé_území-2028)'!I114</f>
        <v>16407165.516249999</v>
      </c>
      <c r="J114" s="477">
        <f>'(výkony-celé_území-2028)'!J114</f>
        <v>14574575.915999999</v>
      </c>
      <c r="K114" s="477">
        <f>'(výkony-celé_území-2028)'!K114</f>
        <v>12000637.351500001</v>
      </c>
      <c r="L114" s="477">
        <f>'(výkony-celé_území-2028)'!L114</f>
        <v>20230966.324500002</v>
      </c>
      <c r="M114" s="477">
        <f>'(výkony-celé_území-2028)'!M114</f>
        <v>43329688.371999994</v>
      </c>
      <c r="N114" s="477">
        <f>'(výkony-celé_území-2028)'!N114</f>
        <v>11898811.064999999</v>
      </c>
      <c r="O114" s="479">
        <f>'(výkony-celé_území-2028)'!O114</f>
        <v>4246227253.1641021</v>
      </c>
      <c r="P114" s="478">
        <f>'(výkony-celé_území-2028)'!P114</f>
        <v>16418858.592249999</v>
      </c>
      <c r="Q114" s="477">
        <f>'(výkony-celé_území-2028)'!Q114</f>
        <v>15094834.380000001</v>
      </c>
      <c r="R114" s="477">
        <f>'(výkony-celé_území-2028)'!R114</f>
        <v>12000637.351500001</v>
      </c>
      <c r="S114" s="477">
        <f>'(výkony-celé_území-2028)'!S114</f>
        <v>20230966.324500002</v>
      </c>
      <c r="T114" s="477">
        <f>'(výkony-celé_území-2028)'!T114</f>
        <v>43329688.371999994</v>
      </c>
      <c r="U114" s="477">
        <f>'(výkony-celé_území-2028)'!U114</f>
        <v>11898811.064999999</v>
      </c>
      <c r="V114" s="479">
        <f>'(výkony-celé_území-2028)'!V114</f>
        <v>4235430330.0980854</v>
      </c>
      <c r="W114" s="524">
        <f>'(výkony-celé_území-2028)'!W114</f>
        <v>1181966273.3216553</v>
      </c>
      <c r="X114" s="513">
        <f>'(výkony-celé_území-2028)'!X114</f>
        <v>393149017.44869995</v>
      </c>
      <c r="Y114" s="513">
        <f>'(výkony-celé_území-2028)'!Y114</f>
        <v>23044353.42110467</v>
      </c>
      <c r="Z114" s="513">
        <f>'(výkony-celé_území-2028)'!Z114</f>
        <v>47787604.850772858</v>
      </c>
      <c r="AA114" s="513">
        <f>'(výkony-celé_území-2028)'!AA114</f>
        <v>252990241.32608032</v>
      </c>
      <c r="AB114" s="513">
        <f>'(výkony-celé_území-2028)'!AB114</f>
        <v>227098695.18830872</v>
      </c>
      <c r="AC114" s="533">
        <f>'(výkony-celé_území-2028)'!AC114</f>
        <v>5570181629.4128418</v>
      </c>
      <c r="AD114" s="478">
        <f>'(výkony-celé_území-2028)'!AD114</f>
        <v>1705202766.3245454</v>
      </c>
      <c r="AE114" s="477">
        <f>'(výkony-celé_území-2028)'!AE114</f>
        <v>457575886.8658011</v>
      </c>
      <c r="AF114" s="477">
        <f>'(výkony-celé_území-2028)'!AF114</f>
        <v>24123925.803125143</v>
      </c>
      <c r="AG114" s="477">
        <f>'(výkony-celé_území-2028)'!AG114</f>
        <v>45432800.851341404</v>
      </c>
      <c r="AH114" s="477">
        <f>'(výkony-celé_území-2028)'!AH114</f>
        <v>232925479.93981895</v>
      </c>
      <c r="AI114" s="477">
        <f>'(výkony-celé_území-2028)'!AI114</f>
        <v>154119576.46537912</v>
      </c>
      <c r="AJ114" s="479">
        <f>'(výkony-celé_území-2028)'!AJ114</f>
        <v>5520095429.1134167</v>
      </c>
      <c r="AK114" s="476">
        <f>'(výkony-celé_území-2028)'!AK114</f>
        <v>1717765826.2010274</v>
      </c>
      <c r="AL114" s="477">
        <f>'(výkony-celé_území-2028)'!AL114</f>
        <v>467308243.96086371</v>
      </c>
      <c r="AM114" s="477">
        <f>'(výkony-celé_území-2028)'!AM114</f>
        <v>24040375.756339107</v>
      </c>
      <c r="AN114" s="477">
        <f>'(výkony-celé_území-2028)'!AN114</f>
        <v>45785536.190194264</v>
      </c>
      <c r="AO114" s="477">
        <f>'(výkony-celé_území-2028)'!AO114</f>
        <v>231779964.34333125</v>
      </c>
      <c r="AP114" s="477">
        <f>'(výkony-celé_území-2028)'!AP114</f>
        <v>146185286.10667616</v>
      </c>
      <c r="AQ114" s="477">
        <f>'(výkony-celé_území-2028)'!AQ114</f>
        <v>5506059429.1275911</v>
      </c>
      <c r="AR114" s="524">
        <f>'(výkony-celé_území-2028)'!AR114</f>
        <v>150367.95416664446</v>
      </c>
      <c r="AS114" s="513">
        <f>'(výkony-celé_území-2028)'!AS114</f>
        <v>242878.68000001437</v>
      </c>
      <c r="AT114" s="513">
        <f>'(výkony-celé_území-2028)'!AT114</f>
        <v>633615.29583332303</v>
      </c>
      <c r="AU114" s="513">
        <f>'(výkony-celé_území-2028)'!AU114</f>
        <v>852682.43125000002</v>
      </c>
      <c r="AV114" s="513">
        <f>'(výkony-celé_území-2028)'!AV114</f>
        <v>1305767.3877777848</v>
      </c>
      <c r="AW114" s="513">
        <f>'(výkony-celé_území-2028)'!AW114</f>
        <v>269233.09166667698</v>
      </c>
      <c r="AX114" s="513">
        <f>'(výkony-celé_území-2028)'!AX114</f>
        <v>93463147.60308075</v>
      </c>
      <c r="AY114" s="478">
        <f>'(výkony-celé_území-2028)'!AY114</f>
        <v>167127.65208332223</v>
      </c>
      <c r="AZ114" s="477">
        <f>'(výkony-celé_území-2028)'!AZ114</f>
        <v>270226.80000002158</v>
      </c>
      <c r="BA114" s="477">
        <f>'(výkony-celé_území-2028)'!BA114</f>
        <v>633615.29583332303</v>
      </c>
      <c r="BB114" s="477">
        <f>'(výkony-celé_území-2028)'!BB114</f>
        <v>852682.43125000002</v>
      </c>
      <c r="BC114" s="477">
        <f>'(výkony-celé_území-2028)'!BC114</f>
        <v>1287714.5711111075</v>
      </c>
      <c r="BD114" s="477">
        <f>'(výkony-celé_území-2028)'!BD114</f>
        <v>269233.09166667698</v>
      </c>
      <c r="BE114" s="479">
        <f>'(výkony-celé_území-2028)'!BE114</f>
        <v>90968770.827234939</v>
      </c>
      <c r="BF114" s="478">
        <f>'(výkony-celé_území-2028)'!BF114</f>
        <v>166150.11875000002</v>
      </c>
      <c r="BG114" s="477">
        <f>'(výkony-celé_území-2028)'!BG114</f>
        <v>276336.90000001079</v>
      </c>
      <c r="BH114" s="477">
        <f>'(výkony-celé_území-2028)'!BH114</f>
        <v>633615.29583332303</v>
      </c>
      <c r="BI114" s="477">
        <f>'(výkony-celé_území-2028)'!BI114</f>
        <v>852682.43125000002</v>
      </c>
      <c r="BJ114" s="477">
        <f>'(výkony-celé_území-2028)'!BJ114</f>
        <v>1287714.5711111075</v>
      </c>
      <c r="BK114" s="477">
        <f>'(výkony-celé_území-2028)'!BK114</f>
        <v>269233.09166667698</v>
      </c>
      <c r="BL114" s="479">
        <f>'(výkony-celé_území-2028)'!BL114</f>
        <v>90784875.837209493</v>
      </c>
      <c r="BM114" s="512">
        <f>'(výkony-celé_území-2028)'!BM114</f>
        <v>42972057.103618622</v>
      </c>
      <c r="BN114" s="513">
        <f>'(výkony-celé_území-2028)'!BN114</f>
        <v>25768394.199268341</v>
      </c>
      <c r="BO114" s="513">
        <f>'(výkony-celé_území-2028)'!BO114</f>
        <v>4179712.3496955633</v>
      </c>
      <c r="BP114" s="513">
        <f>'(výkony-celé_území-2028)'!BP114</f>
        <v>6533901.5063130856</v>
      </c>
      <c r="BQ114" s="513">
        <f>'(výkony-celé_území-2028)'!BQ114</f>
        <v>23998154.446086168</v>
      </c>
      <c r="BR114" s="513">
        <f>'(výkony-celé_území-2028)'!BR114</f>
        <v>12964272.269124985</v>
      </c>
      <c r="BS114" s="513">
        <f>'(výkony-celé_území-2028)'!BS114</f>
        <v>121502091.88400269</v>
      </c>
      <c r="BT114" s="478">
        <f>'(výkony-celé_území-2028)'!BT114</f>
        <v>56214286.093975514</v>
      </c>
      <c r="BU114" s="477">
        <f>'(výkony-celé_území-2028)'!BU114</f>
        <v>27728110.910604861</v>
      </c>
      <c r="BV114" s="477">
        <f>'(výkony-celé_území-2028)'!BV114</f>
        <v>4263964.1326463902</v>
      </c>
      <c r="BW114" s="477">
        <f>'(výkony-celé_území-2028)'!BW114</f>
        <v>6080677.7692889404</v>
      </c>
      <c r="BX114" s="477">
        <f>'(výkony-celé_území-2028)'!BX114</f>
        <v>22280638.908011809</v>
      </c>
      <c r="BY114" s="477">
        <f>'(výkony-celé_území-2028)'!BY114</f>
        <v>9081968.2810376976</v>
      </c>
      <c r="BZ114" s="479">
        <f>'(výkony-celé_území-2028)'!BZ114</f>
        <v>118259402.0754056</v>
      </c>
      <c r="CA114" s="476">
        <f>'(výkony-celé_území-2028)'!CA114</f>
        <v>56324077.249708004</v>
      </c>
      <c r="CB114" s="476">
        <f>'(výkony-celé_území-2028)'!CB114</f>
        <v>28260992.459139239</v>
      </c>
      <c r="CC114" s="477">
        <f>'(výkony-celé_území-2028)'!CC114</f>
        <v>4266677.9018217623</v>
      </c>
      <c r="CD114" s="477">
        <f>'(výkony-celé_území-2028)'!CD114</f>
        <v>6184606.1414409373</v>
      </c>
      <c r="CE114" s="477">
        <f>'(výkony-celé_území-2028)'!CE114</f>
        <v>22313741.377069037</v>
      </c>
      <c r="CF114" s="477">
        <f>'(výkony-celé_území-2028)'!CF114</f>
        <v>8727302.8655211516</v>
      </c>
      <c r="CG114" s="479">
        <f>'(výkony-celé_území-2028)'!CG114</f>
        <v>118020338.58837253</v>
      </c>
    </row>
    <row r="115" spans="1:85" ht="15" customHeight="1" x14ac:dyDescent="0.25">
      <c r="A115" s="197">
        <v>2035</v>
      </c>
      <c r="B115" s="524">
        <f>'(výkony-celé_území-2028)'!B115</f>
        <v>13702787.002489064</v>
      </c>
      <c r="C115" s="513">
        <f>'(výkony-celé_území-2028)'!C115</f>
        <v>12449222.018510176</v>
      </c>
      <c r="D115" s="513">
        <f>'(výkony-celé_území-2028)'!D115</f>
        <v>12000637.351500001</v>
      </c>
      <c r="E115" s="513">
        <f>'(výkony-celé_území-2028)'!E115</f>
        <v>20230966.324500002</v>
      </c>
      <c r="F115" s="513">
        <f>'(výkony-celé_území-2028)'!F115</f>
        <v>44227664.434111491</v>
      </c>
      <c r="G115" s="513">
        <f>'(výkony-celé_území-2028)'!G115</f>
        <v>11898904.284639079</v>
      </c>
      <c r="H115" s="513">
        <f>'(výkony-celé_území-2028)'!H115</f>
        <v>4295948062.111084</v>
      </c>
      <c r="I115" s="478">
        <f>'(výkony-celé_území-2028)'!I115</f>
        <v>16407165.516249999</v>
      </c>
      <c r="J115" s="477">
        <f>'(výkony-celé_území-2028)'!J115</f>
        <v>14574575.915999999</v>
      </c>
      <c r="K115" s="477">
        <f>'(výkony-celé_území-2028)'!K115</f>
        <v>12000637.351500001</v>
      </c>
      <c r="L115" s="477">
        <f>'(výkony-celé_území-2028)'!L115</f>
        <v>20230966.324500002</v>
      </c>
      <c r="M115" s="477">
        <f>'(výkony-celé_území-2028)'!M115</f>
        <v>43329688.371999994</v>
      </c>
      <c r="N115" s="477">
        <f>'(výkony-celé_území-2028)'!N115</f>
        <v>11898811.064999999</v>
      </c>
      <c r="O115" s="479">
        <f>'(výkony-celé_území-2028)'!O115</f>
        <v>4251321006.3074365</v>
      </c>
      <c r="P115" s="478">
        <f>'(výkony-celé_území-2028)'!P115</f>
        <v>16418858.592249999</v>
      </c>
      <c r="Q115" s="477">
        <f>'(výkony-celé_území-2028)'!Q115</f>
        <v>15094834.380000001</v>
      </c>
      <c r="R115" s="477">
        <f>'(výkony-celé_území-2028)'!R115</f>
        <v>12000637.351500001</v>
      </c>
      <c r="S115" s="477">
        <f>'(výkony-celé_území-2028)'!S115</f>
        <v>20230966.324500002</v>
      </c>
      <c r="T115" s="477">
        <f>'(výkony-celé_území-2028)'!T115</f>
        <v>43329688.371999994</v>
      </c>
      <c r="U115" s="477">
        <f>'(výkony-celé_území-2028)'!U115</f>
        <v>11898811.064999999</v>
      </c>
      <c r="V115" s="479">
        <f>'(výkony-celé_území-2028)'!V115</f>
        <v>4240286627.3842688</v>
      </c>
      <c r="W115" s="524">
        <f>'(výkony-celé_území-2028)'!W115</f>
        <v>1189704267.3063965</v>
      </c>
      <c r="X115" s="513">
        <f>'(výkony-celé_území-2028)'!X115</f>
        <v>395258817.83197021</v>
      </c>
      <c r="Y115" s="513">
        <f>'(výkony-celé_území-2028)'!Y115</f>
        <v>23059774.968294382</v>
      </c>
      <c r="Z115" s="513">
        <f>'(výkony-celé_území-2028)'!Z115</f>
        <v>47921861.667549133</v>
      </c>
      <c r="AA115" s="513">
        <f>'(výkony-celé_území-2028)'!AA115</f>
        <v>253260608.17380142</v>
      </c>
      <c r="AB115" s="513">
        <f>'(výkony-celé_území-2028)'!AB115</f>
        <v>228063450.67874146</v>
      </c>
      <c r="AC115" s="533">
        <f>'(výkony-celé_území-2028)'!AC115</f>
        <v>5584732480.7441406</v>
      </c>
      <c r="AD115" s="478">
        <f>'(výkony-celé_území-2028)'!AD115</f>
        <v>1727204612.8668625</v>
      </c>
      <c r="AE115" s="477">
        <f>'(výkony-celé_území-2028)'!AE115</f>
        <v>459656222.28748834</v>
      </c>
      <c r="AF115" s="477">
        <f>'(výkony-celé_území-2028)'!AF115</f>
        <v>24183854.15984115</v>
      </c>
      <c r="AG115" s="477">
        <f>'(výkony-celé_území-2028)'!AG115</f>
        <v>45624444.168929011</v>
      </c>
      <c r="AH115" s="477">
        <f>'(výkony-celé_území-2028)'!AH115</f>
        <v>233561116.29746115</v>
      </c>
      <c r="AI115" s="477">
        <f>'(výkony-celé_území-2028)'!AI115</f>
        <v>156056972.94638917</v>
      </c>
      <c r="AJ115" s="479">
        <f>'(výkony-celé_území-2028)'!AJ115</f>
        <v>5526717308.1994905</v>
      </c>
      <c r="AK115" s="476">
        <f>'(výkony-celé_území-2028)'!AK115</f>
        <v>1739693131.2661052</v>
      </c>
      <c r="AL115" s="477">
        <f>'(výkony-celé_území-2028)'!AL115</f>
        <v>469238251.27036792</v>
      </c>
      <c r="AM115" s="477">
        <f>'(výkony-celé_území-2028)'!AM115</f>
        <v>24096741.18139372</v>
      </c>
      <c r="AN115" s="477">
        <f>'(výkony-celé_území-2028)'!AN115</f>
        <v>45972141.400693297</v>
      </c>
      <c r="AO115" s="477">
        <f>'(výkony-celé_území-2028)'!AO115</f>
        <v>232437809.78404394</v>
      </c>
      <c r="AP115" s="477">
        <f>'(výkony-celé_území-2028)'!AP115</f>
        <v>148179994.43530712</v>
      </c>
      <c r="AQ115" s="477">
        <f>'(výkony-celé_území-2028)'!AQ115</f>
        <v>5512372615.5993805</v>
      </c>
      <c r="AR115" s="524">
        <f>'(výkony-celé_území-2028)'!AR115</f>
        <v>150367.95416664446</v>
      </c>
      <c r="AS115" s="513">
        <f>'(výkony-celé_území-2028)'!AS115</f>
        <v>242878.68000001437</v>
      </c>
      <c r="AT115" s="513">
        <f>'(výkony-celé_území-2028)'!AT115</f>
        <v>633615.29583332303</v>
      </c>
      <c r="AU115" s="513">
        <f>'(výkony-celé_území-2028)'!AU115</f>
        <v>852682.43125000002</v>
      </c>
      <c r="AV115" s="513">
        <f>'(výkony-celé_území-2028)'!AV115</f>
        <v>1305767.3877777848</v>
      </c>
      <c r="AW115" s="513">
        <f>'(výkony-celé_území-2028)'!AW115</f>
        <v>269233.09166667698</v>
      </c>
      <c r="AX115" s="513">
        <f>'(výkony-celé_území-2028)'!AX115</f>
        <v>93841084.65549469</v>
      </c>
      <c r="AY115" s="478">
        <f>'(výkony-celé_území-2028)'!AY115</f>
        <v>167127.65208332223</v>
      </c>
      <c r="AZ115" s="477">
        <f>'(výkony-celé_území-2028)'!AZ115</f>
        <v>270226.80000002158</v>
      </c>
      <c r="BA115" s="477">
        <f>'(výkony-celé_území-2028)'!BA115</f>
        <v>633615.29583332303</v>
      </c>
      <c r="BB115" s="477">
        <f>'(výkony-celé_území-2028)'!BB115</f>
        <v>852682.43125000002</v>
      </c>
      <c r="BC115" s="477">
        <f>'(výkony-celé_území-2028)'!BC115</f>
        <v>1287714.5711111075</v>
      </c>
      <c r="BD115" s="477">
        <f>'(výkony-celé_území-2028)'!BD115</f>
        <v>269233.09166667698</v>
      </c>
      <c r="BE115" s="479">
        <f>'(výkony-celé_území-2028)'!BE115</f>
        <v>91117889.364364102</v>
      </c>
      <c r="BF115" s="478">
        <f>'(výkony-celé_území-2028)'!BF115</f>
        <v>166150.11875000002</v>
      </c>
      <c r="BG115" s="477">
        <f>'(výkony-celé_území-2028)'!BG115</f>
        <v>276336.90000001079</v>
      </c>
      <c r="BH115" s="477">
        <f>'(výkony-celé_území-2028)'!BH115</f>
        <v>633615.29583332303</v>
      </c>
      <c r="BI115" s="477">
        <f>'(výkony-celé_území-2028)'!BI115</f>
        <v>852682.43125000002</v>
      </c>
      <c r="BJ115" s="477">
        <f>'(výkony-celé_území-2028)'!BJ115</f>
        <v>1287714.5711111075</v>
      </c>
      <c r="BK115" s="477">
        <f>'(výkony-celé_území-2028)'!BK115</f>
        <v>269233.09166667698</v>
      </c>
      <c r="BL115" s="479">
        <f>'(výkony-celé_území-2028)'!BL115</f>
        <v>90930350.506512448</v>
      </c>
      <c r="BM115" s="512">
        <f>'(výkony-celé_území-2028)'!BM115</f>
        <v>43219032.652061462</v>
      </c>
      <c r="BN115" s="513">
        <f>'(výkony-celé_území-2028)'!BN115</f>
        <v>25907131.81165123</v>
      </c>
      <c r="BO115" s="513">
        <f>'(výkony-celé_území-2028)'!BO115</f>
        <v>4182043.6249222457</v>
      </c>
      <c r="BP115" s="513">
        <f>'(výkony-celé_území-2028)'!BP115</f>
        <v>6544797.9421677589</v>
      </c>
      <c r="BQ115" s="513">
        <f>'(výkony-celé_území-2028)'!BQ115</f>
        <v>24014869.36911273</v>
      </c>
      <c r="BR115" s="513">
        <f>'(výkony-celé_území-2028)'!BR115</f>
        <v>13011370.351314545</v>
      </c>
      <c r="BS115" s="513">
        <f>'(výkony-celé_území-2028)'!BS115</f>
        <v>121993410.05214691</v>
      </c>
      <c r="BT115" s="478">
        <f>'(výkony-celé_území-2028)'!BT115</f>
        <v>56808369.581057109</v>
      </c>
      <c r="BU115" s="477">
        <f>'(výkony-celé_území-2028)'!BU115</f>
        <v>27824527.062970228</v>
      </c>
      <c r="BV115" s="477">
        <f>'(výkony-celé_území-2028)'!BV115</f>
        <v>4267992.5331316488</v>
      </c>
      <c r="BW115" s="477">
        <f>'(výkony-celé_území-2028)'!BW115</f>
        <v>6091189.1122074127</v>
      </c>
      <c r="BX115" s="477">
        <f>'(výkony-celé_území-2028)'!BX115</f>
        <v>22297519.485089745</v>
      </c>
      <c r="BY115" s="477">
        <f>'(výkony-celé_území-2028)'!BY115</f>
        <v>9171700.3395786881</v>
      </c>
      <c r="BZ115" s="479">
        <f>'(výkony-celé_území-2028)'!BZ115</f>
        <v>118453256.17367584</v>
      </c>
      <c r="CA115" s="476">
        <f>'(výkony-celé_území-2028)'!CA115</f>
        <v>56915436.309325956</v>
      </c>
      <c r="CB115" s="476">
        <f>'(výkony-celé_území-2028)'!CB115</f>
        <v>28353376.876508657</v>
      </c>
      <c r="CC115" s="477">
        <f>'(výkony-celé_území-2028)'!CC115</f>
        <v>4270386.1598936496</v>
      </c>
      <c r="CD115" s="477">
        <f>'(výkony-celé_území-2028)'!CD115</f>
        <v>6194527.764156173</v>
      </c>
      <c r="CE115" s="477">
        <f>'(výkony-celé_území-2028)'!CE115</f>
        <v>22334128.305822901</v>
      </c>
      <c r="CF115" s="477">
        <f>'(výkony-celé_území-2028)'!CF115</f>
        <v>8822463.626159139</v>
      </c>
      <c r="CG115" s="479">
        <f>'(výkony-celé_území-2028)'!CG115</f>
        <v>118209455.6584686</v>
      </c>
    </row>
    <row r="116" spans="1:85" ht="15" customHeight="1" x14ac:dyDescent="0.25">
      <c r="A116" s="197">
        <v>2036</v>
      </c>
      <c r="B116" s="524">
        <f>'(výkony-celé_území-2028)'!B116</f>
        <v>13702787.002489064</v>
      </c>
      <c r="C116" s="513">
        <f>'(výkony-celé_území-2028)'!C116</f>
        <v>12449222.018510176</v>
      </c>
      <c r="D116" s="513">
        <f>'(výkony-celé_území-2028)'!D116</f>
        <v>12000637.351500001</v>
      </c>
      <c r="E116" s="513">
        <f>'(výkony-celé_území-2028)'!E116</f>
        <v>20230966.324500002</v>
      </c>
      <c r="F116" s="513">
        <f>'(výkony-celé_území-2028)'!F116</f>
        <v>44227664.434111491</v>
      </c>
      <c r="G116" s="513">
        <f>'(výkony-celé_území-2028)'!G116</f>
        <v>11898904.284639079</v>
      </c>
      <c r="H116" s="513">
        <f>'(výkony-celé_území-2028)'!H116</f>
        <v>4306592915.6818848</v>
      </c>
      <c r="I116" s="478">
        <f>'(výkony-celé_území-2028)'!I116</f>
        <v>16407165.516249999</v>
      </c>
      <c r="J116" s="477">
        <f>'(výkony-celé_území-2028)'!J116</f>
        <v>14574575.915999999</v>
      </c>
      <c r="K116" s="477">
        <f>'(výkony-celé_území-2028)'!K116</f>
        <v>12000637.351500001</v>
      </c>
      <c r="L116" s="477">
        <f>'(výkony-celé_území-2028)'!L116</f>
        <v>20230966.324500002</v>
      </c>
      <c r="M116" s="477">
        <f>'(výkony-celé_území-2028)'!M116</f>
        <v>43329688.371999994</v>
      </c>
      <c r="N116" s="477">
        <f>'(výkony-celé_území-2028)'!N116</f>
        <v>11898811.064999999</v>
      </c>
      <c r="O116" s="479">
        <f>'(výkony-celé_území-2028)'!O116</f>
        <v>4256165323.0851855</v>
      </c>
      <c r="P116" s="478">
        <f>'(výkony-celé_území-2028)'!P116</f>
        <v>16418858.592249999</v>
      </c>
      <c r="Q116" s="477">
        <f>'(výkony-celé_území-2028)'!Q116</f>
        <v>15094834.380000001</v>
      </c>
      <c r="R116" s="477">
        <f>'(výkony-celé_území-2028)'!R116</f>
        <v>12000637.351500001</v>
      </c>
      <c r="S116" s="477">
        <f>'(výkony-celé_území-2028)'!S116</f>
        <v>20230966.324500002</v>
      </c>
      <c r="T116" s="477">
        <f>'(výkony-celé_území-2028)'!T116</f>
        <v>43329688.371999994</v>
      </c>
      <c r="U116" s="477">
        <f>'(výkony-celé_území-2028)'!U116</f>
        <v>11898811.064999999</v>
      </c>
      <c r="V116" s="479">
        <f>'(výkony-celé_území-2028)'!V116</f>
        <v>4244905116.2978864</v>
      </c>
      <c r="W116" s="524">
        <f>'(výkony-celé_území-2028)'!W116</f>
        <v>1197063338.9053955</v>
      </c>
      <c r="X116" s="513">
        <f>'(výkony-celé_území-2028)'!X116</f>
        <v>397265303.24798584</v>
      </c>
      <c r="Y116" s="513">
        <f>'(výkony-celé_území-2028)'!Y116</f>
        <v>23074441.336627007</v>
      </c>
      <c r="Z116" s="513">
        <f>'(výkony-celé_území-2028)'!Z116</f>
        <v>48049544.052576065</v>
      </c>
      <c r="AA116" s="513">
        <f>'(výkony-celé_území-2028)'!AA116</f>
        <v>253517735.40782928</v>
      </c>
      <c r="AB116" s="513">
        <f>'(výkony-celé_území-2028)'!AB116</f>
        <v>228980962.9879303</v>
      </c>
      <c r="AC116" s="533">
        <f>'(výkony-celé_území-2028)'!AC116</f>
        <v>5598570790.387207</v>
      </c>
      <c r="AD116" s="478">
        <f>'(výkony-celé_území-2028)'!AD116</f>
        <v>1748129049.3983953</v>
      </c>
      <c r="AE116" s="477">
        <f>'(výkony-celé_území-2028)'!AE116</f>
        <v>461634685.61375147</v>
      </c>
      <c r="AF116" s="477">
        <f>'(výkony-celé_území-2028)'!AF116</f>
        <v>24240847.880532946</v>
      </c>
      <c r="AG116" s="477">
        <f>'(výkony-celé_území-2028)'!AG116</f>
        <v>45806702.891067751</v>
      </c>
      <c r="AH116" s="477">
        <f>'(výkony-celé_území-2028)'!AH116</f>
        <v>234165626.13239729</v>
      </c>
      <c r="AI116" s="477">
        <f>'(výkony-celé_území-2028)'!AI116</f>
        <v>157899496.91928568</v>
      </c>
      <c r="AJ116" s="479">
        <f>'(výkony-celé_území-2028)'!AJ116</f>
        <v>5533014920.0110369</v>
      </c>
      <c r="AK116" s="476">
        <f>'(výkony-celé_území-2028)'!AK116</f>
        <v>1760546676.5473757</v>
      </c>
      <c r="AL116" s="477">
        <f>'(výkony-celé_území-2028)'!AL116</f>
        <v>471073747.91262424</v>
      </c>
      <c r="AM116" s="477">
        <f>'(výkony-celé_území-2028)'!AM116</f>
        <v>24150346.443881743</v>
      </c>
      <c r="AN116" s="477">
        <f>'(výkony-celé_území-2028)'!AN116</f>
        <v>46149608.727173053</v>
      </c>
      <c r="AO116" s="477">
        <f>'(výkony-celé_území-2028)'!AO116</f>
        <v>233063441.14385763</v>
      </c>
      <c r="AP116" s="477">
        <f>'(výkony-celé_území-2028)'!AP116</f>
        <v>150077023.74782184</v>
      </c>
      <c r="AQ116" s="477">
        <f>'(výkony-celé_území-2028)'!AQ116</f>
        <v>5518376651.1875334</v>
      </c>
      <c r="AR116" s="524">
        <f>'(výkony-celé_území-2028)'!AR116</f>
        <v>150367.95416664446</v>
      </c>
      <c r="AS116" s="513">
        <f>'(výkony-celé_území-2028)'!AS116</f>
        <v>242878.68000001437</v>
      </c>
      <c r="AT116" s="513">
        <f>'(výkony-celé_území-2028)'!AT116</f>
        <v>633615.29583332303</v>
      </c>
      <c r="AU116" s="513">
        <f>'(výkony-celé_území-2028)'!AU116</f>
        <v>852682.43125000002</v>
      </c>
      <c r="AV116" s="513">
        <f>'(výkony-celé_území-2028)'!AV116</f>
        <v>1305767.3877777848</v>
      </c>
      <c r="AW116" s="513">
        <f>'(výkony-celé_území-2028)'!AW116</f>
        <v>269233.09166667698</v>
      </c>
      <c r="AX116" s="513">
        <f>'(výkony-celé_území-2028)'!AX116</f>
        <v>94200514.481140137</v>
      </c>
      <c r="AY116" s="478">
        <f>'(výkony-celé_území-2028)'!AY116</f>
        <v>167127.65208332223</v>
      </c>
      <c r="AZ116" s="477">
        <f>'(výkony-celé_území-2028)'!AZ116</f>
        <v>270226.80000002158</v>
      </c>
      <c r="BA116" s="477">
        <f>'(výkony-celé_území-2028)'!BA116</f>
        <v>633615.29583332303</v>
      </c>
      <c r="BB116" s="477">
        <f>'(výkony-celé_území-2028)'!BB116</f>
        <v>852682.43125000002</v>
      </c>
      <c r="BC116" s="477">
        <f>'(výkony-celé_území-2028)'!BC116</f>
        <v>1287714.5711111075</v>
      </c>
      <c r="BD116" s="477">
        <f>'(výkony-celé_území-2028)'!BD116</f>
        <v>269233.09166667698</v>
      </c>
      <c r="BE116" s="479">
        <f>'(výkony-celé_území-2028)'!BE116</f>
        <v>91259705.705097318</v>
      </c>
      <c r="BF116" s="478">
        <f>'(výkony-celé_území-2028)'!BF116</f>
        <v>166150.11875000002</v>
      </c>
      <c r="BG116" s="477">
        <f>'(výkony-celé_území-2028)'!BG116</f>
        <v>276336.90000001079</v>
      </c>
      <c r="BH116" s="477">
        <f>'(výkony-celé_území-2028)'!BH116</f>
        <v>633615.29583332303</v>
      </c>
      <c r="BI116" s="477">
        <f>'(výkony-celé_území-2028)'!BI116</f>
        <v>852682.43125000002</v>
      </c>
      <c r="BJ116" s="477">
        <f>'(výkony-celé_území-2028)'!BJ116</f>
        <v>1287714.5711111075</v>
      </c>
      <c r="BK116" s="477">
        <f>'(výkony-celé_území-2028)'!BK116</f>
        <v>269233.09166667698</v>
      </c>
      <c r="BL116" s="479">
        <f>'(výkony-celé_území-2028)'!BL116</f>
        <v>91068701.416245729</v>
      </c>
      <c r="BM116" s="512">
        <f>'(výkony-celé_území-2028)'!BM116</f>
        <v>43453914.037052155</v>
      </c>
      <c r="BN116" s="513">
        <f>'(výkony-celé_území-2028)'!BN116</f>
        <v>26039075.571874619</v>
      </c>
      <c r="BO116" s="513">
        <f>'(výkony-celé_území-2028)'!BO116</f>
        <v>4184260.7397641242</v>
      </c>
      <c r="BP116" s="513">
        <f>'(výkony-celé_území-2028)'!BP116</f>
        <v>6555160.7896695137</v>
      </c>
      <c r="BQ116" s="513">
        <f>'(výkony-celé_území-2028)'!BQ116</f>
        <v>24030765.777867794</v>
      </c>
      <c r="BR116" s="513">
        <f>'(výkony-celé_území-2028)'!BR116</f>
        <v>13056162.084118843</v>
      </c>
      <c r="BS116" s="513">
        <f>'(výkony-celé_území-2028)'!BS116</f>
        <v>122460668.82546997</v>
      </c>
      <c r="BT116" s="478">
        <f>'(výkony-celé_území-2028)'!BT116</f>
        <v>57373361.350993879</v>
      </c>
      <c r="BU116" s="477">
        <f>'(výkony-celé_území-2028)'!BU116</f>
        <v>27916221.805807874</v>
      </c>
      <c r="BV116" s="477">
        <f>'(výkony-celé_území-2028)'!BV116</f>
        <v>4271823.6665828498</v>
      </c>
      <c r="BW116" s="477">
        <f>'(výkony-celé_území-2028)'!BW116</f>
        <v>6101185.7244167216</v>
      </c>
      <c r="BX116" s="477">
        <f>'(výkony-celé_území-2028)'!BX116</f>
        <v>22313573.435970996</v>
      </c>
      <c r="BY116" s="477">
        <f>'(výkony-celé_území-2028)'!BY116</f>
        <v>9257038.3024700638</v>
      </c>
      <c r="BZ116" s="479">
        <f>'(výkony-celé_území-2028)'!BZ116</f>
        <v>118637617.41662259</v>
      </c>
      <c r="CA116" s="476">
        <f>'(výkony-celé_území-2028)'!CA116</f>
        <v>57477837.064484134</v>
      </c>
      <c r="CB116" s="476">
        <f>'(výkony-celé_území-2028)'!CB116</f>
        <v>28441237.314672519</v>
      </c>
      <c r="CC116" s="477">
        <f>'(výkony-celé_území-2028)'!CC116</f>
        <v>4273912.8280084198</v>
      </c>
      <c r="CD116" s="477">
        <f>'(výkony-celé_území-2028)'!CD116</f>
        <v>6203963.5342133921</v>
      </c>
      <c r="CE116" s="477">
        <f>'(výkony-celé_území-2028)'!CE116</f>
        <v>22353516.905591913</v>
      </c>
      <c r="CF116" s="477">
        <f>'(výkony-celé_území-2028)'!CF116</f>
        <v>8912964.4526427984</v>
      </c>
      <c r="CG116" s="479">
        <f>'(výkony-celé_území-2028)'!CG116</f>
        <v>118389311.84111562</v>
      </c>
    </row>
    <row r="117" spans="1:85" ht="15" customHeight="1" x14ac:dyDescent="0.25">
      <c r="A117" s="197">
        <v>2037</v>
      </c>
      <c r="B117" s="524">
        <f>'(výkony-celé_území-2028)'!B117</f>
        <v>13702787.002489064</v>
      </c>
      <c r="C117" s="513">
        <f>'(výkony-celé_území-2028)'!C117</f>
        <v>12449222.018510176</v>
      </c>
      <c r="D117" s="513">
        <f>'(výkony-celé_území-2028)'!D117</f>
        <v>12000637.351500001</v>
      </c>
      <c r="E117" s="513">
        <f>'(výkony-celé_území-2028)'!E117</f>
        <v>20230966.324500002</v>
      </c>
      <c r="F117" s="513">
        <f>'(výkony-celé_území-2028)'!F117</f>
        <v>44227664.434111491</v>
      </c>
      <c r="G117" s="513">
        <f>'(výkony-celé_území-2028)'!G117</f>
        <v>11898904.284639079</v>
      </c>
      <c r="H117" s="513">
        <f>'(výkony-celé_území-2028)'!H117</f>
        <v>4316689660.2619629</v>
      </c>
      <c r="I117" s="478">
        <f>'(výkony-celé_území-2028)'!I117</f>
        <v>16407165.516249999</v>
      </c>
      <c r="J117" s="477">
        <f>'(výkony-celé_území-2028)'!J117</f>
        <v>14574575.915999999</v>
      </c>
      <c r="K117" s="477">
        <f>'(výkony-celé_území-2028)'!K117</f>
        <v>12000637.351500001</v>
      </c>
      <c r="L117" s="477">
        <f>'(výkony-celé_území-2028)'!L117</f>
        <v>20230966.324500002</v>
      </c>
      <c r="M117" s="477">
        <f>'(výkony-celé_území-2028)'!M117</f>
        <v>43329688.371999994</v>
      </c>
      <c r="N117" s="477">
        <f>'(výkony-celé_území-2028)'!N117</f>
        <v>11898811.064999999</v>
      </c>
      <c r="O117" s="479">
        <f>'(výkony-celé_území-2028)'!O117</f>
        <v>4260760203.4980159</v>
      </c>
      <c r="P117" s="478">
        <f>'(výkony-celé_území-2028)'!P117</f>
        <v>16418858.592249999</v>
      </c>
      <c r="Q117" s="477">
        <f>'(výkony-celé_území-2028)'!Q117</f>
        <v>15094834.380000001</v>
      </c>
      <c r="R117" s="477">
        <f>'(výkony-celé_území-2028)'!R117</f>
        <v>12000637.351500001</v>
      </c>
      <c r="S117" s="477">
        <f>'(výkony-celé_území-2028)'!S117</f>
        <v>20230966.324500002</v>
      </c>
      <c r="T117" s="477">
        <f>'(výkony-celé_území-2028)'!T117</f>
        <v>43329688.371999994</v>
      </c>
      <c r="U117" s="477">
        <f>'(výkony-celé_území-2028)'!U117</f>
        <v>11898811.064999999</v>
      </c>
      <c r="V117" s="479">
        <f>'(výkony-celé_území-2028)'!V117</f>
        <v>4249285796.8395734</v>
      </c>
      <c r="W117" s="524">
        <f>'(výkony-celé_území-2028)'!W117</f>
        <v>1204043488.1186523</v>
      </c>
      <c r="X117" s="513">
        <f>'(výkony-celé_území-2028)'!X117</f>
        <v>399168473.69677734</v>
      </c>
      <c r="Y117" s="513">
        <f>'(výkony-celé_území-2028)'!Y117</f>
        <v>23088352.526102066</v>
      </c>
      <c r="Z117" s="513">
        <f>'(výkony-celé_území-2028)'!Z117</f>
        <v>48170652.005849838</v>
      </c>
      <c r="AA117" s="513">
        <f>'(výkony-celé_území-2028)'!AA117</f>
        <v>253761623.02818298</v>
      </c>
      <c r="AB117" s="513">
        <f>'(výkony-celé_území-2028)'!AB117</f>
        <v>229851232.11587524</v>
      </c>
      <c r="AC117" s="533">
        <f>'(výkony-celé_území-2028)'!AC117</f>
        <v>5611696558.3408203</v>
      </c>
      <c r="AD117" s="478">
        <f>'(výkony-celé_území-2028)'!AD117</f>
        <v>1767976075.9191437</v>
      </c>
      <c r="AE117" s="477">
        <f>'(výkony-celé_území-2028)'!AE117</f>
        <v>463511276.84462065</v>
      </c>
      <c r="AF117" s="477">
        <f>'(výkony-celé_území-2028)'!AF117</f>
        <v>24294906.965198684</v>
      </c>
      <c r="AG117" s="477">
        <f>'(výkony-celé_území-2028)'!AG117</f>
        <v>45979577.017752185</v>
      </c>
      <c r="AH117" s="477">
        <f>'(výkony-celé_území-2028)'!AH117</f>
        <v>234739009.4446722</v>
      </c>
      <c r="AI117" s="477">
        <f>'(výkony-celé_území-2028)'!AI117</f>
        <v>159647148.38406867</v>
      </c>
      <c r="AJ117" s="479">
        <f>'(výkony-celé_území-2028)'!AJ117</f>
        <v>5538988264.5474987</v>
      </c>
      <c r="AK117" s="476">
        <f>'(výkony-celé_území-2028)'!AK117</f>
        <v>1780326462.0448394</v>
      </c>
      <c r="AL117" s="477">
        <f>'(výkony-celé_území-2028)'!AL117</f>
        <v>472814733.88766068</v>
      </c>
      <c r="AM117" s="477">
        <f>'(výkony-celé_území-2028)'!AM117</f>
        <v>24201191.543801423</v>
      </c>
      <c r="AN117" s="477">
        <f>'(výkony-celé_území-2028)'!AN117</f>
        <v>46317938.16962824</v>
      </c>
      <c r="AO117" s="477">
        <f>'(výkony-celé_území-2028)'!AO117</f>
        <v>233656858.42281875</v>
      </c>
      <c r="AP117" s="477">
        <f>'(výkony-celé_území-2028)'!AP117</f>
        <v>151876374.0442203</v>
      </c>
      <c r="AQ117" s="477">
        <f>'(výkony-celé_území-2028)'!AQ117</f>
        <v>5524071535.8915195</v>
      </c>
      <c r="AR117" s="524">
        <f>'(výkony-celé_území-2028)'!AR117</f>
        <v>150367.95416664446</v>
      </c>
      <c r="AS117" s="513">
        <f>'(výkony-celé_území-2028)'!AS117</f>
        <v>242878.68000001437</v>
      </c>
      <c r="AT117" s="513">
        <f>'(výkony-celé_území-2028)'!AT117</f>
        <v>633615.29583332303</v>
      </c>
      <c r="AU117" s="513">
        <f>'(výkony-celé_území-2028)'!AU117</f>
        <v>852682.43125000002</v>
      </c>
      <c r="AV117" s="513">
        <f>'(výkony-celé_území-2028)'!AV117</f>
        <v>1305767.3877777848</v>
      </c>
      <c r="AW117" s="513">
        <f>'(výkony-celé_území-2028)'!AW117</f>
        <v>269233.09166667698</v>
      </c>
      <c r="AX117" s="513">
        <f>'(výkony-celé_území-2028)'!AX117</f>
        <v>94541437.079978943</v>
      </c>
      <c r="AY117" s="478">
        <f>'(výkony-celé_území-2028)'!AY117</f>
        <v>167127.65208332223</v>
      </c>
      <c r="AZ117" s="477">
        <f>'(výkony-celé_území-2028)'!AZ117</f>
        <v>270226.80000002158</v>
      </c>
      <c r="BA117" s="477">
        <f>'(výkony-celé_území-2028)'!BA117</f>
        <v>633615.29583332303</v>
      </c>
      <c r="BB117" s="477">
        <f>'(výkony-celé_území-2028)'!BB117</f>
        <v>852682.43125000002</v>
      </c>
      <c r="BC117" s="477">
        <f>'(výkony-celé_území-2028)'!BC117</f>
        <v>1287714.5711111075</v>
      </c>
      <c r="BD117" s="477">
        <f>'(výkony-celé_území-2028)'!BD117</f>
        <v>269233.09166667698</v>
      </c>
      <c r="BE117" s="479">
        <f>'(výkony-celé_území-2028)'!BE117</f>
        <v>91394219.849419519</v>
      </c>
      <c r="BF117" s="478">
        <f>'(výkony-celé_území-2028)'!BF117</f>
        <v>166150.11875000002</v>
      </c>
      <c r="BG117" s="477">
        <f>'(výkony-celé_území-2028)'!BG117</f>
        <v>276336.90000001079</v>
      </c>
      <c r="BH117" s="477">
        <f>'(výkony-celé_území-2028)'!BH117</f>
        <v>633615.29583332303</v>
      </c>
      <c r="BI117" s="477">
        <f>'(výkony-celé_území-2028)'!BI117</f>
        <v>852682.43125000002</v>
      </c>
      <c r="BJ117" s="477">
        <f>'(výkony-celé_území-2028)'!BJ117</f>
        <v>1287714.5711111075</v>
      </c>
      <c r="BK117" s="477">
        <f>'(výkony-celé_území-2028)'!BK117</f>
        <v>269233.09166667698</v>
      </c>
      <c r="BL117" s="479">
        <f>'(výkony-celé_území-2028)'!BL117</f>
        <v>91199928.566394687</v>
      </c>
      <c r="BM117" s="512">
        <f>'(výkony-celé_území-2028)'!BM117</f>
        <v>43676701.258586884</v>
      </c>
      <c r="BN117" s="513">
        <f>'(výkony-celé_území-2028)'!BN117</f>
        <v>26164225.479951859</v>
      </c>
      <c r="BO117" s="513">
        <f>'(výkony-celé_území-2028)'!BO117</f>
        <v>4186363.6942211986</v>
      </c>
      <c r="BP117" s="513">
        <f>'(výkony-celé_území-2028)'!BP117</f>
        <v>6564990.0488166809</v>
      </c>
      <c r="BQ117" s="513">
        <f>'(výkony-celé_území-2028)'!BQ117</f>
        <v>24045843.672350645</v>
      </c>
      <c r="BR117" s="513">
        <f>'(výkony-celé_území-2028)'!BR117</f>
        <v>13098647.467536926</v>
      </c>
      <c r="BS117" s="513">
        <f>'(výkony-celé_území-2028)'!BS117</f>
        <v>122903868.2039566</v>
      </c>
      <c r="BT117" s="478">
        <f>'(výkony-celé_území-2028)'!BT117</f>
        <v>57909261.403776646</v>
      </c>
      <c r="BU117" s="477">
        <f>'(výkony-celé_území-2028)'!BU117</f>
        <v>28003195.139127076</v>
      </c>
      <c r="BV117" s="477">
        <f>'(výkony-celé_území-2028)'!BV117</f>
        <v>4275457.5329999914</v>
      </c>
      <c r="BW117" s="477">
        <f>'(výkony-celé_území-2028)'!BW117</f>
        <v>6110667.6059152577</v>
      </c>
      <c r="BX117" s="477">
        <f>'(výkony-celé_území-2028)'!BX117</f>
        <v>22328800.760654829</v>
      </c>
      <c r="BY117" s="477">
        <f>'(výkony-celé_území-2028)'!BY117</f>
        <v>9337982.1697100122</v>
      </c>
      <c r="BZ117" s="479">
        <f>'(výkony-celé_území-2028)'!BZ117</f>
        <v>118812485.80423985</v>
      </c>
      <c r="CA117" s="476">
        <f>'(výkony-celé_území-2028)'!CA117</f>
        <v>58011279.515173398</v>
      </c>
      <c r="CB117" s="476">
        <f>'(výkony-celé_území-2028)'!CB117</f>
        <v>28524573.773639705</v>
      </c>
      <c r="CC117" s="477">
        <f>'(výkony-celé_území-2028)'!CC117</f>
        <v>4277257.9061660748</v>
      </c>
      <c r="CD117" s="477">
        <f>'(výkony-celé_území-2028)'!CD117</f>
        <v>6212913.4516110746</v>
      </c>
      <c r="CE117" s="477">
        <f>'(výkony-celé_území-2028)'!CE117</f>
        <v>22371907.176375195</v>
      </c>
      <c r="CF117" s="477">
        <f>'(výkony-celé_území-2028)'!CF117</f>
        <v>8998805.3449702021</v>
      </c>
      <c r="CG117" s="479">
        <f>'(výkony-celé_území-2028)'!CG117</f>
        <v>118559907.1363077</v>
      </c>
    </row>
    <row r="118" spans="1:85" ht="15" customHeight="1" x14ac:dyDescent="0.25">
      <c r="A118" s="197">
        <v>2038</v>
      </c>
      <c r="B118" s="524">
        <f>'(výkony-celé_území-2028)'!B118</f>
        <v>13702787.002489064</v>
      </c>
      <c r="C118" s="513">
        <f>'(výkony-celé_území-2028)'!C118</f>
        <v>12449222.018510176</v>
      </c>
      <c r="D118" s="513">
        <f>'(výkony-celé_území-2028)'!D118</f>
        <v>12000637.351500001</v>
      </c>
      <c r="E118" s="513">
        <f>'(výkony-celé_území-2028)'!E118</f>
        <v>20230966.324500002</v>
      </c>
      <c r="F118" s="513">
        <f>'(výkony-celé_území-2028)'!F118</f>
        <v>44227664.434111491</v>
      </c>
      <c r="G118" s="513">
        <f>'(výkony-celé_území-2028)'!G118</f>
        <v>11898904.284639079</v>
      </c>
      <c r="H118" s="513">
        <f>'(výkony-celé_území-2028)'!H118</f>
        <v>4326238295.8503418</v>
      </c>
      <c r="I118" s="478">
        <f>'(výkony-celé_území-2028)'!I118</f>
        <v>16407165.516249999</v>
      </c>
      <c r="J118" s="477">
        <f>'(výkony-celé_území-2028)'!J118</f>
        <v>14574575.915999999</v>
      </c>
      <c r="K118" s="477">
        <f>'(výkony-celé_území-2028)'!K118</f>
        <v>12000637.351500001</v>
      </c>
      <c r="L118" s="477">
        <f>'(výkony-celé_území-2028)'!L118</f>
        <v>20230966.324500002</v>
      </c>
      <c r="M118" s="477">
        <f>'(výkony-celé_území-2028)'!M118</f>
        <v>43329688.371999994</v>
      </c>
      <c r="N118" s="477">
        <f>'(výkony-celé_území-2028)'!N118</f>
        <v>11898811.064999999</v>
      </c>
      <c r="O118" s="479">
        <f>'(výkony-celé_území-2028)'!O118</f>
        <v>4265105647.5454831</v>
      </c>
      <c r="P118" s="478">
        <f>'(výkony-celé_území-2028)'!P118</f>
        <v>16418858.592249999</v>
      </c>
      <c r="Q118" s="477">
        <f>'(výkony-celé_území-2028)'!Q118</f>
        <v>15094834.380000001</v>
      </c>
      <c r="R118" s="477">
        <f>'(výkony-celé_území-2028)'!R118</f>
        <v>12000637.351500001</v>
      </c>
      <c r="S118" s="477">
        <f>'(výkony-celé_území-2028)'!S118</f>
        <v>20230966.324500002</v>
      </c>
      <c r="T118" s="477">
        <f>'(výkony-celé_území-2028)'!T118</f>
        <v>43329688.371999994</v>
      </c>
      <c r="U118" s="477">
        <f>'(výkony-celé_území-2028)'!U118</f>
        <v>11898811.064999999</v>
      </c>
      <c r="V118" s="479">
        <f>'(výkony-celé_území-2028)'!V118</f>
        <v>4253428669.0089073</v>
      </c>
      <c r="W118" s="524">
        <f>'(výkony-celé_území-2028)'!W118</f>
        <v>1210644714.9459229</v>
      </c>
      <c r="X118" s="513">
        <f>'(výkony-celé_území-2028)'!X118</f>
        <v>400968329.17831421</v>
      </c>
      <c r="Y118" s="513">
        <f>'(výkony-celé_území-2028)'!Y118</f>
        <v>23101508.536719561</v>
      </c>
      <c r="Z118" s="513">
        <f>'(výkony-celé_území-2028)'!Z118</f>
        <v>48285185.52737999</v>
      </c>
      <c r="AA118" s="513">
        <f>'(výkony-celé_území-2028)'!AA118</f>
        <v>253992271.03486252</v>
      </c>
      <c r="AB118" s="513">
        <f>'(výkony-celé_území-2028)'!AB118</f>
        <v>230674258.06260681</v>
      </c>
      <c r="AC118" s="533">
        <f>'(výkony-celé_území-2028)'!AC118</f>
        <v>5624109784.6057129</v>
      </c>
      <c r="AD118" s="478">
        <f>'(výkony-celé_území-2028)'!AD118</f>
        <v>1786745692.4284139</v>
      </c>
      <c r="AE118" s="477">
        <f>'(výkony-celé_území-2028)'!AE118</f>
        <v>465285995.9800657</v>
      </c>
      <c r="AF118" s="477">
        <f>'(výkony-celé_území-2028)'!AF118</f>
        <v>24346031.413838357</v>
      </c>
      <c r="AG118" s="477">
        <f>'(výkony-celé_území-2028)'!AG118</f>
        <v>46143066.54899592</v>
      </c>
      <c r="AH118" s="477">
        <f>'(výkony-celé_území-2028)'!AH118</f>
        <v>235281266.23428586</v>
      </c>
      <c r="AI118" s="477">
        <f>'(výkony-celé_území-2028)'!AI118</f>
        <v>161299927.34079942</v>
      </c>
      <c r="AJ118" s="479">
        <f>'(výkony-celé_území-2028)'!AJ118</f>
        <v>5544637341.8092108</v>
      </c>
      <c r="AK118" s="476">
        <f>'(výkony-celé_území-2028)'!AK118</f>
        <v>1799032487.7578044</v>
      </c>
      <c r="AL118" s="477">
        <f>'(výkony-celé_území-2028)'!AL118</f>
        <v>474461209.19544923</v>
      </c>
      <c r="AM118" s="477">
        <f>'(výkony-celé_území-2028)'!AM118</f>
        <v>24249276.481152769</v>
      </c>
      <c r="AN118" s="477">
        <f>'(výkony-celé_území-2028)'!AN118</f>
        <v>46477129.728072107</v>
      </c>
      <c r="AO118" s="477">
        <f>'(výkony-celé_území-2028)'!AO118</f>
        <v>234218061.62092727</v>
      </c>
      <c r="AP118" s="477">
        <f>'(výkony-celé_území-2028)'!AP118</f>
        <v>153578045.32456559</v>
      </c>
      <c r="AQ118" s="477">
        <f>'(výkony-celé_území-2028)'!AQ118</f>
        <v>5529457269.7116585</v>
      </c>
      <c r="AR118" s="524">
        <f>'(výkony-celé_území-2028)'!AR118</f>
        <v>150367.95416664446</v>
      </c>
      <c r="AS118" s="513">
        <f>'(výkony-celé_území-2028)'!AS118</f>
        <v>242878.68000001437</v>
      </c>
      <c r="AT118" s="513">
        <f>'(výkony-celé_území-2028)'!AT118</f>
        <v>633615.29583332303</v>
      </c>
      <c r="AU118" s="513">
        <f>'(výkony-celé_území-2028)'!AU118</f>
        <v>852682.43125000002</v>
      </c>
      <c r="AV118" s="513">
        <f>'(výkony-celé_území-2028)'!AV118</f>
        <v>1305767.3877777848</v>
      </c>
      <c r="AW118" s="513">
        <f>'(výkony-celé_území-2028)'!AW118</f>
        <v>269233.09166667698</v>
      </c>
      <c r="AX118" s="513">
        <f>'(výkony-celé_území-2028)'!AX118</f>
        <v>94863852.452011108</v>
      </c>
      <c r="AY118" s="478">
        <f>'(výkony-celé_území-2028)'!AY118</f>
        <v>167127.65208332223</v>
      </c>
      <c r="AZ118" s="477">
        <f>'(výkony-celé_území-2028)'!AZ118</f>
        <v>270226.80000002158</v>
      </c>
      <c r="BA118" s="477">
        <f>'(výkony-celé_území-2028)'!BA118</f>
        <v>633615.29583332303</v>
      </c>
      <c r="BB118" s="477">
        <f>'(výkony-celé_území-2028)'!BB118</f>
        <v>852682.43125000002</v>
      </c>
      <c r="BC118" s="477">
        <f>'(výkony-celé_území-2028)'!BC118</f>
        <v>1287714.5711111075</v>
      </c>
      <c r="BD118" s="477">
        <f>'(výkony-celé_území-2028)'!BD118</f>
        <v>269233.09166667698</v>
      </c>
      <c r="BE118" s="479">
        <f>'(výkony-celé_území-2028)'!BE118</f>
        <v>91521431.797330722</v>
      </c>
      <c r="BF118" s="478">
        <f>'(výkony-celé_území-2028)'!BF118</f>
        <v>166150.11875000002</v>
      </c>
      <c r="BG118" s="477">
        <f>'(výkony-celé_území-2028)'!BG118</f>
        <v>276336.90000001079</v>
      </c>
      <c r="BH118" s="477">
        <f>'(výkony-celé_území-2028)'!BH118</f>
        <v>633615.29583332303</v>
      </c>
      <c r="BI118" s="477">
        <f>'(výkony-celé_území-2028)'!BI118</f>
        <v>852682.43125000002</v>
      </c>
      <c r="BJ118" s="477">
        <f>'(výkony-celé_území-2028)'!BJ118</f>
        <v>1287714.5711111075</v>
      </c>
      <c r="BK118" s="477">
        <f>'(výkony-celé_území-2028)'!BK118</f>
        <v>269233.09166667698</v>
      </c>
      <c r="BL118" s="479">
        <f>'(výkony-celé_území-2028)'!BL118</f>
        <v>91324031.956959292</v>
      </c>
      <c r="BM118" s="512">
        <f>'(výkony-celé_území-2028)'!BM118</f>
        <v>43887394.316669464</v>
      </c>
      <c r="BN118" s="513">
        <f>'(výkony-celé_území-2028)'!BN118</f>
        <v>26282581.53587532</v>
      </c>
      <c r="BO118" s="513">
        <f>'(výkony-celé_území-2028)'!BO118</f>
        <v>4188352.4882934391</v>
      </c>
      <c r="BP118" s="513">
        <f>'(výkony-celé_území-2028)'!BP118</f>
        <v>6574285.7196106911</v>
      </c>
      <c r="BQ118" s="513">
        <f>'(výkony-celé_území-2028)'!BQ118</f>
        <v>24060103.052561283</v>
      </c>
      <c r="BR118" s="513">
        <f>'(výkony-celé_území-2028)'!BR118</f>
        <v>13138826.501569748</v>
      </c>
      <c r="BS118" s="513">
        <f>'(výkony-celé_území-2028)'!BS118</f>
        <v>123323008.18761444</v>
      </c>
      <c r="BT118" s="478">
        <f>'(výkony-celé_území-2028)'!BT118</f>
        <v>58416069.739414588</v>
      </c>
      <c r="BU118" s="477">
        <f>'(výkony-celé_území-2028)'!BU118</f>
        <v>28085447.062922526</v>
      </c>
      <c r="BV118" s="477">
        <f>'(výkony-celé_území-2028)'!BV118</f>
        <v>4278894.1323830234</v>
      </c>
      <c r="BW118" s="477">
        <f>'(výkony-celé_území-2028)'!BW118</f>
        <v>6119634.7567043994</v>
      </c>
      <c r="BX118" s="477">
        <f>'(výkony-celé_území-2028)'!BX118</f>
        <v>22343201.459141254</v>
      </c>
      <c r="BY118" s="477">
        <f>'(výkony-celé_území-2028)'!BY118</f>
        <v>9414531.9413003456</v>
      </c>
      <c r="BZ118" s="479">
        <f>'(výkony-celé_území-2028)'!BZ118</f>
        <v>118977861.33653064</v>
      </c>
      <c r="CA118" s="476">
        <f>'(výkony-celé_území-2028)'!CA118</f>
        <v>58515763.661402889</v>
      </c>
      <c r="CB118" s="476">
        <f>'(výkony-celé_území-2028)'!CB118</f>
        <v>28603386.253405143</v>
      </c>
      <c r="CC118" s="477">
        <f>'(výkony-celé_území-2028)'!CC118</f>
        <v>4280421.394366567</v>
      </c>
      <c r="CD118" s="477">
        <f>'(výkony-celé_území-2028)'!CD118</f>
        <v>6221377.5163505236</v>
      </c>
      <c r="CE118" s="477">
        <f>'(výkony-celé_území-2028)'!CE118</f>
        <v>22389299.11817275</v>
      </c>
      <c r="CF118" s="477">
        <f>'(výkony-celé_území-2028)'!CF118</f>
        <v>9079986.3031432796</v>
      </c>
      <c r="CG118" s="479">
        <f>'(výkony-celé_území-2028)'!CG118</f>
        <v>118721241.54404777</v>
      </c>
    </row>
    <row r="119" spans="1:85" ht="15" customHeight="1" x14ac:dyDescent="0.25">
      <c r="A119" s="197">
        <v>2039</v>
      </c>
      <c r="B119" s="524">
        <f>'(výkony-celé_území-2028)'!B119</f>
        <v>13702787.002489064</v>
      </c>
      <c r="C119" s="513">
        <f>'(výkony-celé_území-2028)'!C119</f>
        <v>12449222.018510176</v>
      </c>
      <c r="D119" s="513">
        <f>'(výkony-celé_území-2028)'!D119</f>
        <v>12000637.351500001</v>
      </c>
      <c r="E119" s="513">
        <f>'(výkony-celé_území-2028)'!E119</f>
        <v>20230966.324500002</v>
      </c>
      <c r="F119" s="513">
        <f>'(výkony-celé_území-2028)'!F119</f>
        <v>44227664.434111491</v>
      </c>
      <c r="G119" s="513">
        <f>'(výkony-celé_území-2028)'!G119</f>
        <v>11898904.284639079</v>
      </c>
      <c r="H119" s="513">
        <f>'(výkony-celé_území-2028)'!H119</f>
        <v>4335238822.4467773</v>
      </c>
      <c r="I119" s="478">
        <f>'(výkony-celé_území-2028)'!I119</f>
        <v>16407165.516249999</v>
      </c>
      <c r="J119" s="477">
        <f>'(výkony-celé_území-2028)'!J119</f>
        <v>14574575.915999999</v>
      </c>
      <c r="K119" s="477">
        <f>'(výkony-celé_území-2028)'!K119</f>
        <v>12000637.351500001</v>
      </c>
      <c r="L119" s="477">
        <f>'(výkony-celé_území-2028)'!L119</f>
        <v>20230966.324500002</v>
      </c>
      <c r="M119" s="477">
        <f>'(výkony-celé_území-2028)'!M119</f>
        <v>43329688.371999994</v>
      </c>
      <c r="N119" s="477">
        <f>'(výkony-celé_území-2028)'!N119</f>
        <v>11898811.064999999</v>
      </c>
      <c r="O119" s="479">
        <f>'(výkony-celé_území-2028)'!O119</f>
        <v>4269201655.2274761</v>
      </c>
      <c r="P119" s="478">
        <f>'(výkony-celé_území-2028)'!P119</f>
        <v>16418858.592249999</v>
      </c>
      <c r="Q119" s="477">
        <f>'(výkony-celé_území-2028)'!Q119</f>
        <v>15094834.380000001</v>
      </c>
      <c r="R119" s="477">
        <f>'(výkony-celé_území-2028)'!R119</f>
        <v>12000637.351500001</v>
      </c>
      <c r="S119" s="477">
        <f>'(výkony-celé_území-2028)'!S119</f>
        <v>20230966.324500002</v>
      </c>
      <c r="T119" s="477">
        <f>'(výkony-celé_území-2028)'!T119</f>
        <v>43329688.371999994</v>
      </c>
      <c r="U119" s="477">
        <f>'(výkony-celé_území-2028)'!U119</f>
        <v>11898811.064999999</v>
      </c>
      <c r="V119" s="479">
        <f>'(výkony-celé_území-2028)'!V119</f>
        <v>4257333732.8057809</v>
      </c>
      <c r="W119" s="524">
        <f>'(výkony-celé_území-2028)'!W119</f>
        <v>1216867019.387207</v>
      </c>
      <c r="X119" s="513">
        <f>'(výkony-celé_území-2028)'!X119</f>
        <v>402664869.69265747</v>
      </c>
      <c r="Y119" s="513">
        <f>'(výkony-celé_území-2028)'!Y119</f>
        <v>23113909.368480444</v>
      </c>
      <c r="Z119" s="513">
        <f>'(výkony-celé_území-2028)'!Z119</f>
        <v>48393144.61715889</v>
      </c>
      <c r="AA119" s="513">
        <f>'(výkony-celé_území-2028)'!AA119</f>
        <v>254209679.4278717</v>
      </c>
      <c r="AB119" s="513">
        <f>'(výkony-celé_území-2028)'!AB119</f>
        <v>231450040.82807922</v>
      </c>
      <c r="AC119" s="533">
        <f>'(výkony-celé_území-2028)'!AC119</f>
        <v>5635810469.1816406</v>
      </c>
      <c r="AD119" s="478">
        <f>'(výkony-celé_území-2028)'!AD119</f>
        <v>1804437898.9262056</v>
      </c>
      <c r="AE119" s="477">
        <f>'(výkony-celé_území-2028)'!AE119</f>
        <v>466958843.02014685</v>
      </c>
      <c r="AF119" s="477">
        <f>'(výkony-celé_území-2028)'!AF119</f>
        <v>24394221.226455677</v>
      </c>
      <c r="AG119" s="477">
        <f>'(výkony-celé_území-2028)'!AG119</f>
        <v>46297171.484788075</v>
      </c>
      <c r="AH119" s="477">
        <f>'(výkony-celé_území-2028)'!AH119</f>
        <v>235792396.50124729</v>
      </c>
      <c r="AI119" s="477">
        <f>'(výkony-celé_území-2028)'!AI119</f>
        <v>162857833.78938603</v>
      </c>
      <c r="AJ119" s="479">
        <f>'(výkony-celé_území-2028)'!AJ119</f>
        <v>5549962151.7960615</v>
      </c>
      <c r="AK119" s="476">
        <f>'(výkony-celé_území-2028)'!AK119</f>
        <v>1816664753.6862702</v>
      </c>
      <c r="AL119" s="477">
        <f>'(výkony-celé_území-2028)'!AL119</f>
        <v>476013173.8360458</v>
      </c>
      <c r="AM119" s="477">
        <f>'(výkony-celé_území-2028)'!AM119</f>
        <v>24294601.25593926</v>
      </c>
      <c r="AN119" s="477">
        <f>'(výkony-celé_území-2028)'!AN119</f>
        <v>46627183.402494058</v>
      </c>
      <c r="AO119" s="477">
        <f>'(výkony-celé_území-2028)'!AO119</f>
        <v>234747050.73819253</v>
      </c>
      <c r="AP119" s="477">
        <f>'(výkony-celé_území-2028)'!AP119</f>
        <v>155182037.58876309</v>
      </c>
      <c r="AQ119" s="477">
        <f>'(výkony-celé_území-2028)'!AQ119</f>
        <v>5534533852.6478424</v>
      </c>
      <c r="AR119" s="524">
        <f>'(výkony-celé_území-2028)'!AR119</f>
        <v>150367.95416664446</v>
      </c>
      <c r="AS119" s="513">
        <f>'(výkony-celé_území-2028)'!AS119</f>
        <v>242878.68000001437</v>
      </c>
      <c r="AT119" s="513">
        <f>'(výkony-celé_území-2028)'!AT119</f>
        <v>633615.29583332303</v>
      </c>
      <c r="AU119" s="513">
        <f>'(výkony-celé_území-2028)'!AU119</f>
        <v>852682.43125000002</v>
      </c>
      <c r="AV119" s="513">
        <f>'(výkony-celé_území-2028)'!AV119</f>
        <v>1305767.3877777848</v>
      </c>
      <c r="AW119" s="513">
        <f>'(výkony-celé_území-2028)'!AW119</f>
        <v>269233.09166667698</v>
      </c>
      <c r="AX119" s="513">
        <f>'(výkony-celé_území-2028)'!AX119</f>
        <v>95167760.597267151</v>
      </c>
      <c r="AY119" s="478">
        <f>'(výkony-celé_území-2028)'!AY119</f>
        <v>167127.65208332223</v>
      </c>
      <c r="AZ119" s="477">
        <f>'(výkony-celé_území-2028)'!AZ119</f>
        <v>270226.80000002158</v>
      </c>
      <c r="BA119" s="477">
        <f>'(výkony-celé_území-2028)'!BA119</f>
        <v>633615.29583332303</v>
      </c>
      <c r="BB119" s="477">
        <f>'(výkony-celé_území-2028)'!BB119</f>
        <v>852682.43125000002</v>
      </c>
      <c r="BC119" s="477">
        <f>'(výkony-celé_území-2028)'!BC119</f>
        <v>1287714.5711111075</v>
      </c>
      <c r="BD119" s="477">
        <f>'(výkony-celé_území-2028)'!BD119</f>
        <v>269233.09166667698</v>
      </c>
      <c r="BE119" s="479">
        <f>'(výkony-celé_území-2028)'!BE119</f>
        <v>91641341.548842952</v>
      </c>
      <c r="BF119" s="478">
        <f>'(výkony-celé_území-2028)'!BF119</f>
        <v>166150.11875000002</v>
      </c>
      <c r="BG119" s="477">
        <f>'(výkony-celé_území-2028)'!BG119</f>
        <v>276336.90000001079</v>
      </c>
      <c r="BH119" s="477">
        <f>'(výkony-celé_území-2028)'!BH119</f>
        <v>633615.29583332303</v>
      </c>
      <c r="BI119" s="477">
        <f>'(výkony-celé_území-2028)'!BI119</f>
        <v>852682.43125000002</v>
      </c>
      <c r="BJ119" s="477">
        <f>'(výkony-celé_území-2028)'!BJ119</f>
        <v>1287714.5711111075</v>
      </c>
      <c r="BK119" s="477">
        <f>'(výkony-celé_území-2028)'!BK119</f>
        <v>269233.09166667698</v>
      </c>
      <c r="BL119" s="479">
        <f>'(výkony-celé_území-2028)'!BL119</f>
        <v>91441011.587951317</v>
      </c>
      <c r="BM119" s="512">
        <f>'(výkony-celé_území-2028)'!BM119</f>
        <v>44085993.211296082</v>
      </c>
      <c r="BN119" s="513">
        <f>'(výkony-celé_území-2028)'!BN119</f>
        <v>26394143.739645004</v>
      </c>
      <c r="BO119" s="513">
        <f>'(výkony-celé_území-2028)'!BO119</f>
        <v>4190227.1219809055</v>
      </c>
      <c r="BP119" s="513">
        <f>'(výkony-celé_území-2028)'!BP119</f>
        <v>6583047.8020508289</v>
      </c>
      <c r="BQ119" s="513">
        <f>'(výkony-celé_území-2028)'!BQ119</f>
        <v>24073543.918500423</v>
      </c>
      <c r="BR119" s="513">
        <f>'(výkony-celé_území-2028)'!BR119</f>
        <v>13176699.186216354</v>
      </c>
      <c r="BS119" s="513">
        <f>'(výkony-celé_území-2028)'!BS119</f>
        <v>123718088.77642822</v>
      </c>
      <c r="BT119" s="478">
        <f>'(výkony-celé_území-2028)'!BT119</f>
        <v>58893786.357898526</v>
      </c>
      <c r="BU119" s="477">
        <f>'(výkony-celé_území-2028)'!BU119</f>
        <v>28162977.577194232</v>
      </c>
      <c r="BV119" s="477">
        <f>'(výkony-celé_území-2028)'!BV119</f>
        <v>4282133.4647320481</v>
      </c>
      <c r="BW119" s="477">
        <f>'(výkony-celé_území-2028)'!BW119</f>
        <v>6128087.1767834583</v>
      </c>
      <c r="BX119" s="477">
        <f>'(výkony-celé_území-2028)'!BX119</f>
        <v>22356775.531430986</v>
      </c>
      <c r="BY119" s="477">
        <f>'(výkony-celé_území-2028)'!BY119</f>
        <v>9486687.6172392499</v>
      </c>
      <c r="BZ119" s="479">
        <f>'(výkony-celé_území-2028)'!BZ119</f>
        <v>119133744.01348893</v>
      </c>
      <c r="CA119" s="476">
        <f>'(výkony-celé_území-2028)'!CA119</f>
        <v>58991289.503163464</v>
      </c>
      <c r="CB119" s="476">
        <f>'(výkony-celé_území-2028)'!CB119</f>
        <v>28677674.753968831</v>
      </c>
      <c r="CC119" s="477">
        <f>'(výkony-celé_území-2028)'!CC119</f>
        <v>4283403.2926099896</v>
      </c>
      <c r="CD119" s="477">
        <f>'(výkony-celé_území-2028)'!CD119</f>
        <v>6229355.728431087</v>
      </c>
      <c r="CE119" s="477">
        <f>'(výkony-celé_území-2028)'!CE119</f>
        <v>22405692.730985448</v>
      </c>
      <c r="CF119" s="477">
        <f>'(výkony-celé_území-2028)'!CF119</f>
        <v>9156507.3271601051</v>
      </c>
      <c r="CG119" s="479">
        <f>'(výkony-celé_území-2028)'!CG119</f>
        <v>118873315.06432997</v>
      </c>
    </row>
    <row r="120" spans="1:85" ht="15" customHeight="1" x14ac:dyDescent="0.25">
      <c r="A120" s="197">
        <v>2040</v>
      </c>
      <c r="B120" s="524">
        <f>'(výkony-celé_území-2028)'!B120</f>
        <v>13702787.002489064</v>
      </c>
      <c r="C120" s="513">
        <f>'(výkony-celé_území-2028)'!C120</f>
        <v>12449222.018510176</v>
      </c>
      <c r="D120" s="513">
        <f>'(výkony-celé_území-2028)'!D120</f>
        <v>12000637.351500001</v>
      </c>
      <c r="E120" s="513">
        <f>'(výkony-celé_území-2028)'!E120</f>
        <v>20230966.324500002</v>
      </c>
      <c r="F120" s="513">
        <f>'(výkony-celé_území-2028)'!F120</f>
        <v>44227664.434111491</v>
      </c>
      <c r="G120" s="513">
        <f>'(výkony-celé_území-2028)'!G120</f>
        <v>11898904.284639079</v>
      </c>
      <c r="H120" s="513">
        <f>'(výkony-celé_území-2028)'!H120</f>
        <v>4343691240.0524902</v>
      </c>
      <c r="I120" s="478">
        <f>'(výkony-celé_území-2028)'!I120</f>
        <v>16407165.516249999</v>
      </c>
      <c r="J120" s="477">
        <f>'(výkony-celé_území-2028)'!J120</f>
        <v>14574575.915999999</v>
      </c>
      <c r="K120" s="477">
        <f>'(výkony-celé_území-2028)'!K120</f>
        <v>12000637.351500001</v>
      </c>
      <c r="L120" s="477">
        <f>'(výkony-celé_území-2028)'!L120</f>
        <v>20230966.324500002</v>
      </c>
      <c r="M120" s="477">
        <f>'(výkony-celé_území-2028)'!M120</f>
        <v>43329688.371999994</v>
      </c>
      <c r="N120" s="477">
        <f>'(výkony-celé_území-2028)'!N120</f>
        <v>11898811.064999999</v>
      </c>
      <c r="O120" s="479">
        <f>'(výkony-celé_území-2028)'!O120</f>
        <v>4273048226.5445499</v>
      </c>
      <c r="P120" s="478">
        <f>'(výkony-celé_území-2028)'!P120</f>
        <v>16418858.592249999</v>
      </c>
      <c r="Q120" s="477">
        <f>'(výkony-celé_území-2028)'!Q120</f>
        <v>15094834.380000001</v>
      </c>
      <c r="R120" s="477">
        <f>'(výkony-celé_území-2028)'!R120</f>
        <v>12000637.351500001</v>
      </c>
      <c r="S120" s="477">
        <f>'(výkony-celé_území-2028)'!S120</f>
        <v>20230966.324500002</v>
      </c>
      <c r="T120" s="477">
        <f>'(výkony-celé_území-2028)'!T120</f>
        <v>43329688.371999994</v>
      </c>
      <c r="U120" s="477">
        <f>'(výkony-celé_území-2028)'!U120</f>
        <v>11898811.064999999</v>
      </c>
      <c r="V120" s="479">
        <f>'(výkony-celé_území-2028)'!V120</f>
        <v>4261000988.2307243</v>
      </c>
      <c r="W120" s="524">
        <f>'(výkony-celé_území-2028)'!W120</f>
        <v>1222710401.4428711</v>
      </c>
      <c r="X120" s="513">
        <f>'(výkony-celé_území-2028)'!X120</f>
        <v>404258095.23983765</v>
      </c>
      <c r="Y120" s="513">
        <f>'(výkony-celé_území-2028)'!Y120</f>
        <v>23125555.021384001</v>
      </c>
      <c r="Z120" s="513">
        <f>'(výkony-celé_území-2028)'!Z120</f>
        <v>48494529.275186539</v>
      </c>
      <c r="AA120" s="513">
        <f>'(výkony-celé_území-2028)'!AA120</f>
        <v>254413848.20719528</v>
      </c>
      <c r="AB120" s="513">
        <f>'(výkony-celé_území-2028)'!AB120</f>
        <v>232178580.41233826</v>
      </c>
      <c r="AC120" s="533">
        <f>'(výkony-celé_území-2028)'!AC120</f>
        <v>5646798612.0686035</v>
      </c>
      <c r="AD120" s="478">
        <f>'(výkony-celé_území-2028)'!AD120</f>
        <v>1821052695.4135604</v>
      </c>
      <c r="AE120" s="477">
        <f>'(výkony-celé_území-2028)'!AE120</f>
        <v>468529817.96489424</v>
      </c>
      <c r="AF120" s="477">
        <f>'(výkony-celé_území-2028)'!AF120</f>
        <v>24439476.403047863</v>
      </c>
      <c r="AG120" s="477">
        <f>'(výkony-celé_území-2028)'!AG120</f>
        <v>46441891.825128637</v>
      </c>
      <c r="AH120" s="477">
        <f>'(výkony-celé_území-2028)'!AH120</f>
        <v>236272400.24552056</v>
      </c>
      <c r="AI120" s="477">
        <f>'(výkony-celé_území-2028)'!AI120</f>
        <v>164320867.72992039</v>
      </c>
      <c r="AJ120" s="479">
        <f>'(výkony-celé_území-2028)'!AJ120</f>
        <v>5554962694.5080509</v>
      </c>
      <c r="AK120" s="476">
        <f>'(výkony-celé_území-2028)'!AK120</f>
        <v>1833223259.831275</v>
      </c>
      <c r="AL120" s="477">
        <f>'(výkony-celé_území-2028)'!AL120</f>
        <v>477470627.80947822</v>
      </c>
      <c r="AM120" s="477">
        <f>'(výkony-celé_území-2028)'!AM120</f>
        <v>24337165.868158285</v>
      </c>
      <c r="AN120" s="477">
        <f>'(výkony-celé_území-2028)'!AN120</f>
        <v>46768099.192894094</v>
      </c>
      <c r="AO120" s="477">
        <f>'(výkony-celé_území-2028)'!AO120</f>
        <v>235243825.77457732</v>
      </c>
      <c r="AP120" s="477">
        <f>'(výkony-celé_území-2028)'!AP120</f>
        <v>156688350.83690745</v>
      </c>
      <c r="AQ120" s="477">
        <f>'(výkony-celé_území-2028)'!AQ120</f>
        <v>5539301284.7000713</v>
      </c>
      <c r="AR120" s="524">
        <f>'(výkony-celé_území-2028)'!AR120</f>
        <v>150367.95416664446</v>
      </c>
      <c r="AS120" s="513">
        <f>'(výkony-celé_území-2028)'!AS120</f>
        <v>242878.68000001437</v>
      </c>
      <c r="AT120" s="513">
        <f>'(výkony-celé_území-2028)'!AT120</f>
        <v>633615.29583332303</v>
      </c>
      <c r="AU120" s="513">
        <f>'(výkony-celé_území-2028)'!AU120</f>
        <v>852682.43125000002</v>
      </c>
      <c r="AV120" s="513">
        <f>'(výkony-celé_území-2028)'!AV120</f>
        <v>1305767.3877777848</v>
      </c>
      <c r="AW120" s="513">
        <f>'(výkony-celé_území-2028)'!AW120</f>
        <v>269233.09166667698</v>
      </c>
      <c r="AX120" s="513">
        <f>'(výkony-celé_území-2028)'!AX120</f>
        <v>95453161.515708923</v>
      </c>
      <c r="AY120" s="478">
        <f>'(výkony-celé_území-2028)'!AY120</f>
        <v>167127.65208332223</v>
      </c>
      <c r="AZ120" s="477">
        <f>'(výkony-celé_území-2028)'!AZ120</f>
        <v>270226.80000002158</v>
      </c>
      <c r="BA120" s="477">
        <f>'(výkony-celé_území-2028)'!BA120</f>
        <v>633615.29583332303</v>
      </c>
      <c r="BB120" s="477">
        <f>'(výkony-celé_území-2028)'!BB120</f>
        <v>852682.43125000002</v>
      </c>
      <c r="BC120" s="477">
        <f>'(výkony-celé_území-2028)'!BC120</f>
        <v>1287714.5711111075</v>
      </c>
      <c r="BD120" s="477">
        <f>'(výkony-celé_území-2028)'!BD120</f>
        <v>269233.09166667698</v>
      </c>
      <c r="BE120" s="479">
        <f>'(výkony-celé_území-2028)'!BE120</f>
        <v>91753949.103941157</v>
      </c>
      <c r="BF120" s="478">
        <f>'(výkony-celé_území-2028)'!BF120</f>
        <v>166150.11875000002</v>
      </c>
      <c r="BG120" s="477">
        <f>'(výkony-celé_území-2028)'!BG120</f>
        <v>276336.90000001079</v>
      </c>
      <c r="BH120" s="477">
        <f>'(výkony-celé_území-2028)'!BH120</f>
        <v>633615.29583332303</v>
      </c>
      <c r="BI120" s="477">
        <f>'(výkony-celé_území-2028)'!BI120</f>
        <v>852682.43125000002</v>
      </c>
      <c r="BJ120" s="477">
        <f>'(výkony-celé_území-2028)'!BJ120</f>
        <v>1287714.5711111075</v>
      </c>
      <c r="BK120" s="477">
        <f>'(výkony-celé_území-2028)'!BK120</f>
        <v>269233.09166667698</v>
      </c>
      <c r="BL120" s="479">
        <f>'(výkony-celé_území-2028)'!BL120</f>
        <v>91550867.459356055</v>
      </c>
      <c r="BM120" s="512">
        <f>'(výkony-celé_území-2028)'!BM120</f>
        <v>44272497.942459106</v>
      </c>
      <c r="BN120" s="513">
        <f>'(výkony-celé_území-2028)'!BN120</f>
        <v>26498912.09126091</v>
      </c>
      <c r="BO120" s="513">
        <f>'(výkony-celé_území-2028)'!BO120</f>
        <v>4191987.5952835679</v>
      </c>
      <c r="BP120" s="513">
        <f>'(výkony-celé_území-2028)'!BP120</f>
        <v>6591276.2961370945</v>
      </c>
      <c r="BQ120" s="513">
        <f>'(výkony-celé_území-2028)'!BQ120</f>
        <v>24086166.270167589</v>
      </c>
      <c r="BR120" s="513">
        <f>'(výkony-celé_území-2028)'!BR120</f>
        <v>13212265.521478653</v>
      </c>
      <c r="BS120" s="513">
        <f>'(výkony-celé_území-2028)'!BS120</f>
        <v>124089109.97042084</v>
      </c>
      <c r="BT120" s="478">
        <f>'(výkony-celé_území-2028)'!BT120</f>
        <v>59342411.259210117</v>
      </c>
      <c r="BU120" s="477">
        <f>'(výkony-celé_území-2028)'!BU120</f>
        <v>28235786.681942195</v>
      </c>
      <c r="BV120" s="477">
        <f>'(výkony-celé_území-2028)'!BV120</f>
        <v>4285175.5300470144</v>
      </c>
      <c r="BW120" s="477">
        <f>'(výkony-celé_území-2028)'!BW120</f>
        <v>6136024.8661524327</v>
      </c>
      <c r="BX120" s="477">
        <f>'(výkony-celé_území-2028)'!BX120</f>
        <v>22369522.97752355</v>
      </c>
      <c r="BY120" s="477">
        <f>'(výkony-celé_území-2028)'!BY120</f>
        <v>9554449.197530359</v>
      </c>
      <c r="BZ120" s="479">
        <f>'(výkony-celé_území-2028)'!BZ120</f>
        <v>119280133.83512376</v>
      </c>
      <c r="CA120" s="476">
        <f>'(výkony-celé_území-2028)'!CA120</f>
        <v>59437857.040436856</v>
      </c>
      <c r="CB120" s="476">
        <f>'(výkony-celé_území-2028)'!CB120</f>
        <v>28747439.275330767</v>
      </c>
      <c r="CC120" s="477">
        <f>'(výkony-celé_území-2028)'!CC120</f>
        <v>4286203.6008962961</v>
      </c>
      <c r="CD120" s="477">
        <f>'(výkony-celé_území-2028)'!CD120</f>
        <v>6236848.0878527649</v>
      </c>
      <c r="CE120" s="477">
        <f>'(výkony-celé_území-2028)'!CE120</f>
        <v>22421088.014812712</v>
      </c>
      <c r="CF120" s="477">
        <f>'(výkony-celé_území-2028)'!CF120</f>
        <v>9228368.4170245286</v>
      </c>
      <c r="CG120" s="479">
        <f>'(výkony-celé_území-2028)'!CG120</f>
        <v>119016127.69716311</v>
      </c>
    </row>
    <row r="121" spans="1:85" ht="15" customHeight="1" x14ac:dyDescent="0.25">
      <c r="A121" s="197">
        <v>2041</v>
      </c>
      <c r="B121" s="524">
        <f>'(výkony-celé_území-2028)'!B121</f>
        <v>13702787.002489064</v>
      </c>
      <c r="C121" s="513">
        <f>'(výkony-celé_území-2028)'!C121</f>
        <v>12449222.018510176</v>
      </c>
      <c r="D121" s="513">
        <f>'(výkony-celé_území-2028)'!D121</f>
        <v>12000637.351500001</v>
      </c>
      <c r="E121" s="513">
        <f>'(výkony-celé_území-2028)'!E121</f>
        <v>20230966.324500002</v>
      </c>
      <c r="F121" s="513">
        <f>'(výkony-celé_území-2028)'!F121</f>
        <v>44227664.434111491</v>
      </c>
      <c r="G121" s="513">
        <f>'(výkony-celé_území-2028)'!G121</f>
        <v>11898904.284639079</v>
      </c>
      <c r="H121" s="513">
        <f>'(výkony-celé_území-2028)'!H121</f>
        <v>4351595548.6665039</v>
      </c>
      <c r="I121" s="478">
        <f>'(výkony-celé_území-2028)'!I121</f>
        <v>16407165.516249999</v>
      </c>
      <c r="J121" s="477">
        <f>'(výkony-celé_území-2028)'!J121</f>
        <v>14574575.915999999</v>
      </c>
      <c r="K121" s="477">
        <f>'(výkony-celé_území-2028)'!K121</f>
        <v>12000637.351500001</v>
      </c>
      <c r="L121" s="477">
        <f>'(výkony-celé_území-2028)'!L121</f>
        <v>20230966.324500002</v>
      </c>
      <c r="M121" s="477">
        <f>'(výkony-celé_území-2028)'!M121</f>
        <v>43329688.371999994</v>
      </c>
      <c r="N121" s="477">
        <f>'(výkony-celé_území-2028)'!N121</f>
        <v>11898811.064999999</v>
      </c>
      <c r="O121" s="479">
        <f>'(výkony-celé_území-2028)'!O121</f>
        <v>4276645361.4962611</v>
      </c>
      <c r="P121" s="478">
        <f>'(výkony-celé_území-2028)'!P121</f>
        <v>16418858.592249999</v>
      </c>
      <c r="Q121" s="477">
        <f>'(výkony-celé_území-2028)'!Q121</f>
        <v>15094834.380000001</v>
      </c>
      <c r="R121" s="477">
        <f>'(výkony-celé_území-2028)'!R121</f>
        <v>12000637.351500001</v>
      </c>
      <c r="S121" s="477">
        <f>'(výkony-celé_území-2028)'!S121</f>
        <v>20230966.324500002</v>
      </c>
      <c r="T121" s="477">
        <f>'(výkony-celé_území-2028)'!T121</f>
        <v>43329688.371999994</v>
      </c>
      <c r="U121" s="477">
        <f>'(výkony-celé_území-2028)'!U121</f>
        <v>11898811.064999999</v>
      </c>
      <c r="V121" s="479">
        <f>'(výkony-celé_území-2028)'!V121</f>
        <v>4264430435.2833142</v>
      </c>
      <c r="W121" s="524">
        <f>'(výkony-celé_území-2028)'!W121</f>
        <v>1228174861.1126709</v>
      </c>
      <c r="X121" s="513">
        <f>'(výkony-celé_území-2028)'!X121</f>
        <v>405748005.81973267</v>
      </c>
      <c r="Y121" s="513">
        <f>'(výkony-celé_území-2028)'!Y121</f>
        <v>23136445.495430231</v>
      </c>
      <c r="Z121" s="513">
        <f>'(výkony-celé_území-2028)'!Z121</f>
        <v>48589339.501464844</v>
      </c>
      <c r="AA121" s="513">
        <f>'(výkony-celé_území-2028)'!AA121</f>
        <v>254604777.3728447</v>
      </c>
      <c r="AB121" s="513">
        <f>'(výkony-celé_území-2028)'!AB121</f>
        <v>232859876.81536865</v>
      </c>
      <c r="AC121" s="533">
        <f>'(výkony-celé_území-2028)'!AC121</f>
        <v>5657074213.2663574</v>
      </c>
      <c r="AD121" s="478">
        <f>'(výkony-celé_území-2028)'!AD121</f>
        <v>1836590081.8897834</v>
      </c>
      <c r="AE121" s="477">
        <f>'(výkony-celé_území-2028)'!AE121</f>
        <v>469998920.81418741</v>
      </c>
      <c r="AF121" s="477">
        <f>'(výkony-celé_území-2028)'!AF121</f>
        <v>24481796.943614911</v>
      </c>
      <c r="AG121" s="477">
        <f>'(výkony-celé_území-2028)'!AG121</f>
        <v>46577227.57002034</v>
      </c>
      <c r="AH121" s="477">
        <f>'(výkony-celé_území-2028)'!AH121</f>
        <v>236721277.46713263</v>
      </c>
      <c r="AI121" s="477">
        <f>'(výkony-celé_území-2028)'!AI121</f>
        <v>165689029.16237184</v>
      </c>
      <c r="AJ121" s="479">
        <f>'(výkony-celé_území-2028)'!AJ121</f>
        <v>5559638969.9450684</v>
      </c>
      <c r="AK121" s="476">
        <f>'(výkony-celé_území-2028)'!AK121</f>
        <v>1848708006.1921268</v>
      </c>
      <c r="AL121" s="477">
        <f>'(výkony-celé_území-2028)'!AL121</f>
        <v>478833571.11563492</v>
      </c>
      <c r="AM121" s="477">
        <f>'(výkony-celé_území-2028)'!AM121</f>
        <v>24376970.317809843</v>
      </c>
      <c r="AN121" s="477">
        <f>'(výkony-celé_území-2028)'!AN121</f>
        <v>46899877.099274859</v>
      </c>
      <c r="AO121" s="477">
        <f>'(výkony-celé_území-2028)'!AO121</f>
        <v>235708386.73010951</v>
      </c>
      <c r="AP121" s="477">
        <f>'(výkony-celé_území-2028)'!AP121</f>
        <v>158096985.0689671</v>
      </c>
      <c r="AQ121" s="477">
        <f>'(výkony-celé_území-2028)'!AQ121</f>
        <v>5543759565.8682413</v>
      </c>
      <c r="AR121" s="524">
        <f>'(výkony-celé_území-2028)'!AR121</f>
        <v>150367.95416664446</v>
      </c>
      <c r="AS121" s="513">
        <f>'(výkony-celé_území-2028)'!AS121</f>
        <v>242878.68000001437</v>
      </c>
      <c r="AT121" s="513">
        <f>'(výkony-celé_území-2028)'!AT121</f>
        <v>633615.29583332303</v>
      </c>
      <c r="AU121" s="513">
        <f>'(výkony-celé_území-2028)'!AU121</f>
        <v>852682.43125000002</v>
      </c>
      <c r="AV121" s="513">
        <f>'(výkony-celé_území-2028)'!AV121</f>
        <v>1305767.3877777848</v>
      </c>
      <c r="AW121" s="513">
        <f>'(výkony-celé_území-2028)'!AW121</f>
        <v>269233.09166667698</v>
      </c>
      <c r="AX121" s="513">
        <f>'(výkony-celé_území-2028)'!AX121</f>
        <v>95720055.207374573</v>
      </c>
      <c r="AY121" s="478">
        <f>'(výkony-celé_území-2028)'!AY121</f>
        <v>167127.65208332223</v>
      </c>
      <c r="AZ121" s="477">
        <f>'(výkony-celé_území-2028)'!AZ121</f>
        <v>270226.80000002158</v>
      </c>
      <c r="BA121" s="477">
        <f>'(výkony-celé_území-2028)'!BA121</f>
        <v>633615.29583332303</v>
      </c>
      <c r="BB121" s="477">
        <f>'(výkony-celé_území-2028)'!BB121</f>
        <v>852682.43125000002</v>
      </c>
      <c r="BC121" s="477">
        <f>'(výkony-celé_území-2028)'!BC121</f>
        <v>1287714.5711111075</v>
      </c>
      <c r="BD121" s="477">
        <f>'(výkony-celé_území-2028)'!BD121</f>
        <v>269233.09166667698</v>
      </c>
      <c r="BE121" s="479">
        <f>'(výkony-celé_území-2028)'!BE121</f>
        <v>91859254.462640405</v>
      </c>
      <c r="BF121" s="478">
        <f>'(výkony-celé_území-2028)'!BF121</f>
        <v>166150.11875000002</v>
      </c>
      <c r="BG121" s="477">
        <f>'(výkony-celé_území-2028)'!BG121</f>
        <v>276336.90000001079</v>
      </c>
      <c r="BH121" s="477">
        <f>'(výkony-celé_území-2028)'!BH121</f>
        <v>633615.29583332303</v>
      </c>
      <c r="BI121" s="477">
        <f>'(výkony-celé_území-2028)'!BI121</f>
        <v>852682.43125000002</v>
      </c>
      <c r="BJ121" s="477">
        <f>'(výkony-celé_území-2028)'!BJ121</f>
        <v>1287714.5711111075</v>
      </c>
      <c r="BK121" s="477">
        <f>'(výkony-celé_území-2028)'!BK121</f>
        <v>269233.09166667698</v>
      </c>
      <c r="BL121" s="479">
        <f>'(výkony-celé_území-2028)'!BL121</f>
        <v>91653599.571188211</v>
      </c>
      <c r="BM121" s="512">
        <f>'(výkony-celé_území-2028)'!BM121</f>
        <v>44446908.510173798</v>
      </c>
      <c r="BN121" s="513">
        <f>'(výkony-celé_území-2028)'!BN121</f>
        <v>26596886.590726852</v>
      </c>
      <c r="BO121" s="513">
        <f>'(výkony-celé_území-2028)'!BO121</f>
        <v>4193633.9082013965</v>
      </c>
      <c r="BP121" s="513">
        <f>'(výkony-celé_území-2028)'!BP121</f>
        <v>6598971.2018697262</v>
      </c>
      <c r="BQ121" s="513">
        <f>'(výkony-celé_území-2028)'!BQ121</f>
        <v>24097970.107562542</v>
      </c>
      <c r="BR121" s="513">
        <f>'(výkony-celé_území-2028)'!BR121</f>
        <v>13245525.507354736</v>
      </c>
      <c r="BS121" s="513">
        <f>'(výkony-celé_území-2028)'!BS121</f>
        <v>124436071.76958466</v>
      </c>
      <c r="BT121" s="478">
        <f>'(výkony-celé_území-2028)'!BT121</f>
        <v>59761944.443386056</v>
      </c>
      <c r="BU121" s="477">
        <f>'(výkony-celé_území-2028)'!BU121</f>
        <v>28303874.377169058</v>
      </c>
      <c r="BV121" s="477">
        <f>'(výkony-celé_území-2028)'!BV121</f>
        <v>4288020.32832787</v>
      </c>
      <c r="BW121" s="477">
        <f>'(výkony-celé_území-2028)'!BW121</f>
        <v>6143447.8248115545</v>
      </c>
      <c r="BX121" s="477">
        <f>'(výkony-celé_území-2028)'!BX121</f>
        <v>22381443.797418699</v>
      </c>
      <c r="BY121" s="477">
        <f>'(výkony-celé_území-2028)'!BY121</f>
        <v>9617816.6821700353</v>
      </c>
      <c r="BZ121" s="479">
        <f>'(výkony-celé_území-2028)'!BZ121</f>
        <v>119417030.8014321</v>
      </c>
      <c r="CA121" s="476">
        <f>'(výkony-celé_území-2028)'!CA121</f>
        <v>59855466.27325961</v>
      </c>
      <c r="CB121" s="476">
        <f>'(výkony-celé_území-2028)'!CB121</f>
        <v>28812679.817493491</v>
      </c>
      <c r="CC121" s="477">
        <f>'(výkony-celé_území-2028)'!CC121</f>
        <v>4288822.3192254389</v>
      </c>
      <c r="CD121" s="477">
        <f>'(výkony-celé_území-2028)'!CD121</f>
        <v>6243854.5946157752</v>
      </c>
      <c r="CE121" s="477">
        <f>'(výkony-celé_území-2028)'!CE121</f>
        <v>22435484.969654243</v>
      </c>
      <c r="CF121" s="477">
        <f>'(výkony-celé_území-2028)'!CF121</f>
        <v>9295569.5727326982</v>
      </c>
      <c r="CG121" s="479">
        <f>'(výkony-celé_území-2028)'!CG121</f>
        <v>119149679.44254425</v>
      </c>
    </row>
    <row r="122" spans="1:85" ht="15" customHeight="1" x14ac:dyDescent="0.25">
      <c r="A122" s="197">
        <v>2042</v>
      </c>
      <c r="B122" s="524">
        <f>'(výkony-celé_území-2028)'!B122</f>
        <v>13702787.002489064</v>
      </c>
      <c r="C122" s="513">
        <f>'(výkony-celé_území-2028)'!C122</f>
        <v>12449222.018510176</v>
      </c>
      <c r="D122" s="513">
        <f>'(výkony-celé_území-2028)'!D122</f>
        <v>12000637.351500001</v>
      </c>
      <c r="E122" s="513">
        <f>'(výkony-celé_území-2028)'!E122</f>
        <v>20230966.324500002</v>
      </c>
      <c r="F122" s="513">
        <f>'(výkony-celé_území-2028)'!F122</f>
        <v>44227664.434111491</v>
      </c>
      <c r="G122" s="513">
        <f>'(výkony-celé_území-2028)'!G122</f>
        <v>11898904.284639079</v>
      </c>
      <c r="H122" s="513">
        <f>'(výkony-celé_území-2028)'!H122</f>
        <v>4358951748.2885742</v>
      </c>
      <c r="I122" s="478">
        <f>'(výkony-celé_území-2028)'!I122</f>
        <v>16407165.516249999</v>
      </c>
      <c r="J122" s="477">
        <f>'(výkony-celé_území-2028)'!J122</f>
        <v>14574575.915999999</v>
      </c>
      <c r="K122" s="477">
        <f>'(výkony-celé_území-2028)'!K122</f>
        <v>12000637.351500001</v>
      </c>
      <c r="L122" s="477">
        <f>'(výkony-celé_území-2028)'!L122</f>
        <v>20230966.324500002</v>
      </c>
      <c r="M122" s="477">
        <f>'(výkony-celé_území-2028)'!M122</f>
        <v>43329688.371999994</v>
      </c>
      <c r="N122" s="477">
        <f>'(výkony-celé_území-2028)'!N122</f>
        <v>11898811.064999999</v>
      </c>
      <c r="O122" s="479">
        <f>'(výkony-celé_území-2028)'!O122</f>
        <v>4279993060.0824976</v>
      </c>
      <c r="P122" s="478">
        <f>'(výkony-celé_území-2028)'!P122</f>
        <v>16418858.592249999</v>
      </c>
      <c r="Q122" s="477">
        <f>'(výkony-celé_území-2028)'!Q122</f>
        <v>15094834.380000001</v>
      </c>
      <c r="R122" s="477">
        <f>'(výkony-celé_území-2028)'!R122</f>
        <v>12000637.351500001</v>
      </c>
      <c r="S122" s="477">
        <f>'(výkony-celé_území-2028)'!S122</f>
        <v>20230966.324500002</v>
      </c>
      <c r="T122" s="477">
        <f>'(výkony-celé_území-2028)'!T122</f>
        <v>43329688.371999994</v>
      </c>
      <c r="U122" s="477">
        <f>'(výkony-celé_území-2028)'!U122</f>
        <v>11898811.064999999</v>
      </c>
      <c r="V122" s="479">
        <f>'(výkony-celé_území-2028)'!V122</f>
        <v>4267622073.9634447</v>
      </c>
      <c r="W122" s="524">
        <f>'(výkony-celé_území-2028)'!W122</f>
        <v>1233260398.3966064</v>
      </c>
      <c r="X122" s="513">
        <f>'(výkony-celé_území-2028)'!X122</f>
        <v>407134601.43240356</v>
      </c>
      <c r="Y122" s="513">
        <f>'(výkony-celé_území-2028)'!Y122</f>
        <v>23146580.790619612</v>
      </c>
      <c r="Z122" s="513">
        <f>'(výkony-celé_území-2028)'!Z122</f>
        <v>48677575.295993805</v>
      </c>
      <c r="AA122" s="513">
        <f>'(výkony-celé_území-2028)'!AA122</f>
        <v>254782466.92481613</v>
      </c>
      <c r="AB122" s="513">
        <f>'(výkony-celé_území-2028)'!AB122</f>
        <v>233493930.03717041</v>
      </c>
      <c r="AC122" s="533">
        <f>'(výkony-celé_území-2028)'!AC122</f>
        <v>5666637272.7756348</v>
      </c>
      <c r="AD122" s="478">
        <f>'(výkony-celé_území-2028)'!AD122</f>
        <v>1851050058.3548756</v>
      </c>
      <c r="AE122" s="477">
        <f>'(výkony-celé_území-2028)'!AE122</f>
        <v>471366151.56808656</v>
      </c>
      <c r="AF122" s="477">
        <f>'(výkony-celé_území-2028)'!AF122</f>
        <v>24521182.84815868</v>
      </c>
      <c r="AG122" s="477">
        <f>'(výkony-celé_území-2028)'!AG122</f>
        <v>46703178.719463177</v>
      </c>
      <c r="AH122" s="477">
        <f>'(výkony-celé_území-2028)'!AH122</f>
        <v>237139028.16607448</v>
      </c>
      <c r="AI122" s="477">
        <f>'(výkony-celé_území-2028)'!AI122</f>
        <v>166962318.08674046</v>
      </c>
      <c r="AJ122" s="479">
        <f>'(výkony-celé_území-2028)'!AJ122</f>
        <v>5563990978.1074467</v>
      </c>
      <c r="AK122" s="476">
        <f>'(výkony-celé_území-2028)'!AK122</f>
        <v>1863118992.7688255</v>
      </c>
      <c r="AL122" s="477">
        <f>'(výkony-celé_území-2028)'!AL122</f>
        <v>480102003.75457168</v>
      </c>
      <c r="AM122" s="477">
        <f>'(výkony-celé_území-2028)'!AM122</f>
        <v>24414014.604895677</v>
      </c>
      <c r="AN122" s="477">
        <f>'(výkony-celé_území-2028)'!AN122</f>
        <v>47022517.121636353</v>
      </c>
      <c r="AO122" s="477">
        <f>'(výkony-celé_území-2028)'!AO122</f>
        <v>236140733.60477987</v>
      </c>
      <c r="AP122" s="477">
        <f>'(výkony-celé_území-2028)'!AP122</f>
        <v>159407940.28494203</v>
      </c>
      <c r="AQ122" s="477">
        <f>'(výkony-celé_území-2028)'!AQ122</f>
        <v>5547908696.152668</v>
      </c>
      <c r="AR122" s="524">
        <f>'(výkony-celé_území-2028)'!AR122</f>
        <v>150367.95416664446</v>
      </c>
      <c r="AS122" s="513">
        <f>'(výkony-celé_území-2028)'!AS122</f>
        <v>242878.68000001437</v>
      </c>
      <c r="AT122" s="513">
        <f>'(výkony-celé_území-2028)'!AT122</f>
        <v>633615.29583332303</v>
      </c>
      <c r="AU122" s="513">
        <f>'(výkony-celé_území-2028)'!AU122</f>
        <v>852682.43125000002</v>
      </c>
      <c r="AV122" s="513">
        <f>'(výkony-celé_území-2028)'!AV122</f>
        <v>1305767.3877777848</v>
      </c>
      <c r="AW122" s="513">
        <f>'(výkony-celé_území-2028)'!AW122</f>
        <v>269233.09166667698</v>
      </c>
      <c r="AX122" s="513">
        <f>'(výkony-celé_území-2028)'!AX122</f>
        <v>95968441.672225952</v>
      </c>
      <c r="AY122" s="478">
        <f>'(výkony-celé_území-2028)'!AY122</f>
        <v>167127.65208332223</v>
      </c>
      <c r="AZ122" s="477">
        <f>'(výkony-celé_území-2028)'!AZ122</f>
        <v>270226.80000002158</v>
      </c>
      <c r="BA122" s="477">
        <f>'(výkony-celé_území-2028)'!BA122</f>
        <v>633615.29583332303</v>
      </c>
      <c r="BB122" s="477">
        <f>'(výkony-celé_území-2028)'!BB122</f>
        <v>852682.43125000002</v>
      </c>
      <c r="BC122" s="477">
        <f>'(výkony-celé_území-2028)'!BC122</f>
        <v>1287714.5711111075</v>
      </c>
      <c r="BD122" s="477">
        <f>'(výkony-celé_území-2028)'!BD122</f>
        <v>269233.09166667698</v>
      </c>
      <c r="BE122" s="479">
        <f>'(výkony-celé_území-2028)'!BE122</f>
        <v>91957257.624925643</v>
      </c>
      <c r="BF122" s="478">
        <f>'(výkony-celé_území-2028)'!BF122</f>
        <v>166150.11875000002</v>
      </c>
      <c r="BG122" s="477">
        <f>'(výkony-celé_území-2028)'!BG122</f>
        <v>276336.90000001079</v>
      </c>
      <c r="BH122" s="477">
        <f>'(výkony-celé_území-2028)'!BH122</f>
        <v>633615.29583332303</v>
      </c>
      <c r="BI122" s="477">
        <f>'(výkony-celé_území-2028)'!BI122</f>
        <v>852682.43125000002</v>
      </c>
      <c r="BJ122" s="477">
        <f>'(výkony-celé_území-2028)'!BJ122</f>
        <v>1287714.5711111075</v>
      </c>
      <c r="BK122" s="477">
        <f>'(výkony-celé_území-2028)'!BK122</f>
        <v>269233.09166667698</v>
      </c>
      <c r="BL122" s="479">
        <f>'(výkony-celé_území-2028)'!BL122</f>
        <v>91749207.92343308</v>
      </c>
      <c r="BM122" s="512">
        <f>'(výkony-celé_území-2028)'!BM122</f>
        <v>44609224.914440155</v>
      </c>
      <c r="BN122" s="513">
        <f>'(výkony-celé_území-2028)'!BN122</f>
        <v>26688067.238039017</v>
      </c>
      <c r="BO122" s="513">
        <f>'(výkony-celé_území-2028)'!BO122</f>
        <v>4195166.0607343912</v>
      </c>
      <c r="BP122" s="513">
        <f>'(výkony-celé_území-2028)'!BP122</f>
        <v>6606132.5192484856</v>
      </c>
      <c r="BQ122" s="513">
        <f>'(výkony-celé_území-2028)'!BQ122</f>
        <v>24108955.430685759</v>
      </c>
      <c r="BR122" s="513">
        <f>'(výkony-celé_území-2028)'!BR122</f>
        <v>13276479.143846512</v>
      </c>
      <c r="BS122" s="513">
        <f>'(výkony-celé_území-2028)'!BS122</f>
        <v>124758974.17391205</v>
      </c>
      <c r="BT122" s="478">
        <f>'(výkony-celé_území-2028)'!BT122</f>
        <v>60152385.910426348</v>
      </c>
      <c r="BU122" s="477">
        <f>'(výkony-celé_území-2028)'!BU122</f>
        <v>28367240.662872177</v>
      </c>
      <c r="BV122" s="477">
        <f>'(výkony-celé_území-2028)'!BV122</f>
        <v>4290667.859574616</v>
      </c>
      <c r="BW122" s="477">
        <f>'(výkony-celé_území-2028)'!BW122</f>
        <v>6150356.0527605927</v>
      </c>
      <c r="BX122" s="477">
        <f>'(výkony-celé_území-2028)'!BX122</f>
        <v>22392537.991116919</v>
      </c>
      <c r="BY122" s="477">
        <f>'(výkony-celé_území-2028)'!BY122</f>
        <v>9676790.0711619183</v>
      </c>
      <c r="BZ122" s="479">
        <f>'(výkony-celé_území-2028)'!BZ122</f>
        <v>119544434.91241096</v>
      </c>
      <c r="CA122" s="476">
        <f>'(výkony-celé_území-2028)'!CA122</f>
        <v>60244117.201631725</v>
      </c>
      <c r="CB122" s="476">
        <f>'(výkony-celé_území-2028)'!CB122</f>
        <v>28873396.380454466</v>
      </c>
      <c r="CC122" s="477">
        <f>'(výkony-celé_území-2028)'!CC122</f>
        <v>4291259.447597418</v>
      </c>
      <c r="CD122" s="477">
        <f>'(výkony-celé_území-2028)'!CD122</f>
        <v>6250375.2487199008</v>
      </c>
      <c r="CE122" s="477">
        <f>'(výkony-celé_území-2028)'!CE122</f>
        <v>22448883.595510632</v>
      </c>
      <c r="CF122" s="477">
        <f>'(výkony-celé_území-2028)'!CF122</f>
        <v>9358110.7942884658</v>
      </c>
      <c r="CG122" s="479">
        <f>'(výkony-celé_území-2028)'!CG122</f>
        <v>119273970.30047044</v>
      </c>
    </row>
    <row r="123" spans="1:85" ht="15" customHeight="1" x14ac:dyDescent="0.25">
      <c r="A123" s="197">
        <v>2043</v>
      </c>
      <c r="B123" s="524">
        <f>'(výkony-celé_území-2028)'!B123</f>
        <v>13702787.002489064</v>
      </c>
      <c r="C123" s="513">
        <f>'(výkony-celé_území-2028)'!C123</f>
        <v>12449222.018510176</v>
      </c>
      <c r="D123" s="513">
        <f>'(výkony-celé_území-2028)'!D123</f>
        <v>12000637.351500001</v>
      </c>
      <c r="E123" s="513">
        <f>'(výkony-celé_území-2028)'!E123</f>
        <v>20230966.324500002</v>
      </c>
      <c r="F123" s="513">
        <f>'(výkony-celé_území-2028)'!F123</f>
        <v>44227664.434111491</v>
      </c>
      <c r="G123" s="513">
        <f>'(výkony-celé_území-2028)'!G123</f>
        <v>11898904.284639079</v>
      </c>
      <c r="H123" s="513">
        <f>'(výkony-celé_území-2028)'!H123</f>
        <v>4365759838.9196777</v>
      </c>
      <c r="I123" s="478">
        <f>'(výkony-celé_území-2028)'!I123</f>
        <v>16407165.516249999</v>
      </c>
      <c r="J123" s="477">
        <f>'(výkony-celé_území-2028)'!J123</f>
        <v>14574575.915999999</v>
      </c>
      <c r="K123" s="477">
        <f>'(výkony-celé_území-2028)'!K123</f>
        <v>12000637.351500001</v>
      </c>
      <c r="L123" s="477">
        <f>'(výkony-celé_území-2028)'!L123</f>
        <v>20230966.324500002</v>
      </c>
      <c r="M123" s="477">
        <f>'(výkony-celé_území-2028)'!M123</f>
        <v>43329688.371999994</v>
      </c>
      <c r="N123" s="477">
        <f>'(výkony-celé_území-2028)'!N123</f>
        <v>11898811.064999999</v>
      </c>
      <c r="O123" s="479">
        <f>'(výkony-celé_území-2028)'!O123</f>
        <v>4283091322.3037047</v>
      </c>
      <c r="P123" s="478">
        <f>'(výkony-celé_území-2028)'!P123</f>
        <v>16418858.592249999</v>
      </c>
      <c r="Q123" s="477">
        <f>'(výkony-celé_území-2028)'!Q123</f>
        <v>15094834.380000001</v>
      </c>
      <c r="R123" s="477">
        <f>'(výkony-celé_území-2028)'!R123</f>
        <v>12000637.351500001</v>
      </c>
      <c r="S123" s="477">
        <f>'(výkony-celé_území-2028)'!S123</f>
        <v>20230966.324500002</v>
      </c>
      <c r="T123" s="477">
        <f>'(výkony-celé_území-2028)'!T123</f>
        <v>43329688.371999994</v>
      </c>
      <c r="U123" s="477">
        <f>'(výkony-celé_území-2028)'!U123</f>
        <v>11898811.064999999</v>
      </c>
      <c r="V123" s="479">
        <f>'(výkony-celé_území-2028)'!V123</f>
        <v>4270575904.2715387</v>
      </c>
      <c r="W123" s="524">
        <f>'(výkony-celé_území-2028)'!W123</f>
        <v>1237967013.2943115</v>
      </c>
      <c r="X123" s="513">
        <f>'(výkony-celé_území-2028)'!X123</f>
        <v>408417882.07788086</v>
      </c>
      <c r="Y123" s="513">
        <f>'(výkony-celé_území-2028)'!Y123</f>
        <v>23155960.906951427</v>
      </c>
      <c r="Z123" s="513">
        <f>'(výkony-celé_území-2028)'!Z123</f>
        <v>48759236.65877533</v>
      </c>
      <c r="AA123" s="513">
        <f>'(výkony-celé_území-2028)'!AA123</f>
        <v>254946916.86311722</v>
      </c>
      <c r="AB123" s="513">
        <f>'(výkony-celé_území-2028)'!AB123</f>
        <v>234080740.07774353</v>
      </c>
      <c r="AC123" s="533">
        <f>'(výkony-celé_území-2028)'!AC123</f>
        <v>5675487790.5957031</v>
      </c>
      <c r="AD123" s="478">
        <f>'(výkony-celé_území-2028)'!AD123</f>
        <v>1864432624.807795</v>
      </c>
      <c r="AE123" s="477">
        <f>'(výkony-celé_území-2028)'!AE123</f>
        <v>472631510.22662187</v>
      </c>
      <c r="AF123" s="477">
        <f>'(výkony-celé_území-2028)'!AF123</f>
        <v>24557634.116676386</v>
      </c>
      <c r="AG123" s="477">
        <f>'(výkony-celé_území-2028)'!AG123</f>
        <v>46819745.273459874</v>
      </c>
      <c r="AH123" s="477">
        <f>'(výkony-celé_území-2028)'!AH123</f>
        <v>237525652.3423641</v>
      </c>
      <c r="AI123" s="477">
        <f>'(výkony-celé_území-2028)'!AI123</f>
        <v>168140734.50302619</v>
      </c>
      <c r="AJ123" s="479">
        <f>'(výkony-celé_území-2028)'!AJ123</f>
        <v>5568018718.9948521</v>
      </c>
      <c r="AK123" s="476">
        <f>'(výkony-celé_území-2028)'!AK123</f>
        <v>1876456219.5603337</v>
      </c>
      <c r="AL123" s="477">
        <f>'(výkony-celé_území-2028)'!AL123</f>
        <v>481275925.72631639</v>
      </c>
      <c r="AM123" s="477">
        <f>'(výkony-celé_území-2028)'!AM123</f>
        <v>24448298.729413174</v>
      </c>
      <c r="AN123" s="477">
        <f>'(výkony-celé_území-2028)'!AN123</f>
        <v>47136019.25998123</v>
      </c>
      <c r="AO123" s="477">
        <f>'(výkony-celé_území-2028)'!AO123</f>
        <v>236540866.39860693</v>
      </c>
      <c r="AP123" s="477">
        <f>'(výkony-celé_území-2028)'!AP123</f>
        <v>160621216.48483226</v>
      </c>
      <c r="AQ123" s="477">
        <f>'(výkony-celé_území-2028)'!AQ123</f>
        <v>5551748675.5530348</v>
      </c>
      <c r="AR123" s="524">
        <f>'(výkony-celé_území-2028)'!AR123</f>
        <v>150367.95416664446</v>
      </c>
      <c r="AS123" s="513">
        <f>'(výkony-celé_území-2028)'!AS123</f>
        <v>242878.68000001437</v>
      </c>
      <c r="AT123" s="513">
        <f>'(výkony-celé_území-2028)'!AT123</f>
        <v>633615.29583332303</v>
      </c>
      <c r="AU123" s="513">
        <f>'(výkony-celé_území-2028)'!AU123</f>
        <v>852682.43125000002</v>
      </c>
      <c r="AV123" s="513">
        <f>'(výkony-celé_území-2028)'!AV123</f>
        <v>1305767.3877777848</v>
      </c>
      <c r="AW123" s="513">
        <f>'(výkony-celé_území-2028)'!AW123</f>
        <v>269233.09166667698</v>
      </c>
      <c r="AX123" s="513">
        <f>'(výkony-celé_území-2028)'!AX123</f>
        <v>96198320.910308838</v>
      </c>
      <c r="AY123" s="478">
        <f>'(výkony-celé_území-2028)'!AY123</f>
        <v>167127.65208332223</v>
      </c>
      <c r="AZ123" s="477">
        <f>'(výkony-celé_území-2028)'!AZ123</f>
        <v>270226.80000002158</v>
      </c>
      <c r="BA123" s="477">
        <f>'(výkony-celé_území-2028)'!BA123</f>
        <v>633615.29583332303</v>
      </c>
      <c r="BB123" s="477">
        <f>'(výkony-celé_území-2028)'!BB123</f>
        <v>852682.43125000002</v>
      </c>
      <c r="BC123" s="477">
        <f>'(výkony-celé_území-2028)'!BC123</f>
        <v>1287714.5711111075</v>
      </c>
      <c r="BD123" s="477">
        <f>'(výkony-celé_území-2028)'!BD123</f>
        <v>269233.09166667698</v>
      </c>
      <c r="BE123" s="479">
        <f>'(výkony-celé_území-2028)'!BE123</f>
        <v>92047958.590814903</v>
      </c>
      <c r="BF123" s="478">
        <f>'(výkony-celé_území-2028)'!BF123</f>
        <v>166150.11875000002</v>
      </c>
      <c r="BG123" s="477">
        <f>'(výkony-celé_území-2028)'!BG123</f>
        <v>276336.90000001079</v>
      </c>
      <c r="BH123" s="477">
        <f>'(výkony-celé_území-2028)'!BH123</f>
        <v>633615.29583332303</v>
      </c>
      <c r="BI123" s="477">
        <f>'(výkony-celé_území-2028)'!BI123</f>
        <v>852682.43125000002</v>
      </c>
      <c r="BJ123" s="477">
        <f>'(výkony-celé_území-2028)'!BJ123</f>
        <v>1287714.5711111075</v>
      </c>
      <c r="BK123" s="477">
        <f>'(výkony-celé_území-2028)'!BK123</f>
        <v>269233.09166667698</v>
      </c>
      <c r="BL123" s="479">
        <f>'(výkony-celé_území-2028)'!BL123</f>
        <v>91837692.516108304</v>
      </c>
      <c r="BM123" s="512">
        <f>'(výkony-celé_území-2028)'!BM123</f>
        <v>44759447.15524292</v>
      </c>
      <c r="BN123" s="513">
        <f>'(výkony-celé_území-2028)'!BN123</f>
        <v>26772454.033195496</v>
      </c>
      <c r="BO123" s="513">
        <f>'(výkony-celé_území-2028)'!BO123</f>
        <v>4196584.0528825521</v>
      </c>
      <c r="BP123" s="513">
        <f>'(výkony-celé_území-2028)'!BP123</f>
        <v>6612760.2482740879</v>
      </c>
      <c r="BQ123" s="513">
        <f>'(výkony-celé_území-2028)'!BQ123</f>
        <v>24119122.239537477</v>
      </c>
      <c r="BR123" s="513">
        <f>'(výkony-celé_území-2028)'!BR123</f>
        <v>13305126.430951118</v>
      </c>
      <c r="BS123" s="513">
        <f>'(výkony-celé_území-2028)'!BS123</f>
        <v>125057817.18339539</v>
      </c>
      <c r="BT123" s="478">
        <f>'(výkony-celé_území-2028)'!BT123</f>
        <v>60513735.660294287</v>
      </c>
      <c r="BU123" s="477">
        <f>'(výkony-celé_území-2028)'!BU123</f>
        <v>28425885.539050221</v>
      </c>
      <c r="BV123" s="477">
        <f>'(výkony-celé_území-2028)'!BV123</f>
        <v>4293118.1237872522</v>
      </c>
      <c r="BW123" s="477">
        <f>'(výkony-celé_území-2028)'!BW123</f>
        <v>6156749.5500002373</v>
      </c>
      <c r="BX123" s="477">
        <f>'(výkony-celé_území-2028)'!BX123</f>
        <v>22402805.558618449</v>
      </c>
      <c r="BY123" s="477">
        <f>'(výkony-celé_území-2028)'!BY123</f>
        <v>9731369.3645005524</v>
      </c>
      <c r="BZ123" s="479">
        <f>'(výkony-celé_území-2028)'!BZ123</f>
        <v>119662346.16805732</v>
      </c>
      <c r="CA123" s="476">
        <f>'(výkony-celé_území-2028)'!CA123</f>
        <v>60603809.825516649</v>
      </c>
      <c r="CB123" s="476">
        <f>'(výkony-celé_území-2028)'!CB123</f>
        <v>28929588.964212418</v>
      </c>
      <c r="CC123" s="477">
        <f>'(výkony-celé_území-2028)'!CC123</f>
        <v>4293514.9860122334</v>
      </c>
      <c r="CD123" s="477">
        <f>'(výkony-celé_území-2028)'!CD123</f>
        <v>6256410.050165792</v>
      </c>
      <c r="CE123" s="477">
        <f>'(výkony-celé_území-2028)'!CE123</f>
        <v>22461283.892382164</v>
      </c>
      <c r="CF123" s="477">
        <f>'(výkony-celé_území-2028)'!CF123</f>
        <v>9415992.0816860534</v>
      </c>
      <c r="CG123" s="479">
        <f>'(výkony-celé_území-2028)'!CG123</f>
        <v>119389000.27093877</v>
      </c>
    </row>
    <row r="124" spans="1:85" ht="15" customHeight="1" x14ac:dyDescent="0.25">
      <c r="A124" s="197">
        <v>2044</v>
      </c>
      <c r="B124" s="524">
        <f>'(výkony-celé_území-2028)'!B124</f>
        <v>13702787.002489064</v>
      </c>
      <c r="C124" s="513">
        <f>'(výkony-celé_území-2028)'!C124</f>
        <v>12449222.018510176</v>
      </c>
      <c r="D124" s="513">
        <f>'(výkony-celé_území-2028)'!D124</f>
        <v>12000637.351500001</v>
      </c>
      <c r="E124" s="513">
        <f>'(výkony-celé_území-2028)'!E124</f>
        <v>20230966.324500002</v>
      </c>
      <c r="F124" s="513">
        <f>'(výkony-celé_území-2028)'!F124</f>
        <v>44227664.434111491</v>
      </c>
      <c r="G124" s="513">
        <f>'(výkony-celé_území-2028)'!G124</f>
        <v>11898904.284639079</v>
      </c>
      <c r="H124" s="513">
        <f>'(výkony-celé_území-2028)'!H124</f>
        <v>4372019820.5588379</v>
      </c>
      <c r="I124" s="478">
        <f>'(výkony-celé_území-2028)'!I124</f>
        <v>16407165.516249999</v>
      </c>
      <c r="J124" s="477">
        <f>'(výkony-celé_území-2028)'!J124</f>
        <v>14574575.915999999</v>
      </c>
      <c r="K124" s="477">
        <f>'(výkony-celé_území-2028)'!K124</f>
        <v>12000637.351500001</v>
      </c>
      <c r="L124" s="477">
        <f>'(výkony-celé_území-2028)'!L124</f>
        <v>20230966.324500002</v>
      </c>
      <c r="M124" s="477">
        <f>'(výkony-celé_území-2028)'!M124</f>
        <v>43329688.371999994</v>
      </c>
      <c r="N124" s="477">
        <f>'(výkony-celé_území-2028)'!N124</f>
        <v>11898811.064999999</v>
      </c>
      <c r="O124" s="479">
        <f>'(výkony-celé_území-2028)'!O124</f>
        <v>4285940148.1594372</v>
      </c>
      <c r="P124" s="478">
        <f>'(výkony-celé_území-2028)'!P124</f>
        <v>16418858.592249999</v>
      </c>
      <c r="Q124" s="477">
        <f>'(výkony-celé_území-2028)'!Q124</f>
        <v>15094834.380000001</v>
      </c>
      <c r="R124" s="477">
        <f>'(výkony-celé_území-2028)'!R124</f>
        <v>12000637.351500001</v>
      </c>
      <c r="S124" s="477">
        <f>'(výkony-celé_území-2028)'!S124</f>
        <v>20230966.324500002</v>
      </c>
      <c r="T124" s="477">
        <f>'(výkony-celé_území-2028)'!T124</f>
        <v>43329688.371999994</v>
      </c>
      <c r="U124" s="477">
        <f>'(výkony-celé_území-2028)'!U124</f>
        <v>11898811.064999999</v>
      </c>
      <c r="V124" s="479">
        <f>'(výkony-celé_území-2028)'!V124</f>
        <v>4273291926.2071729</v>
      </c>
      <c r="W124" s="524">
        <f>'(výkony-celé_území-2028)'!W124</f>
        <v>1242294705.8065186</v>
      </c>
      <c r="X124" s="513">
        <f>'(výkony-celé_území-2028)'!X124</f>
        <v>409597847.75616455</v>
      </c>
      <c r="Y124" s="513">
        <f>'(výkony-celé_území-2028)'!Y124</f>
        <v>23164585.844426155</v>
      </c>
      <c r="Z124" s="513">
        <f>'(výkony-celé_území-2028)'!Z124</f>
        <v>48834323.589809418</v>
      </c>
      <c r="AA124" s="513">
        <f>'(výkony-celé_území-2028)'!AA124</f>
        <v>255098127.18774033</v>
      </c>
      <c r="AB124" s="513">
        <f>'(výkony-celé_území-2028)'!AB124</f>
        <v>234620306.93707275</v>
      </c>
      <c r="AC124" s="533">
        <f>'(výkony-celé_území-2028)'!AC124</f>
        <v>5683625766.7270508</v>
      </c>
      <c r="AD124" s="478">
        <f>'(výkony-celé_území-2028)'!AD124</f>
        <v>1876737781.2506244</v>
      </c>
      <c r="AE124" s="477">
        <f>'(výkony-celé_území-2028)'!AE124</f>
        <v>473794996.78979325</v>
      </c>
      <c r="AF124" s="477">
        <f>'(výkony-celé_území-2028)'!AF124</f>
        <v>24591150.749169882</v>
      </c>
      <c r="AG124" s="477">
        <f>'(výkony-celé_území-2028)'!AG124</f>
        <v>46926927.232010424</v>
      </c>
      <c r="AH124" s="477">
        <f>'(výkony-celé_území-2028)'!AH124</f>
        <v>237881149.99598351</v>
      </c>
      <c r="AI124" s="477">
        <f>'(výkony-celé_území-2028)'!AI124</f>
        <v>169224278.41119838</v>
      </c>
      <c r="AJ124" s="479">
        <f>'(výkony-celé_území-2028)'!AJ124</f>
        <v>5571722192.6075077</v>
      </c>
      <c r="AK124" s="476">
        <f>'(výkony-celé_území-2028)'!AK124</f>
        <v>1888719686.5687265</v>
      </c>
      <c r="AL124" s="477">
        <f>'(výkony-celé_území-2028)'!AL124</f>
        <v>482355337.03086913</v>
      </c>
      <c r="AM124" s="477">
        <f>'(výkony-celé_území-2028)'!AM124</f>
        <v>24479822.691364076</v>
      </c>
      <c r="AN124" s="477">
        <f>'(výkony-celé_území-2028)'!AN124</f>
        <v>47240383.514309488</v>
      </c>
      <c r="AO124" s="477">
        <f>'(výkony-celé_území-2028)'!AO124</f>
        <v>236908785.11157209</v>
      </c>
      <c r="AP124" s="477">
        <f>'(výkony-celé_území-2028)'!AP124</f>
        <v>161736813.66860625</v>
      </c>
      <c r="AQ124" s="477">
        <f>'(výkony-celé_území-2028)'!AQ124</f>
        <v>5555279504.0695524</v>
      </c>
      <c r="AR124" s="524">
        <f>'(výkony-celé_území-2028)'!AR124</f>
        <v>150367.95416664446</v>
      </c>
      <c r="AS124" s="513">
        <f>'(výkony-celé_území-2028)'!AS124</f>
        <v>242878.68000001437</v>
      </c>
      <c r="AT124" s="513">
        <f>'(výkony-celé_území-2028)'!AT124</f>
        <v>633615.29583332303</v>
      </c>
      <c r="AU124" s="513">
        <f>'(výkony-celé_území-2028)'!AU124</f>
        <v>852682.43125000002</v>
      </c>
      <c r="AV124" s="513">
        <f>'(výkony-celé_území-2028)'!AV124</f>
        <v>1305767.3877777848</v>
      </c>
      <c r="AW124" s="513">
        <f>'(výkony-celé_území-2028)'!AW124</f>
        <v>269233.09166667698</v>
      </c>
      <c r="AX124" s="513">
        <f>'(výkony-celé_území-2028)'!AX124</f>
        <v>96409692.921592712</v>
      </c>
      <c r="AY124" s="478">
        <f>'(výkony-celé_území-2028)'!AY124</f>
        <v>167127.65208332223</v>
      </c>
      <c r="AZ124" s="477">
        <f>'(výkony-celé_území-2028)'!AZ124</f>
        <v>270226.80000002158</v>
      </c>
      <c r="BA124" s="477">
        <f>'(výkony-celé_území-2028)'!BA124</f>
        <v>633615.29583332303</v>
      </c>
      <c r="BB124" s="477">
        <f>'(výkony-celé_území-2028)'!BB124</f>
        <v>852682.43125000002</v>
      </c>
      <c r="BC124" s="477">
        <f>'(výkony-celé_území-2028)'!BC124</f>
        <v>1287714.5711111075</v>
      </c>
      <c r="BD124" s="477">
        <f>'(výkony-celé_území-2028)'!BD124</f>
        <v>269233.09166667698</v>
      </c>
      <c r="BE124" s="479">
        <f>'(výkony-celé_území-2028)'!BE124</f>
        <v>92131357.360296175</v>
      </c>
      <c r="BF124" s="478">
        <f>'(výkony-celé_území-2028)'!BF124</f>
        <v>166150.11875000002</v>
      </c>
      <c r="BG124" s="477">
        <f>'(výkony-celé_území-2028)'!BG124</f>
        <v>276336.90000001079</v>
      </c>
      <c r="BH124" s="477">
        <f>'(výkony-celé_území-2028)'!BH124</f>
        <v>633615.29583332303</v>
      </c>
      <c r="BI124" s="477">
        <f>'(výkony-celé_území-2028)'!BI124</f>
        <v>852682.43125000002</v>
      </c>
      <c r="BJ124" s="477">
        <f>'(výkony-celé_území-2028)'!BJ124</f>
        <v>1287714.5711111075</v>
      </c>
      <c r="BK124" s="477">
        <f>'(výkony-celé_území-2028)'!BK124</f>
        <v>269233.09166667698</v>
      </c>
      <c r="BL124" s="479">
        <f>'(výkony-celé_území-2028)'!BL124</f>
        <v>91919053.349202111</v>
      </c>
      <c r="BM124" s="512">
        <f>'(výkony-celé_území-2028)'!BM124</f>
        <v>44897575.232597351</v>
      </c>
      <c r="BN124" s="513">
        <f>'(výkony-celé_území-2028)'!BN124</f>
        <v>26850046.976203918</v>
      </c>
      <c r="BO124" s="513">
        <f>'(výkony-celé_území-2028)'!BO124</f>
        <v>4197887.8846459389</v>
      </c>
      <c r="BP124" s="513">
        <f>'(výkony-celé_území-2028)'!BP124</f>
        <v>6618854.3889451027</v>
      </c>
      <c r="BQ124" s="513">
        <f>'(výkony-celé_území-2028)'!BQ124</f>
        <v>24128470.534116507</v>
      </c>
      <c r="BR124" s="513">
        <f>'(výkony-celé_území-2028)'!BR124</f>
        <v>13331467.368670464</v>
      </c>
      <c r="BS124" s="513">
        <f>'(výkony-celé_území-2028)'!BS124</f>
        <v>125332600.79806519</v>
      </c>
      <c r="BT124" s="478">
        <f>'(výkony-celé_území-2028)'!BT124</f>
        <v>60845993.693026572</v>
      </c>
      <c r="BU124" s="477">
        <f>'(výkony-celé_území-2028)'!BU124</f>
        <v>28479809.005708497</v>
      </c>
      <c r="BV124" s="477">
        <f>'(výkony-celé_území-2028)'!BV124</f>
        <v>4295371.1209658813</v>
      </c>
      <c r="BW124" s="477">
        <f>'(výkony-celé_území-2028)'!BW124</f>
        <v>6162628.3165291091</v>
      </c>
      <c r="BX124" s="477">
        <f>'(výkony-celé_území-2028)'!BX124</f>
        <v>22412246.499922086</v>
      </c>
      <c r="BY124" s="477">
        <f>'(výkony-celé_území-2028)'!BY124</f>
        <v>9781554.5621895753</v>
      </c>
      <c r="BZ124" s="479">
        <f>'(výkony-celé_území-2028)'!BZ124</f>
        <v>119770764.56838322</v>
      </c>
      <c r="CA124" s="476">
        <f>'(výkony-celé_území-2028)'!CA124</f>
        <v>60934544.144950941</v>
      </c>
      <c r="CB124" s="476">
        <f>'(výkony-celé_území-2028)'!CB124</f>
        <v>28981257.568772431</v>
      </c>
      <c r="CC124" s="477">
        <f>'(výkony-celé_území-2028)'!CC124</f>
        <v>4295588.9344699811</v>
      </c>
      <c r="CD124" s="477">
        <f>'(výkony-celé_území-2028)'!CD124</f>
        <v>6261958.9989521466</v>
      </c>
      <c r="CE124" s="477">
        <f>'(výkony-celé_území-2028)'!CE124</f>
        <v>22472685.860267386</v>
      </c>
      <c r="CF124" s="477">
        <f>'(výkony-celé_území-2028)'!CF124</f>
        <v>9469213.434929315</v>
      </c>
      <c r="CG124" s="479">
        <f>'(výkony-celé_území-2028)'!CG124</f>
        <v>119494769.35396098</v>
      </c>
    </row>
    <row r="125" spans="1:85" ht="15" customHeight="1" x14ac:dyDescent="0.25">
      <c r="A125" s="197">
        <v>2045</v>
      </c>
      <c r="B125" s="524">
        <f>'(výkony-celé_území-2028)'!B125</f>
        <v>13702787.002489064</v>
      </c>
      <c r="C125" s="513">
        <f>'(výkony-celé_území-2028)'!C125</f>
        <v>12449222.018510176</v>
      </c>
      <c r="D125" s="513">
        <f>'(výkony-celé_území-2028)'!D125</f>
        <v>12000637.351500001</v>
      </c>
      <c r="E125" s="513">
        <f>'(výkony-celé_území-2028)'!E125</f>
        <v>20230966.324500002</v>
      </c>
      <c r="F125" s="513">
        <f>'(výkony-celé_území-2028)'!F125</f>
        <v>44227664.434111491</v>
      </c>
      <c r="G125" s="513">
        <f>'(výkony-celé_území-2028)'!G125</f>
        <v>11898904.284639079</v>
      </c>
      <c r="H125" s="513">
        <f>'(výkony-celé_území-2028)'!H125</f>
        <v>4377731693.2067871</v>
      </c>
      <c r="I125" s="478">
        <f>'(výkony-celé_území-2028)'!I125</f>
        <v>16407165.516249999</v>
      </c>
      <c r="J125" s="477">
        <f>'(výkony-celé_území-2028)'!J125</f>
        <v>14574575.915999999</v>
      </c>
      <c r="K125" s="477">
        <f>'(výkony-celé_území-2028)'!K125</f>
        <v>12000637.351500001</v>
      </c>
      <c r="L125" s="477">
        <f>'(výkony-celé_území-2028)'!L125</f>
        <v>20230966.324500002</v>
      </c>
      <c r="M125" s="477">
        <f>'(výkony-celé_území-2028)'!M125</f>
        <v>43329688.371999994</v>
      </c>
      <c r="N125" s="477">
        <f>'(výkony-celé_území-2028)'!N125</f>
        <v>11898811.064999999</v>
      </c>
      <c r="O125" s="479">
        <f>'(výkony-celé_území-2028)'!O125</f>
        <v>4288539537.6500287</v>
      </c>
      <c r="P125" s="478">
        <f>'(výkony-celé_území-2028)'!P125</f>
        <v>16418858.592249999</v>
      </c>
      <c r="Q125" s="477">
        <f>'(výkony-celé_území-2028)'!Q125</f>
        <v>15094834.380000001</v>
      </c>
      <c r="R125" s="477">
        <f>'(výkony-celé_území-2028)'!R125</f>
        <v>12000637.351500001</v>
      </c>
      <c r="S125" s="477">
        <f>'(výkony-celé_území-2028)'!S125</f>
        <v>20230966.324500002</v>
      </c>
      <c r="T125" s="477">
        <f>'(výkony-celé_území-2028)'!T125</f>
        <v>43329688.371999994</v>
      </c>
      <c r="U125" s="477">
        <f>'(výkony-celé_území-2028)'!U125</f>
        <v>11898811.064999999</v>
      </c>
      <c r="V125" s="479">
        <f>'(výkony-celé_území-2028)'!V125</f>
        <v>4275770139.7706652</v>
      </c>
      <c r="W125" s="524">
        <f>'(výkony-celé_území-2028)'!W125</f>
        <v>1246243475.9328613</v>
      </c>
      <c r="X125" s="513">
        <f>'(výkony-celé_území-2028)'!X125</f>
        <v>410674498.4671936</v>
      </c>
      <c r="Y125" s="513">
        <f>'(výkony-celé_území-2028)'!Y125</f>
        <v>23172455.603043079</v>
      </c>
      <c r="Z125" s="513">
        <f>'(výkony-celé_území-2028)'!Z125</f>
        <v>48902836.08908844</v>
      </c>
      <c r="AA125" s="513">
        <f>'(výkony-celé_území-2028)'!AA125</f>
        <v>255236097.89868164</v>
      </c>
      <c r="AB125" s="513">
        <f>'(výkony-celé_území-2028)'!AB125</f>
        <v>235112630.61515808</v>
      </c>
      <c r="AC125" s="533">
        <f>'(výkony-celé_území-2028)'!AC125</f>
        <v>5691051201.1694336</v>
      </c>
      <c r="AD125" s="478">
        <f>'(výkony-celé_území-2028)'!AD125</f>
        <v>1887965527.6823225</v>
      </c>
      <c r="AE125" s="477">
        <f>'(výkony-celé_území-2028)'!AE125</f>
        <v>474856611.25754052</v>
      </c>
      <c r="AF125" s="477">
        <f>'(výkony-celé_území-2028)'!AF125</f>
        <v>24621732.745636392</v>
      </c>
      <c r="AG125" s="477">
        <f>'(výkony-celé_území-2028)'!AG125</f>
        <v>47024724.595103949</v>
      </c>
      <c r="AH125" s="477">
        <f>'(výkony-celé_území-2028)'!AH125</f>
        <v>238205521.12692374</v>
      </c>
      <c r="AI125" s="477">
        <f>'(výkony-celé_území-2028)'!AI125</f>
        <v>170212949.81125706</v>
      </c>
      <c r="AJ125" s="479">
        <f>'(výkony-celé_území-2028)'!AJ125</f>
        <v>5575101398.945302</v>
      </c>
      <c r="AK125" s="476">
        <f>'(výkony-celé_území-2028)'!AK125</f>
        <v>1899909393.7929666</v>
      </c>
      <c r="AL125" s="477">
        <f>'(výkony-celé_území-2028)'!AL125</f>
        <v>483340237.66817403</v>
      </c>
      <c r="AM125" s="477">
        <f>'(výkony-celé_území-2028)'!AM125</f>
        <v>24508586.490745764</v>
      </c>
      <c r="AN125" s="477">
        <f>'(výkony-celé_území-2028)'!AN125</f>
        <v>47335609.884610534</v>
      </c>
      <c r="AO125" s="477">
        <f>'(výkony-celé_území-2028)'!AO125</f>
        <v>237244489.74366611</v>
      </c>
      <c r="AP125" s="477">
        <f>'(výkony-celé_území-2028)'!AP125</f>
        <v>162754731.83626398</v>
      </c>
      <c r="AQ125" s="477">
        <f>'(výkony-celé_území-2028)'!AQ125</f>
        <v>5558501181.702117</v>
      </c>
      <c r="AR125" s="524">
        <f>'(výkony-celé_území-2028)'!AR125</f>
        <v>150367.95416664446</v>
      </c>
      <c r="AS125" s="513">
        <f>'(výkony-celé_území-2028)'!AS125</f>
        <v>242878.68000001437</v>
      </c>
      <c r="AT125" s="513">
        <f>'(výkony-celé_území-2028)'!AT125</f>
        <v>633615.29583332303</v>
      </c>
      <c r="AU125" s="513">
        <f>'(výkony-celé_území-2028)'!AU125</f>
        <v>852682.43125000002</v>
      </c>
      <c r="AV125" s="513">
        <f>'(výkony-celé_území-2028)'!AV125</f>
        <v>1305767.3877777848</v>
      </c>
      <c r="AW125" s="513">
        <f>'(výkony-celé_území-2028)'!AW125</f>
        <v>269233.09166667698</v>
      </c>
      <c r="AX125" s="513">
        <f>'(výkony-celé_území-2028)'!AX125</f>
        <v>96602557.706069946</v>
      </c>
      <c r="AY125" s="478">
        <f>'(výkony-celé_území-2028)'!AY125</f>
        <v>167127.65208332223</v>
      </c>
      <c r="AZ125" s="477">
        <f>'(výkony-celé_území-2028)'!AZ125</f>
        <v>270226.80000002158</v>
      </c>
      <c r="BA125" s="477">
        <f>'(výkony-celé_území-2028)'!BA125</f>
        <v>633615.29583332303</v>
      </c>
      <c r="BB125" s="477">
        <f>'(výkony-celé_území-2028)'!BB125</f>
        <v>852682.43125000002</v>
      </c>
      <c r="BC125" s="477">
        <f>'(výkony-celé_území-2028)'!BC125</f>
        <v>1287714.5711111075</v>
      </c>
      <c r="BD125" s="477">
        <f>'(výkony-celé_území-2028)'!BD125</f>
        <v>269233.09166667698</v>
      </c>
      <c r="BE125" s="479">
        <f>'(výkony-celé_území-2028)'!BE125</f>
        <v>92207453.933366448</v>
      </c>
      <c r="BF125" s="478">
        <f>'(výkony-celé_území-2028)'!BF125</f>
        <v>166150.11875000002</v>
      </c>
      <c r="BG125" s="477">
        <f>'(výkony-celé_území-2028)'!BG125</f>
        <v>276336.90000001079</v>
      </c>
      <c r="BH125" s="477">
        <f>'(výkony-celé_území-2028)'!BH125</f>
        <v>633615.29583332303</v>
      </c>
      <c r="BI125" s="477">
        <f>'(výkony-celé_území-2028)'!BI125</f>
        <v>852682.43125000002</v>
      </c>
      <c r="BJ125" s="477">
        <f>'(výkony-celé_území-2028)'!BJ125</f>
        <v>1287714.5711111075</v>
      </c>
      <c r="BK125" s="477">
        <f>'(výkony-celé_území-2028)'!BK125</f>
        <v>269233.09166667698</v>
      </c>
      <c r="BL125" s="479">
        <f>'(výkony-celé_území-2028)'!BL125</f>
        <v>91993290.422711596</v>
      </c>
      <c r="BM125" s="512">
        <f>'(výkony-celé_území-2028)'!BM125</f>
        <v>45023609.146492004</v>
      </c>
      <c r="BN125" s="513">
        <f>'(výkony-celé_území-2028)'!BN125</f>
        <v>26920846.067058563</v>
      </c>
      <c r="BO125" s="513">
        <f>'(výkony-celé_území-2028)'!BO125</f>
        <v>4199077.5560244918</v>
      </c>
      <c r="BP125" s="513">
        <f>'(výkony-celé_území-2028)'!BP125</f>
        <v>6624414.9412631989</v>
      </c>
      <c r="BQ125" s="513">
        <f>'(výkony-celé_území-2028)'!BQ125</f>
        <v>24137000.314424038</v>
      </c>
      <c r="BR125" s="513">
        <f>'(výkony-celé_území-2028)'!BR125</f>
        <v>13355501.957004547</v>
      </c>
      <c r="BS125" s="513">
        <f>'(výkony-celé_území-2028)'!BS125</f>
        <v>125583325.01789093</v>
      </c>
      <c r="BT125" s="478">
        <f>'(výkony-celé_území-2028)'!BT125</f>
        <v>61149160.00859569</v>
      </c>
      <c r="BU125" s="477">
        <f>'(výkony-celé_území-2028)'!BU125</f>
        <v>28529011.062843025</v>
      </c>
      <c r="BV125" s="477">
        <f>'(výkony-celé_území-2028)'!BV125</f>
        <v>4297426.8511104006</v>
      </c>
      <c r="BW125" s="477">
        <f>'(výkony-celé_území-2028)'!BW125</f>
        <v>6167992.3523488166</v>
      </c>
      <c r="BX125" s="477">
        <f>'(výkony-celé_území-2028)'!BX125</f>
        <v>22420860.815029033</v>
      </c>
      <c r="BY125" s="477">
        <f>'(výkony-celé_území-2028)'!BY125</f>
        <v>9827345.6642289832</v>
      </c>
      <c r="BZ125" s="479">
        <f>'(výkony-celé_území-2028)'!BZ125</f>
        <v>119869690.11337662</v>
      </c>
      <c r="CA125" s="476">
        <f>'(výkony-celé_území-2028)'!CA125</f>
        <v>61236320.159907177</v>
      </c>
      <c r="CB125" s="476">
        <f>'(výkony-celé_území-2028)'!CB125</f>
        <v>29028402.194130693</v>
      </c>
      <c r="CC125" s="477">
        <f>'(výkony-celé_území-2028)'!CC125</f>
        <v>4297481.2929705642</v>
      </c>
      <c r="CD125" s="477">
        <f>'(výkony-celé_území-2028)'!CD125</f>
        <v>6267022.0950804846</v>
      </c>
      <c r="CE125" s="477">
        <f>'(výkony-celé_území-2028)'!CE125</f>
        <v>22483089.499167752</v>
      </c>
      <c r="CF125" s="477">
        <f>'(výkony-celé_území-2028)'!CF125</f>
        <v>9517774.8540182486</v>
      </c>
      <c r="CG125" s="479">
        <f>'(výkony-celé_území-2028)'!CG125</f>
        <v>119591277.54952531</v>
      </c>
    </row>
    <row r="126" spans="1:85" ht="15" customHeight="1" x14ac:dyDescent="0.25">
      <c r="A126" s="197">
        <v>2046</v>
      </c>
      <c r="B126" s="524">
        <f>'(výkony-celé_území-2028)'!B126</f>
        <v>13702787.002489064</v>
      </c>
      <c r="C126" s="513">
        <f>'(výkony-celé_území-2028)'!C126</f>
        <v>12449222.018510176</v>
      </c>
      <c r="D126" s="513">
        <f>'(výkony-celé_území-2028)'!D126</f>
        <v>12000637.351500001</v>
      </c>
      <c r="E126" s="513">
        <f>'(výkony-celé_území-2028)'!E126</f>
        <v>20230966.324500002</v>
      </c>
      <c r="F126" s="513">
        <f>'(výkony-celé_území-2028)'!F126</f>
        <v>44227664.434111491</v>
      </c>
      <c r="G126" s="513">
        <f>'(výkony-celé_území-2028)'!G126</f>
        <v>11898904.284639079</v>
      </c>
      <c r="H126" s="513">
        <f>'(výkony-celé_území-2028)'!H126</f>
        <v>4382895456.8637695</v>
      </c>
      <c r="I126" s="478">
        <f>'(výkony-celé_území-2028)'!I126</f>
        <v>16407165.516249999</v>
      </c>
      <c r="J126" s="477">
        <f>'(výkony-celé_území-2028)'!J126</f>
        <v>14574575.915999999</v>
      </c>
      <c r="K126" s="477">
        <f>'(výkony-celé_území-2028)'!K126</f>
        <v>12000637.351500001</v>
      </c>
      <c r="L126" s="477">
        <f>'(výkony-celé_území-2028)'!L126</f>
        <v>20230966.324500002</v>
      </c>
      <c r="M126" s="477">
        <f>'(výkony-celé_území-2028)'!M126</f>
        <v>43329688.371999994</v>
      </c>
      <c r="N126" s="477">
        <f>'(výkony-celé_území-2028)'!N126</f>
        <v>11898811.064999999</v>
      </c>
      <c r="O126" s="479">
        <f>'(výkony-celé_území-2028)'!O126</f>
        <v>4290889490.7755904</v>
      </c>
      <c r="P126" s="478">
        <f>'(výkony-celé_území-2028)'!P126</f>
        <v>16418858.592249999</v>
      </c>
      <c r="Q126" s="477">
        <f>'(výkony-celé_území-2028)'!Q126</f>
        <v>15094834.380000001</v>
      </c>
      <c r="R126" s="477">
        <f>'(výkony-celé_území-2028)'!R126</f>
        <v>12000637.351500001</v>
      </c>
      <c r="S126" s="477">
        <f>'(výkony-celé_území-2028)'!S126</f>
        <v>20230966.324500002</v>
      </c>
      <c r="T126" s="477">
        <f>'(výkony-celé_území-2028)'!T126</f>
        <v>43329688.371999994</v>
      </c>
      <c r="U126" s="477">
        <f>'(výkony-celé_území-2028)'!U126</f>
        <v>11898811.064999999</v>
      </c>
      <c r="V126" s="479">
        <f>'(výkony-celé_území-2028)'!V126</f>
        <v>4278010544.9621215</v>
      </c>
      <c r="W126" s="524">
        <f>'(výkony-celé_území-2028)'!W126</f>
        <v>1249813323.6733398</v>
      </c>
      <c r="X126" s="513">
        <f>'(výkony-celé_území-2028)'!X126</f>
        <v>411647834.21102905</v>
      </c>
      <c r="Y126" s="513">
        <f>'(výkony-celé_území-2028)'!Y126</f>
        <v>23179570.182803154</v>
      </c>
      <c r="Z126" s="513">
        <f>'(výkony-celé_území-2028)'!Z126</f>
        <v>48964774.15662384</v>
      </c>
      <c r="AA126" s="513">
        <f>'(výkony-celé_území-2028)'!AA126</f>
        <v>255360828.99594498</v>
      </c>
      <c r="AB126" s="513">
        <f>'(výkony-celé_území-2028)'!AB126</f>
        <v>235557711.11203003</v>
      </c>
      <c r="AC126" s="533">
        <f>'(výkony-celé_území-2028)'!AC126</f>
        <v>5697764093.9228516</v>
      </c>
      <c r="AD126" s="478">
        <f>'(výkony-celé_území-2028)'!AD126</f>
        <v>1898115864.1028891</v>
      </c>
      <c r="AE126" s="477">
        <f>'(výkony-celé_území-2028)'!AE126</f>
        <v>475816353.62992388</v>
      </c>
      <c r="AF126" s="477">
        <f>'(výkony-celé_území-2028)'!AF126</f>
        <v>24649380.106079619</v>
      </c>
      <c r="AG126" s="477">
        <f>'(výkony-celé_území-2028)'!AG126</f>
        <v>47113137.362756781</v>
      </c>
      <c r="AH126" s="477">
        <f>'(výkony-celé_území-2028)'!AH126</f>
        <v>238498765.73519379</v>
      </c>
      <c r="AI126" s="477">
        <f>'(výkony-celé_území-2028)'!AI126</f>
        <v>171106748.70326349</v>
      </c>
      <c r="AJ126" s="479">
        <f>'(výkony-celé_území-2028)'!AJ126</f>
        <v>5578156338.008235</v>
      </c>
      <c r="AK126" s="476">
        <f>'(výkony-celé_území-2028)'!AK126</f>
        <v>1910025341.2330534</v>
      </c>
      <c r="AL126" s="477">
        <f>'(výkony-celé_území-2028)'!AL126</f>
        <v>484230627.63828689</v>
      </c>
      <c r="AM126" s="477">
        <f>'(výkony-celé_území-2028)'!AM126</f>
        <v>24534590.127561733</v>
      </c>
      <c r="AN126" s="477">
        <f>'(výkony-celé_území-2028)'!AN126</f>
        <v>47421698.370900251</v>
      </c>
      <c r="AO126" s="477">
        <f>'(výkony-celé_území-2028)'!AO126</f>
        <v>237547980.29489827</v>
      </c>
      <c r="AP126" s="477">
        <f>'(výkony-celé_území-2028)'!AP126</f>
        <v>163674970.98786858</v>
      </c>
      <c r="AQ126" s="477">
        <f>'(výkony-celé_území-2028)'!AQ126</f>
        <v>5561413708.4507265</v>
      </c>
      <c r="AR126" s="524">
        <f>'(výkony-celé_území-2028)'!AR126</f>
        <v>150367.95416664446</v>
      </c>
      <c r="AS126" s="513">
        <f>'(výkony-celé_území-2028)'!AS126</f>
        <v>242878.68000001437</v>
      </c>
      <c r="AT126" s="513">
        <f>'(výkony-celé_území-2028)'!AT126</f>
        <v>633615.29583332303</v>
      </c>
      <c r="AU126" s="513">
        <f>'(výkony-celé_území-2028)'!AU126</f>
        <v>852682.43125000002</v>
      </c>
      <c r="AV126" s="513">
        <f>'(výkony-celé_území-2028)'!AV126</f>
        <v>1305767.3877777848</v>
      </c>
      <c r="AW126" s="513">
        <f>'(výkony-celé_území-2028)'!AW126</f>
        <v>269233.09166667698</v>
      </c>
      <c r="AX126" s="513">
        <f>'(výkony-celé_území-2028)'!AX126</f>
        <v>96776915.263763428</v>
      </c>
      <c r="AY126" s="478">
        <f>'(výkony-celé_území-2028)'!AY126</f>
        <v>167127.65208332223</v>
      </c>
      <c r="AZ126" s="477">
        <f>'(výkony-celé_území-2028)'!AZ126</f>
        <v>270226.80000002158</v>
      </c>
      <c r="BA126" s="477">
        <f>'(výkony-celé_území-2028)'!BA126</f>
        <v>633615.29583332303</v>
      </c>
      <c r="BB126" s="477">
        <f>'(výkony-celé_území-2028)'!BB126</f>
        <v>852682.43125000002</v>
      </c>
      <c r="BC126" s="477">
        <f>'(výkony-celé_území-2028)'!BC126</f>
        <v>1287714.5711111075</v>
      </c>
      <c r="BD126" s="477">
        <f>'(výkony-celé_území-2028)'!BD126</f>
        <v>269233.09166667698</v>
      </c>
      <c r="BE126" s="479">
        <f>'(výkony-celé_území-2028)'!BE126</f>
        <v>92276248.310034737</v>
      </c>
      <c r="BF126" s="478">
        <f>'(výkony-celé_území-2028)'!BF126</f>
        <v>166150.11875000002</v>
      </c>
      <c r="BG126" s="477">
        <f>'(výkony-celé_území-2028)'!BG126</f>
        <v>276336.90000001079</v>
      </c>
      <c r="BH126" s="477">
        <f>'(výkony-celé_území-2028)'!BH126</f>
        <v>633615.29583332303</v>
      </c>
      <c r="BI126" s="477">
        <f>'(výkony-celé_území-2028)'!BI126</f>
        <v>852682.43125000002</v>
      </c>
      <c r="BJ126" s="477">
        <f>'(výkony-celé_území-2028)'!BJ126</f>
        <v>1287714.5711111075</v>
      </c>
      <c r="BK126" s="477">
        <f>'(výkony-celé_území-2028)'!BK126</f>
        <v>269233.09166667698</v>
      </c>
      <c r="BL126" s="479">
        <f>'(výkony-celé_území-2028)'!BL126</f>
        <v>92060403.73664555</v>
      </c>
      <c r="BM126" s="512">
        <f>'(výkony-celé_území-2028)'!BM126</f>
        <v>45137548.896930695</v>
      </c>
      <c r="BN126" s="513">
        <f>'(výkony-celé_území-2028)'!BN126</f>
        <v>26984851.305761337</v>
      </c>
      <c r="BO126" s="513">
        <f>'(výkony-celé_území-2028)'!BO126</f>
        <v>4200153.0670183301</v>
      </c>
      <c r="BP126" s="513">
        <f>'(výkony-celé_území-2028)'!BP126</f>
        <v>6629441.9052271843</v>
      </c>
      <c r="BQ126" s="513">
        <f>'(výkony-celé_území-2028)'!BQ126</f>
        <v>24144711.580459595</v>
      </c>
      <c r="BR126" s="513">
        <f>'(výkony-celé_území-2028)'!BR126</f>
        <v>13377230.195952415</v>
      </c>
      <c r="BS126" s="513">
        <f>'(výkony-celé_území-2028)'!BS126</f>
        <v>125809989.84289551</v>
      </c>
      <c r="BT126" s="478">
        <f>'(výkony-celé_území-2028)'!BT126</f>
        <v>61423234.607010797</v>
      </c>
      <c r="BU126" s="477">
        <f>'(výkony-celé_území-2028)'!BU126</f>
        <v>28573491.710455131</v>
      </c>
      <c r="BV126" s="477">
        <f>'(výkony-celé_území-2028)'!BV126</f>
        <v>4299285.3142210152</v>
      </c>
      <c r="BW126" s="477">
        <f>'(výkony-celé_území-2028)'!BW126</f>
        <v>6172841.6574582104</v>
      </c>
      <c r="BX126" s="477">
        <f>'(výkony-celé_území-2028)'!BX126</f>
        <v>22428648.503938805</v>
      </c>
      <c r="BY126" s="477">
        <f>'(výkony-celé_území-2028)'!BY126</f>
        <v>9868742.670616962</v>
      </c>
      <c r="BZ126" s="479">
        <f>'(výkony-celé_území-2028)'!BZ126</f>
        <v>119959122.80304655</v>
      </c>
      <c r="CA126" s="476">
        <f>'(výkony-celé_území-2028)'!CA126</f>
        <v>61509137.870394506</v>
      </c>
      <c r="CB126" s="476">
        <f>'(výkony-celé_území-2028)'!CB126</f>
        <v>29071022.840288475</v>
      </c>
      <c r="CC126" s="477">
        <f>'(výkony-celé_území-2028)'!CC126</f>
        <v>4299192.0615141736</v>
      </c>
      <c r="CD126" s="477">
        <f>'(výkony-celé_území-2028)'!CD126</f>
        <v>6271599.3385497201</v>
      </c>
      <c r="CE126" s="477">
        <f>'(výkony-celé_území-2028)'!CE126</f>
        <v>22492494.809082683</v>
      </c>
      <c r="CF126" s="477">
        <f>'(výkony-celé_území-2028)'!CF126</f>
        <v>9561676.3389509283</v>
      </c>
      <c r="CG126" s="479">
        <f>'(výkony-celé_území-2028)'!CG126</f>
        <v>119678524.85764056</v>
      </c>
    </row>
    <row r="127" spans="1:85" ht="15" customHeight="1" x14ac:dyDescent="0.25">
      <c r="A127" s="197">
        <v>2047</v>
      </c>
      <c r="B127" s="524">
        <f>'(výkony-celé_území-2028)'!B127</f>
        <v>13702787.002489064</v>
      </c>
      <c r="C127" s="513">
        <f>'(výkony-celé_území-2028)'!C127</f>
        <v>12449222.018510176</v>
      </c>
      <c r="D127" s="513">
        <f>'(výkony-celé_území-2028)'!D127</f>
        <v>12000637.351500001</v>
      </c>
      <c r="E127" s="513">
        <f>'(výkony-celé_území-2028)'!E127</f>
        <v>20230966.324500002</v>
      </c>
      <c r="F127" s="513">
        <f>'(výkony-celé_území-2028)'!F127</f>
        <v>44227664.434111491</v>
      </c>
      <c r="G127" s="513">
        <f>'(výkony-celé_území-2028)'!G127</f>
        <v>11898904.284639079</v>
      </c>
      <c r="H127" s="513">
        <f>'(výkony-celé_území-2028)'!H127</f>
        <v>4387511111.5283203</v>
      </c>
      <c r="I127" s="478">
        <f>'(výkony-celé_území-2028)'!I127</f>
        <v>16407165.516249999</v>
      </c>
      <c r="J127" s="477">
        <f>'(výkony-celé_území-2028)'!J127</f>
        <v>14574575.915999999</v>
      </c>
      <c r="K127" s="477">
        <f>'(výkony-celé_území-2028)'!K127</f>
        <v>12000637.351500001</v>
      </c>
      <c r="L127" s="477">
        <f>'(výkony-celé_území-2028)'!L127</f>
        <v>20230966.324500002</v>
      </c>
      <c r="M127" s="477">
        <f>'(výkony-celé_území-2028)'!M127</f>
        <v>43329688.371999994</v>
      </c>
      <c r="N127" s="477">
        <f>'(výkony-celé_území-2028)'!N127</f>
        <v>11898811.064999999</v>
      </c>
      <c r="O127" s="479">
        <f>'(výkony-celé_území-2028)'!O127</f>
        <v>4292990007.5354557</v>
      </c>
      <c r="P127" s="478">
        <f>'(výkony-celé_území-2028)'!P127</f>
        <v>16418858.592249999</v>
      </c>
      <c r="Q127" s="477">
        <f>'(výkony-celé_území-2028)'!Q127</f>
        <v>15094834.380000001</v>
      </c>
      <c r="R127" s="477">
        <f>'(výkony-celé_území-2028)'!R127</f>
        <v>12000637.351500001</v>
      </c>
      <c r="S127" s="477">
        <f>'(výkony-celé_území-2028)'!S127</f>
        <v>20230966.324500002</v>
      </c>
      <c r="T127" s="477">
        <f>'(výkony-celé_území-2028)'!T127</f>
        <v>43329688.371999994</v>
      </c>
      <c r="U127" s="477">
        <f>'(výkony-celé_území-2028)'!U127</f>
        <v>11898811.064999999</v>
      </c>
      <c r="V127" s="479">
        <f>'(výkony-celé_území-2028)'!V127</f>
        <v>4280013141.7809062</v>
      </c>
      <c r="W127" s="524">
        <f>'(výkony-celé_území-2028)'!W127</f>
        <v>1253004249.027832</v>
      </c>
      <c r="X127" s="513">
        <f>'(výkony-celé_území-2028)'!X127</f>
        <v>412517854.98760986</v>
      </c>
      <c r="Y127" s="513">
        <f>'(výkony-celé_území-2028)'!Y127</f>
        <v>23185929.583706379</v>
      </c>
      <c r="Z127" s="513">
        <f>'(výkony-celé_území-2028)'!Z127</f>
        <v>49020137.792404175</v>
      </c>
      <c r="AA127" s="513">
        <f>'(výkony-celé_území-2028)'!AA127</f>
        <v>255472320.47954559</v>
      </c>
      <c r="AB127" s="513">
        <f>'(výkony-celé_území-2028)'!AB127</f>
        <v>235955548.42767334</v>
      </c>
      <c r="AC127" s="533">
        <f>'(výkony-celé_území-2028)'!AC127</f>
        <v>5703764444.9873047</v>
      </c>
      <c r="AD127" s="478">
        <f>'(výkony-celé_území-2028)'!AD127</f>
        <v>1907188790.5119777</v>
      </c>
      <c r="AE127" s="477">
        <f>'(výkony-celé_území-2028)'!AE127</f>
        <v>476674223.90688318</v>
      </c>
      <c r="AF127" s="477">
        <f>'(výkony-celé_území-2028)'!AF127</f>
        <v>24674092.830499567</v>
      </c>
      <c r="AG127" s="477">
        <f>'(výkony-celé_území-2028)'!AG127</f>
        <v>47192165.534952581</v>
      </c>
      <c r="AH127" s="477">
        <f>'(výkony-celé_území-2028)'!AH127</f>
        <v>238760883.82082954</v>
      </c>
      <c r="AI127" s="477">
        <f>'(výkony-celé_území-2028)'!AI127</f>
        <v>171905675.08718705</v>
      </c>
      <c r="AJ127" s="479">
        <f>'(výkony-celé_území-2028)'!AJ127</f>
        <v>5580887009.7963066</v>
      </c>
      <c r="AK127" s="476">
        <f>'(výkony-celé_území-2028)'!AK127</f>
        <v>1919067528.8886416</v>
      </c>
      <c r="AL127" s="477">
        <f>'(výkony-celé_území-2028)'!AL127</f>
        <v>485026506.94115192</v>
      </c>
      <c r="AM127" s="477">
        <f>'(výkony-celé_území-2028)'!AM127</f>
        <v>24557833.601811975</v>
      </c>
      <c r="AN127" s="477">
        <f>'(výkony-celé_území-2028)'!AN127</f>
        <v>47498648.973162755</v>
      </c>
      <c r="AO127" s="477">
        <f>'(výkony-celé_území-2028)'!AO127</f>
        <v>237819256.7653057</v>
      </c>
      <c r="AP127" s="477">
        <f>'(výkony-celé_území-2028)'!AP127</f>
        <v>164497531.12338844</v>
      </c>
      <c r="AQ127" s="477">
        <f>'(výkony-celé_území-2028)'!AQ127</f>
        <v>5564017084.315382</v>
      </c>
      <c r="AR127" s="524">
        <f>'(výkony-celé_území-2028)'!AR127</f>
        <v>150367.95416664446</v>
      </c>
      <c r="AS127" s="513">
        <f>'(výkony-celé_území-2028)'!AS127</f>
        <v>242878.68000001437</v>
      </c>
      <c r="AT127" s="513">
        <f>'(výkony-celé_území-2028)'!AT127</f>
        <v>633615.29583332303</v>
      </c>
      <c r="AU127" s="513">
        <f>'(výkony-celé_území-2028)'!AU127</f>
        <v>852682.43125000002</v>
      </c>
      <c r="AV127" s="513">
        <f>'(výkony-celé_území-2028)'!AV127</f>
        <v>1305767.3877777848</v>
      </c>
      <c r="AW127" s="513">
        <f>'(výkony-celé_území-2028)'!AW127</f>
        <v>269233.09166667698</v>
      </c>
      <c r="AX127" s="513">
        <f>'(výkony-celé_území-2028)'!AX127</f>
        <v>96932765.594657898</v>
      </c>
      <c r="AY127" s="478">
        <f>'(výkony-celé_území-2028)'!AY127</f>
        <v>167127.65208332223</v>
      </c>
      <c r="AZ127" s="477">
        <f>'(výkony-celé_území-2028)'!AZ127</f>
        <v>270226.80000002158</v>
      </c>
      <c r="BA127" s="477">
        <f>'(výkony-celé_území-2028)'!BA127</f>
        <v>633615.29583332303</v>
      </c>
      <c r="BB127" s="477">
        <f>'(výkony-celé_území-2028)'!BB127</f>
        <v>852682.43125000002</v>
      </c>
      <c r="BC127" s="477">
        <f>'(výkony-celé_území-2028)'!BC127</f>
        <v>1287714.5711111075</v>
      </c>
      <c r="BD127" s="477">
        <f>'(výkony-celé_území-2028)'!BD127</f>
        <v>269233.09166667698</v>
      </c>
      <c r="BE127" s="479">
        <f>'(výkony-celé_území-2028)'!BE127</f>
        <v>92337740.490295023</v>
      </c>
      <c r="BF127" s="478">
        <f>'(výkony-celé_území-2028)'!BF127</f>
        <v>166150.11875000002</v>
      </c>
      <c r="BG127" s="477">
        <f>'(výkony-celé_území-2028)'!BG127</f>
        <v>276336.90000001079</v>
      </c>
      <c r="BH127" s="477">
        <f>'(výkony-celé_území-2028)'!BH127</f>
        <v>633615.29583332303</v>
      </c>
      <c r="BI127" s="477">
        <f>'(výkony-celé_území-2028)'!BI127</f>
        <v>852682.43125000002</v>
      </c>
      <c r="BJ127" s="477">
        <f>'(výkony-celé_území-2028)'!BJ127</f>
        <v>1287714.5711111075</v>
      </c>
      <c r="BK127" s="477">
        <f>'(výkony-celé_území-2028)'!BK127</f>
        <v>269233.09166667698</v>
      </c>
      <c r="BL127" s="479">
        <f>'(výkony-celé_území-2028)'!BL127</f>
        <v>92120393.290998086</v>
      </c>
      <c r="BM127" s="512">
        <f>'(výkony-celé_území-2028)'!BM127</f>
        <v>45239394.483917236</v>
      </c>
      <c r="BN127" s="513">
        <f>'(výkony-celé_území-2028)'!BN127</f>
        <v>27042062.692306519</v>
      </c>
      <c r="BO127" s="513">
        <f>'(výkony-celé_území-2028)'!BO127</f>
        <v>4201114.4176272452</v>
      </c>
      <c r="BP127" s="513">
        <f>'(výkony-celé_území-2028)'!BP127</f>
        <v>6633935.2808375359</v>
      </c>
      <c r="BQ127" s="513">
        <f>'(výkony-celé_území-2028)'!BQ127</f>
        <v>24151604.332222939</v>
      </c>
      <c r="BR127" s="513">
        <f>'(výkony-celé_území-2028)'!BR127</f>
        <v>13396652.085515022</v>
      </c>
      <c r="BS127" s="513">
        <f>'(výkony-celé_území-2028)'!BS127</f>
        <v>126012595.27305603</v>
      </c>
      <c r="BT127" s="478">
        <f>'(výkony-celé_území-2028)'!BT127</f>
        <v>61668217.488281086</v>
      </c>
      <c r="BU127" s="477">
        <f>'(výkony-celé_území-2028)'!BU127</f>
        <v>28613250.94854084</v>
      </c>
      <c r="BV127" s="477">
        <f>'(výkony-celé_území-2028)'!BV127</f>
        <v>4300946.5102973655</v>
      </c>
      <c r="BW127" s="477">
        <f>'(výkony-celé_území-2028)'!BW127</f>
        <v>6177176.2318577515</v>
      </c>
      <c r="BX127" s="477">
        <f>'(výkony-celé_území-2028)'!BX127</f>
        <v>22435609.566651169</v>
      </c>
      <c r="BY127" s="477">
        <f>'(výkony-celé_území-2028)'!BY127</f>
        <v>9905745.5813553277</v>
      </c>
      <c r="BZ127" s="479">
        <f>'(výkony-celé_území-2028)'!BZ127</f>
        <v>120039062.63738398</v>
      </c>
      <c r="CA127" s="476">
        <f>'(výkony-celé_území-2028)'!CA127</f>
        <v>61752997.276422061</v>
      </c>
      <c r="CB127" s="476">
        <f>'(výkony-celé_území-2028)'!CB127</f>
        <v>29109119.507241964</v>
      </c>
      <c r="CC127" s="477">
        <f>'(výkony-celé_území-2028)'!CC127</f>
        <v>4300721.2401004778</v>
      </c>
      <c r="CD127" s="477">
        <f>'(výkony-celé_území-2028)'!CD127</f>
        <v>6275690.729360288</v>
      </c>
      <c r="CE127" s="477">
        <f>'(výkony-celé_území-2028)'!CE127</f>
        <v>22500901.790011883</v>
      </c>
      <c r="CF127" s="477">
        <f>'(výkony-celé_území-2028)'!CF127</f>
        <v>9600917.88972928</v>
      </c>
      <c r="CG127" s="479">
        <f>'(výkony-celé_území-2028)'!CG127</f>
        <v>119756511.27829795</v>
      </c>
    </row>
    <row r="128" spans="1:85" ht="15" customHeight="1" x14ac:dyDescent="0.25">
      <c r="A128" s="197">
        <v>2048</v>
      </c>
      <c r="B128" s="524">
        <f>'(výkony-celé_území-2028)'!B128</f>
        <v>13702787.002489064</v>
      </c>
      <c r="C128" s="513">
        <f>'(výkony-celé_území-2028)'!C128</f>
        <v>12449222.018510176</v>
      </c>
      <c r="D128" s="513">
        <f>'(výkony-celé_území-2028)'!D128</f>
        <v>12000637.351500001</v>
      </c>
      <c r="E128" s="513">
        <f>'(výkony-celé_území-2028)'!E128</f>
        <v>20230966.324500002</v>
      </c>
      <c r="F128" s="513">
        <f>'(výkony-celé_území-2028)'!F128</f>
        <v>44227664.434111491</v>
      </c>
      <c r="G128" s="513">
        <f>'(výkony-celé_území-2028)'!G128</f>
        <v>11898904.284639079</v>
      </c>
      <c r="H128" s="513">
        <f>'(výkony-celé_území-2028)'!H128</f>
        <v>4391578657.2021484</v>
      </c>
      <c r="I128" s="478">
        <f>'(výkony-celé_území-2028)'!I128</f>
        <v>16407165.516249999</v>
      </c>
      <c r="J128" s="477">
        <f>'(výkony-celé_území-2028)'!J128</f>
        <v>14574575.915999999</v>
      </c>
      <c r="K128" s="477">
        <f>'(výkony-celé_území-2028)'!K128</f>
        <v>12000637.351500001</v>
      </c>
      <c r="L128" s="477">
        <f>'(výkony-celé_území-2028)'!L128</f>
        <v>20230966.324500002</v>
      </c>
      <c r="M128" s="477">
        <f>'(výkony-celé_území-2028)'!M128</f>
        <v>43329688.371999994</v>
      </c>
      <c r="N128" s="477">
        <f>'(výkony-celé_území-2028)'!N128</f>
        <v>11898811.064999999</v>
      </c>
      <c r="O128" s="479">
        <f>'(výkony-celé_území-2028)'!O128</f>
        <v>4294841087.9304023</v>
      </c>
      <c r="P128" s="478">
        <f>'(výkony-celé_území-2028)'!P128</f>
        <v>16418858.592249999</v>
      </c>
      <c r="Q128" s="477">
        <f>'(výkony-celé_území-2028)'!Q128</f>
        <v>15094834.380000001</v>
      </c>
      <c r="R128" s="477">
        <f>'(výkony-celé_území-2028)'!R128</f>
        <v>12000637.351500001</v>
      </c>
      <c r="S128" s="477">
        <f>'(výkony-celé_území-2028)'!S128</f>
        <v>20230966.324500002</v>
      </c>
      <c r="T128" s="477">
        <f>'(výkony-celé_území-2028)'!T128</f>
        <v>43329688.371999994</v>
      </c>
      <c r="U128" s="477">
        <f>'(výkony-celé_území-2028)'!U128</f>
        <v>11898811.064999999</v>
      </c>
      <c r="V128" s="479">
        <f>'(výkony-celé_území-2028)'!V128</f>
        <v>4281777930.2277608</v>
      </c>
      <c r="W128" s="524">
        <f>'(výkony-celé_území-2028)'!W128</f>
        <v>1255816251.996582</v>
      </c>
      <c r="X128" s="513">
        <f>'(výkony-celé_území-2028)'!X128</f>
        <v>413284560.79696655</v>
      </c>
      <c r="Y128" s="513">
        <f>'(výkony-celé_území-2028)'!Y128</f>
        <v>23191533.805752039</v>
      </c>
      <c r="Z128" s="513">
        <f>'(výkony-celé_území-2028)'!Z128</f>
        <v>49068926.996440887</v>
      </c>
      <c r="AA128" s="513">
        <f>'(výkony-celé_území-2028)'!AA128</f>
        <v>255570572.34945679</v>
      </c>
      <c r="AB128" s="513">
        <f>'(výkony-celé_území-2028)'!AB128</f>
        <v>236306142.56207275</v>
      </c>
      <c r="AC128" s="533">
        <f>'(výkony-celé_území-2028)'!AC128</f>
        <v>5709052254.3630371</v>
      </c>
      <c r="AD128" s="478">
        <f>'(výkony-celé_území-2028)'!AD128</f>
        <v>1915184306.9102817</v>
      </c>
      <c r="AE128" s="477">
        <f>'(výkony-celé_území-2028)'!AE128</f>
        <v>477430222.08844852</v>
      </c>
      <c r="AF128" s="477">
        <f>'(výkony-celé_území-2028)'!AF128</f>
        <v>24695870.918893449</v>
      </c>
      <c r="AG128" s="477">
        <f>'(výkony-celé_území-2028)'!AG128</f>
        <v>47261809.11170768</v>
      </c>
      <c r="AH128" s="477">
        <f>'(výkony-celé_území-2028)'!AH128</f>
        <v>238991875.38376814</v>
      </c>
      <c r="AI128" s="477">
        <f>'(výkony-celé_území-2028)'!AI128</f>
        <v>172609728.96299708</v>
      </c>
      <c r="AJ128" s="479">
        <f>'(výkony-celé_území-2028)'!AJ128</f>
        <v>5583293414.3096285</v>
      </c>
      <c r="AK128" s="476">
        <f>'(výkony-celé_území-2028)'!AK128</f>
        <v>1927035956.7604227</v>
      </c>
      <c r="AL128" s="477">
        <f>'(výkony-celé_území-2028)'!AL128</f>
        <v>485727875.57679701</v>
      </c>
      <c r="AM128" s="477">
        <f>'(výkony-celé_území-2028)'!AM128</f>
        <v>24578316.913493879</v>
      </c>
      <c r="AN128" s="477">
        <f>'(výkony-celé_území-2028)'!AN128</f>
        <v>47566461.691413939</v>
      </c>
      <c r="AO128" s="477">
        <f>'(výkony-celé_území-2028)'!AO128</f>
        <v>238058319.15482339</v>
      </c>
      <c r="AP128" s="477">
        <f>'(výkony-celé_území-2028)'!AP128</f>
        <v>165222412.24279207</v>
      </c>
      <c r="AQ128" s="477">
        <f>'(výkony-celé_území-2028)'!AQ128</f>
        <v>5566311309.2961884</v>
      </c>
      <c r="AR128" s="524">
        <f>'(výkony-celé_území-2028)'!AR128</f>
        <v>150367.95416664446</v>
      </c>
      <c r="AS128" s="513">
        <f>'(výkony-celé_území-2028)'!AS128</f>
        <v>242878.68000001437</v>
      </c>
      <c r="AT128" s="513">
        <f>'(výkony-celé_území-2028)'!AT128</f>
        <v>633615.29583332303</v>
      </c>
      <c r="AU128" s="513">
        <f>'(výkony-celé_území-2028)'!AU128</f>
        <v>852682.43125000002</v>
      </c>
      <c r="AV128" s="513">
        <f>'(výkony-celé_území-2028)'!AV128</f>
        <v>1305767.3877777848</v>
      </c>
      <c r="AW128" s="513">
        <f>'(výkony-celé_území-2028)'!AW128</f>
        <v>269233.09166667698</v>
      </c>
      <c r="AX128" s="513">
        <f>'(výkony-celé_území-2028)'!AX128</f>
        <v>97070108.698760986</v>
      </c>
      <c r="AY128" s="478">
        <f>'(výkony-celé_území-2028)'!AY128</f>
        <v>167127.65208332223</v>
      </c>
      <c r="AZ128" s="477">
        <f>'(výkony-celé_území-2028)'!AZ128</f>
        <v>270226.80000002158</v>
      </c>
      <c r="BA128" s="477">
        <f>'(výkony-celé_území-2028)'!BA128</f>
        <v>633615.29583332303</v>
      </c>
      <c r="BB128" s="477">
        <f>'(výkony-celé_území-2028)'!BB128</f>
        <v>852682.43125000002</v>
      </c>
      <c r="BC128" s="477">
        <f>'(výkony-celé_území-2028)'!BC128</f>
        <v>1287714.5711111075</v>
      </c>
      <c r="BD128" s="477">
        <f>'(výkony-celé_území-2028)'!BD128</f>
        <v>269233.09166667698</v>
      </c>
      <c r="BE128" s="479">
        <f>'(výkony-celé_území-2028)'!BE128</f>
        <v>92391930.47415033</v>
      </c>
      <c r="BF128" s="478">
        <f>'(výkony-celé_území-2028)'!BF128</f>
        <v>166150.11875000002</v>
      </c>
      <c r="BG128" s="477">
        <f>'(výkony-celé_území-2028)'!BG128</f>
        <v>276336.90000001079</v>
      </c>
      <c r="BH128" s="477">
        <f>'(výkony-celé_území-2028)'!BH128</f>
        <v>633615.29583332303</v>
      </c>
      <c r="BI128" s="477">
        <f>'(výkony-celé_území-2028)'!BI128</f>
        <v>852682.43125000002</v>
      </c>
      <c r="BJ128" s="477">
        <f>'(výkony-celé_území-2028)'!BJ128</f>
        <v>1287714.5711111075</v>
      </c>
      <c r="BK128" s="477">
        <f>'(výkony-celé_území-2028)'!BK128</f>
        <v>269233.09166667698</v>
      </c>
      <c r="BL128" s="479">
        <f>'(výkony-celé_území-2028)'!BL128</f>
        <v>92173259.085772172</v>
      </c>
      <c r="BM128" s="512">
        <f>'(výkony-celé_území-2028)'!BM128</f>
        <v>45329145.90745163</v>
      </c>
      <c r="BN128" s="513">
        <f>'(výkony-celé_území-2028)'!BN128</f>
        <v>27092480.226703644</v>
      </c>
      <c r="BO128" s="513">
        <f>'(výkony-celé_území-2028)'!BO128</f>
        <v>4201961.6078513861</v>
      </c>
      <c r="BP128" s="513">
        <f>'(výkony-celé_území-2028)'!BP128</f>
        <v>6637895.0680940151</v>
      </c>
      <c r="BQ128" s="513">
        <f>'(výkony-celé_území-2028)'!BQ128</f>
        <v>24157678.569714785</v>
      </c>
      <c r="BR128" s="513">
        <f>'(výkony-celé_území-2028)'!BR128</f>
        <v>13413767.625692368</v>
      </c>
      <c r="BS128" s="513">
        <f>'(výkony-celé_území-2028)'!BS128</f>
        <v>126191141.30838776</v>
      </c>
      <c r="BT128" s="478">
        <f>'(výkony-celé_území-2028)'!BT128</f>
        <v>61884108.652406551</v>
      </c>
      <c r="BU128" s="477">
        <f>'(výkony-celé_území-2028)'!BU128</f>
        <v>28648288.777106781</v>
      </c>
      <c r="BV128" s="477">
        <f>'(výkony-celé_území-2028)'!BV128</f>
        <v>4302410.4393397085</v>
      </c>
      <c r="BW128" s="477">
        <f>'(výkony-celé_území-2028)'!BW128</f>
        <v>6180996.075547209</v>
      </c>
      <c r="BX128" s="477">
        <f>'(výkony-celé_území-2028)'!BX128</f>
        <v>22441744.003166843</v>
      </c>
      <c r="BY128" s="477">
        <f>'(výkony-celé_území-2028)'!BY128</f>
        <v>9938354.3964440785</v>
      </c>
      <c r="BZ128" s="479">
        <f>'(výkony-celé_území-2028)'!BZ128</f>
        <v>120109509.61639494</v>
      </c>
      <c r="CA128" s="476">
        <f>'(výkony-celé_území-2028)'!CA128</f>
        <v>61967898.377989829</v>
      </c>
      <c r="CB128" s="476">
        <f>'(výkony-celé_území-2028)'!CB128</f>
        <v>29142692.194997512</v>
      </c>
      <c r="CC128" s="477">
        <f>'(výkony-celé_území-2028)'!CC128</f>
        <v>4302068.8287297124</v>
      </c>
      <c r="CD128" s="477">
        <f>'(výkony-celé_území-2028)'!CD128</f>
        <v>6279296.2675119704</v>
      </c>
      <c r="CE128" s="477">
        <f>'(výkony-celé_území-2028)'!CE128</f>
        <v>22508310.44195623</v>
      </c>
      <c r="CF128" s="477">
        <f>'(výkony-celé_území-2028)'!CF128</f>
        <v>9635499.5063533057</v>
      </c>
      <c r="CG128" s="479">
        <f>'(výkony-celé_území-2028)'!CG128</f>
        <v>119825236.81150334</v>
      </c>
    </row>
    <row r="129" spans="1:85" ht="15" customHeight="1" x14ac:dyDescent="0.25">
      <c r="A129" s="197">
        <v>2049</v>
      </c>
      <c r="B129" s="524">
        <f>'(výkony-celé_území-2028)'!B129</f>
        <v>13702787.002489064</v>
      </c>
      <c r="C129" s="513">
        <f>'(výkony-celé_území-2028)'!C129</f>
        <v>12449222.018510176</v>
      </c>
      <c r="D129" s="513">
        <f>'(výkony-celé_území-2028)'!D129</f>
        <v>12000637.351500001</v>
      </c>
      <c r="E129" s="513">
        <f>'(výkony-celé_území-2028)'!E129</f>
        <v>20230966.324500002</v>
      </c>
      <c r="F129" s="513">
        <f>'(výkony-celé_území-2028)'!F129</f>
        <v>44227664.434111491</v>
      </c>
      <c r="G129" s="513">
        <f>'(výkony-celé_území-2028)'!G129</f>
        <v>11898904.284639079</v>
      </c>
      <c r="H129" s="513">
        <f>'(výkony-celé_území-2028)'!H129</f>
        <v>4395098093.8845215</v>
      </c>
      <c r="I129" s="478">
        <f>'(výkony-celé_území-2028)'!I129</f>
        <v>16407165.516249999</v>
      </c>
      <c r="J129" s="477">
        <f>'(výkony-celé_území-2028)'!J129</f>
        <v>14574575.915999999</v>
      </c>
      <c r="K129" s="477">
        <f>'(výkony-celé_území-2028)'!K129</f>
        <v>12000637.351500001</v>
      </c>
      <c r="L129" s="477">
        <f>'(výkony-celé_území-2028)'!L129</f>
        <v>20230966.324500002</v>
      </c>
      <c r="M129" s="477">
        <f>'(výkony-celé_území-2028)'!M129</f>
        <v>43329688.371999994</v>
      </c>
      <c r="N129" s="477">
        <f>'(výkony-celé_území-2028)'!N129</f>
        <v>11898811.064999999</v>
      </c>
      <c r="O129" s="479">
        <f>'(výkony-celé_území-2028)'!O129</f>
        <v>4296442731.9600973</v>
      </c>
      <c r="P129" s="478">
        <f>'(výkony-celé_území-2028)'!P129</f>
        <v>16418858.592249999</v>
      </c>
      <c r="Q129" s="477">
        <f>'(výkony-celé_území-2028)'!Q129</f>
        <v>15094834.380000001</v>
      </c>
      <c r="R129" s="477">
        <f>'(výkony-celé_území-2028)'!R129</f>
        <v>12000637.351500001</v>
      </c>
      <c r="S129" s="477">
        <f>'(výkony-celé_území-2028)'!S129</f>
        <v>20230966.324500002</v>
      </c>
      <c r="T129" s="477">
        <f>'(výkony-celé_území-2028)'!T129</f>
        <v>43329688.371999994</v>
      </c>
      <c r="U129" s="477">
        <f>'(výkony-celé_území-2028)'!U129</f>
        <v>11898811.064999999</v>
      </c>
      <c r="V129" s="479">
        <f>'(výkony-celé_území-2028)'!V129</f>
        <v>4283304910.3023672</v>
      </c>
      <c r="W129" s="524">
        <f>'(výkony-celé_území-2028)'!W129</f>
        <v>1258249332.5794678</v>
      </c>
      <c r="X129" s="513">
        <f>'(výkony-celé_území-2028)'!X129</f>
        <v>413947951.63909912</v>
      </c>
      <c r="Y129" s="513">
        <f>'(výkony-celé_území-2028)'!Y129</f>
        <v>23196382.848940611</v>
      </c>
      <c r="Z129" s="513">
        <f>'(výkony-celé_území-2028)'!Z129</f>
        <v>49111141.768728256</v>
      </c>
      <c r="AA129" s="513">
        <f>'(výkony-celé_území-2028)'!AA129</f>
        <v>255655584.60569382</v>
      </c>
      <c r="AB129" s="513">
        <f>'(výkony-celé_území-2028)'!AB129</f>
        <v>236609493.51524353</v>
      </c>
      <c r="AC129" s="533">
        <f>'(výkony-celé_území-2028)'!AC129</f>
        <v>5713627522.0498047</v>
      </c>
      <c r="AD129" s="478">
        <f>'(výkony-celé_území-2028)'!AD129</f>
        <v>1922102413.2974546</v>
      </c>
      <c r="AE129" s="477">
        <f>'(výkony-celé_území-2028)'!AE129</f>
        <v>478084348.17461979</v>
      </c>
      <c r="AF129" s="477">
        <f>'(výkony-celé_území-2028)'!AF129</f>
        <v>24714714.371263128</v>
      </c>
      <c r="AG129" s="477">
        <f>'(výkony-celé_území-2028)'!AG129</f>
        <v>47322068.09301392</v>
      </c>
      <c r="AH129" s="477">
        <f>'(výkony-celé_území-2028)'!AH129</f>
        <v>239191740.42404556</v>
      </c>
      <c r="AI129" s="477">
        <f>'(výkony-celé_území-2028)'!AI129</f>
        <v>173218910.33072424</v>
      </c>
      <c r="AJ129" s="479">
        <f>'(výkony-celé_území-2028)'!AJ129</f>
        <v>5585375551.5480881</v>
      </c>
      <c r="AK129" s="476">
        <f>'(výkony-celé_území-2028)'!AK129</f>
        <v>1933930624.8480506</v>
      </c>
      <c r="AL129" s="477">
        <f>'(výkony-celé_území-2028)'!AL129</f>
        <v>486334733.54522216</v>
      </c>
      <c r="AM129" s="477">
        <f>'(výkony-celé_území-2028)'!AM129</f>
        <v>24596040.062609188</v>
      </c>
      <c r="AN129" s="477">
        <f>'(výkony-celé_území-2028)'!AN129</f>
        <v>47625136.52564586</v>
      </c>
      <c r="AO129" s="477">
        <f>'(výkony-celé_území-2028)'!AO129</f>
        <v>238265167.46348852</v>
      </c>
      <c r="AP129" s="477">
        <f>'(výkony-celé_území-2028)'!AP129</f>
        <v>165849614.346111</v>
      </c>
      <c r="AQ129" s="477">
        <f>'(výkony-celé_území-2028)'!AQ129</f>
        <v>5568296383.3930416</v>
      </c>
      <c r="AR129" s="524">
        <f>'(výkony-celé_území-2028)'!AR129</f>
        <v>150367.95416664446</v>
      </c>
      <c r="AS129" s="513">
        <f>'(výkony-celé_území-2028)'!AS129</f>
        <v>242878.68000001437</v>
      </c>
      <c r="AT129" s="513">
        <f>'(výkony-celé_území-2028)'!AT129</f>
        <v>633615.29583332303</v>
      </c>
      <c r="AU129" s="513">
        <f>'(výkony-celé_území-2028)'!AU129</f>
        <v>852682.43125000002</v>
      </c>
      <c r="AV129" s="513">
        <f>'(výkony-celé_území-2028)'!AV129</f>
        <v>1305767.3877777848</v>
      </c>
      <c r="AW129" s="513">
        <f>'(výkony-celé_území-2028)'!AW129</f>
        <v>269233.09166667698</v>
      </c>
      <c r="AX129" s="513">
        <f>'(výkony-celé_území-2028)'!AX129</f>
        <v>97188944.576072693</v>
      </c>
      <c r="AY129" s="478">
        <f>'(výkony-celé_území-2028)'!AY129</f>
        <v>167127.65208332223</v>
      </c>
      <c r="AZ129" s="477">
        <f>'(výkony-celé_území-2028)'!AZ129</f>
        <v>270226.80000002158</v>
      </c>
      <c r="BA129" s="477">
        <f>'(výkony-celé_území-2028)'!BA129</f>
        <v>633615.29583332303</v>
      </c>
      <c r="BB129" s="477">
        <f>'(výkony-celé_území-2028)'!BB129</f>
        <v>852682.43125000002</v>
      </c>
      <c r="BC129" s="477">
        <f>'(výkony-celé_území-2028)'!BC129</f>
        <v>1287714.5711111075</v>
      </c>
      <c r="BD129" s="477">
        <f>'(výkony-celé_území-2028)'!BD129</f>
        <v>269233.09166667698</v>
      </c>
      <c r="BE129" s="479">
        <f>'(výkony-celé_území-2028)'!BE129</f>
        <v>92438818.261600643</v>
      </c>
      <c r="BF129" s="478">
        <f>'(výkony-celé_území-2028)'!BF129</f>
        <v>166150.11875000002</v>
      </c>
      <c r="BG129" s="477">
        <f>'(výkony-celé_území-2028)'!BG129</f>
        <v>276336.90000001079</v>
      </c>
      <c r="BH129" s="477">
        <f>'(výkony-celé_území-2028)'!BH129</f>
        <v>633615.29583332303</v>
      </c>
      <c r="BI129" s="477">
        <f>'(výkony-celé_území-2028)'!BI129</f>
        <v>852682.43125000002</v>
      </c>
      <c r="BJ129" s="477">
        <f>'(výkony-celé_území-2028)'!BJ129</f>
        <v>1287714.5711111075</v>
      </c>
      <c r="BK129" s="477">
        <f>'(výkony-celé_území-2028)'!BK129</f>
        <v>269233.09166667698</v>
      </c>
      <c r="BL129" s="479">
        <f>'(výkony-celé_území-2028)'!BL129</f>
        <v>92219001.12096779</v>
      </c>
      <c r="BM129" s="512">
        <f>'(výkony-celé_území-2028)'!BM129</f>
        <v>45406803.16753006</v>
      </c>
      <c r="BN129" s="513">
        <f>'(výkony-celé_území-2028)'!BN129</f>
        <v>27136103.908948898</v>
      </c>
      <c r="BO129" s="513">
        <f>'(výkony-celé_území-2028)'!BO129</f>
        <v>4202694.6376906931</v>
      </c>
      <c r="BP129" s="513">
        <f>'(výkony-celé_území-2028)'!BP129</f>
        <v>6641321.2669968605</v>
      </c>
      <c r="BQ129" s="513">
        <f>'(výkony-celé_území-2028)'!BQ129</f>
        <v>24162934.292934656</v>
      </c>
      <c r="BR129" s="513">
        <f>'(výkony-celé_území-2028)'!BR129</f>
        <v>13428576.816483498</v>
      </c>
      <c r="BS129" s="513">
        <f>'(výkony-celé_území-2028)'!BS129</f>
        <v>126345627.94889069</v>
      </c>
      <c r="BT129" s="478">
        <f>'(výkony-celé_území-2028)'!BT129</f>
        <v>62070908.099378012</v>
      </c>
      <c r="BU129" s="477">
        <f>'(výkony-celé_území-2028)'!BU129</f>
        <v>28678605.196150299</v>
      </c>
      <c r="BV129" s="477">
        <f>'(výkony-celé_území-2028)'!BV129</f>
        <v>4303677.1013479419</v>
      </c>
      <c r="BW129" s="477">
        <f>'(výkony-celé_území-2028)'!BW129</f>
        <v>6184301.1885268129</v>
      </c>
      <c r="BX129" s="477">
        <f>'(výkony-celé_území-2028)'!BX129</f>
        <v>22447051.813485343</v>
      </c>
      <c r="BY129" s="477">
        <f>'(výkony-celé_území-2028)'!BY129</f>
        <v>9966569.115881402</v>
      </c>
      <c r="BZ129" s="479">
        <f>'(výkony-celé_území-2028)'!BZ129</f>
        <v>120170463.7400794</v>
      </c>
      <c r="CA129" s="476">
        <f>'(výkony-celé_území-2028)'!CA129</f>
        <v>62153841.175088696</v>
      </c>
      <c r="CB129" s="476">
        <f>'(výkony-celé_území-2028)'!CB129</f>
        <v>29171740.903552581</v>
      </c>
      <c r="CC129" s="477">
        <f>'(výkony-celé_území-2028)'!CC129</f>
        <v>4303234.8274017833</v>
      </c>
      <c r="CD129" s="477">
        <f>'(výkony-celé_území-2028)'!CD129</f>
        <v>6282415.9530049842</v>
      </c>
      <c r="CE129" s="477">
        <f>'(výkony-celé_území-2028)'!CE129</f>
        <v>22514720.764915138</v>
      </c>
      <c r="CF129" s="477">
        <f>'(výkony-celé_území-2028)'!CF129</f>
        <v>9665421.1888210773</v>
      </c>
      <c r="CG129" s="479">
        <f>'(výkony-celé_území-2028)'!CG129</f>
        <v>119884701.45725673</v>
      </c>
    </row>
    <row r="130" spans="1:85" ht="15" customHeight="1" x14ac:dyDescent="0.25">
      <c r="A130" s="197">
        <v>2050</v>
      </c>
      <c r="B130" s="524">
        <f>'(výkony-celé_území-2028)'!B130</f>
        <v>13702787.002489064</v>
      </c>
      <c r="C130" s="513">
        <f>'(výkony-celé_území-2028)'!C130</f>
        <v>12449222.018510176</v>
      </c>
      <c r="D130" s="513">
        <f>'(výkony-celé_území-2028)'!D130</f>
        <v>12000637.351500001</v>
      </c>
      <c r="E130" s="513">
        <f>'(výkony-celé_území-2028)'!E130</f>
        <v>20230966.324500002</v>
      </c>
      <c r="F130" s="513">
        <f>'(výkony-celé_území-2028)'!F130</f>
        <v>44227664.434111491</v>
      </c>
      <c r="G130" s="513">
        <f>'(výkony-celé_území-2028)'!G130</f>
        <v>11898904.284639079</v>
      </c>
      <c r="H130" s="513">
        <f>'(výkony-celé_území-2028)'!H130</f>
        <v>4398069421.574707</v>
      </c>
      <c r="I130" s="478">
        <f>'(výkony-celé_území-2028)'!I130</f>
        <v>16407165.516249999</v>
      </c>
      <c r="J130" s="477">
        <f>'(výkony-celé_území-2028)'!J130</f>
        <v>14574575.915999999</v>
      </c>
      <c r="K130" s="477">
        <f>'(výkony-celé_území-2028)'!K130</f>
        <v>12000637.351500001</v>
      </c>
      <c r="L130" s="477">
        <f>'(výkony-celé_území-2028)'!L130</f>
        <v>20230966.324500002</v>
      </c>
      <c r="M130" s="477">
        <f>'(výkony-celé_území-2028)'!M130</f>
        <v>43329688.371999994</v>
      </c>
      <c r="N130" s="477">
        <f>'(výkony-celé_území-2028)'!N130</f>
        <v>11898811.064999999</v>
      </c>
      <c r="O130" s="479">
        <f>'(výkony-celé_území-2028)'!O130</f>
        <v>4297794939.6242065</v>
      </c>
      <c r="P130" s="478">
        <f>'(výkony-celé_území-2028)'!P130</f>
        <v>16418858.592249999</v>
      </c>
      <c r="Q130" s="477">
        <f>'(výkony-celé_území-2028)'!Q130</f>
        <v>15094834.380000001</v>
      </c>
      <c r="R130" s="477">
        <f>'(výkony-celé_území-2028)'!R130</f>
        <v>12000637.351500001</v>
      </c>
      <c r="S130" s="477">
        <f>'(výkony-celé_území-2028)'!S130</f>
        <v>20230966.324500002</v>
      </c>
      <c r="T130" s="477">
        <f>'(výkony-celé_území-2028)'!T130</f>
        <v>43329688.371999994</v>
      </c>
      <c r="U130" s="477">
        <f>'(výkony-celé_území-2028)'!U130</f>
        <v>11898811.064999999</v>
      </c>
      <c r="V130" s="479">
        <f>'(výkony-celé_území-2028)'!V130</f>
        <v>4284594082.0044084</v>
      </c>
      <c r="W130" s="524">
        <f>'(výkony-celé_území-2028)'!W130</f>
        <v>1260303490.7763672</v>
      </c>
      <c r="X130" s="513">
        <f>'(výkony-celé_území-2028)'!X130</f>
        <v>414508027.51403809</v>
      </c>
      <c r="Y130" s="513">
        <f>'(výkony-celé_území-2028)'!Y130</f>
        <v>23200476.713272095</v>
      </c>
      <c r="Z130" s="513">
        <f>'(výkony-celé_území-2028)'!Z130</f>
        <v>49146782.109260559</v>
      </c>
      <c r="AA130" s="513">
        <f>'(výkony-celé_území-2028)'!AA130</f>
        <v>255727357.2482605</v>
      </c>
      <c r="AB130" s="513">
        <f>'(výkony-celé_území-2028)'!AB130</f>
        <v>236865601.28718567</v>
      </c>
      <c r="AC130" s="533">
        <f>'(výkony-celé_území-2028)'!AC130</f>
        <v>5717490248.0476074</v>
      </c>
      <c r="AD130" s="478">
        <f>'(výkony-celé_území-2028)'!AD130</f>
        <v>1927943109.6731491</v>
      </c>
      <c r="AE130" s="477">
        <f>'(výkony-celé_území-2028)'!AE130</f>
        <v>478636602.16542721</v>
      </c>
      <c r="AF130" s="477">
        <f>'(výkony-celé_území-2028)'!AF130</f>
        <v>24730623.187608596</v>
      </c>
      <c r="AG130" s="477">
        <f>'(výkony-celé_území-2028)'!AG130</f>
        <v>47372942.478863128</v>
      </c>
      <c r="AH130" s="477">
        <f>'(výkony-celé_území-2028)'!AH130</f>
        <v>239360478.94167069</v>
      </c>
      <c r="AI130" s="477">
        <f>'(výkony-celé_území-2028)'!AI130</f>
        <v>173733219.19036853</v>
      </c>
      <c r="AJ130" s="479">
        <f>'(výkony-celé_území-2028)'!AJ130</f>
        <v>5587133421.5116873</v>
      </c>
      <c r="AK130" s="476">
        <f>'(výkony-celé_území-2028)'!AK130</f>
        <v>1939751533.1511798</v>
      </c>
      <c r="AL130" s="477">
        <f>'(výkony-celé_území-2028)'!AL130</f>
        <v>486847080.84645528</v>
      </c>
      <c r="AM130" s="477">
        <f>'(výkony-celé_území-2028)'!AM130</f>
        <v>24611003.049157903</v>
      </c>
      <c r="AN130" s="477">
        <f>'(výkony-celé_území-2028)'!AN130</f>
        <v>47674673.475850552</v>
      </c>
      <c r="AO130" s="477">
        <f>'(výkony-celé_území-2028)'!AO130</f>
        <v>238439801.69131035</v>
      </c>
      <c r="AP130" s="477">
        <f>'(výkony-celé_území-2028)'!AP130</f>
        <v>166379137.4333452</v>
      </c>
      <c r="AQ130" s="477">
        <f>'(výkony-celé_území-2028)'!AQ130</f>
        <v>5569972306.6059399</v>
      </c>
      <c r="AR130" s="524">
        <f>'(výkony-celé_území-2028)'!AR130</f>
        <v>150367.95416664446</v>
      </c>
      <c r="AS130" s="513">
        <f>'(výkony-celé_území-2028)'!AS130</f>
        <v>242878.68000001437</v>
      </c>
      <c r="AT130" s="513">
        <f>'(výkony-celé_území-2028)'!AT130</f>
        <v>633615.29583332303</v>
      </c>
      <c r="AU130" s="513">
        <f>'(výkony-celé_území-2028)'!AU130</f>
        <v>852682.43125000002</v>
      </c>
      <c r="AV130" s="513">
        <f>'(výkony-celé_území-2028)'!AV130</f>
        <v>1305767.3877777848</v>
      </c>
      <c r="AW130" s="513">
        <f>'(výkony-celé_území-2028)'!AW130</f>
        <v>269233.09166667698</v>
      </c>
      <c r="AX130" s="513">
        <f>'(výkony-celé_území-2028)'!AX130</f>
        <v>97289273.226585388</v>
      </c>
      <c r="AY130" s="478">
        <f>'(výkony-celé_území-2028)'!AY130</f>
        <v>167127.65208332223</v>
      </c>
      <c r="AZ130" s="477">
        <f>'(výkony-celé_území-2028)'!AZ130</f>
        <v>270226.80000002158</v>
      </c>
      <c r="BA130" s="477">
        <f>'(výkony-celé_území-2028)'!BA130</f>
        <v>633615.29583332303</v>
      </c>
      <c r="BB130" s="477">
        <f>'(výkony-celé_území-2028)'!BB130</f>
        <v>852682.43125000002</v>
      </c>
      <c r="BC130" s="477">
        <f>'(výkony-celé_území-2028)'!BC130</f>
        <v>1287714.5711111075</v>
      </c>
      <c r="BD130" s="477">
        <f>'(výkony-celé_území-2028)'!BD130</f>
        <v>269233.09166667698</v>
      </c>
      <c r="BE130" s="479">
        <f>'(výkony-celé_území-2028)'!BE130</f>
        <v>92478403.852642953</v>
      </c>
      <c r="BF130" s="478">
        <f>'(výkony-celé_území-2028)'!BF130</f>
        <v>166150.11875000002</v>
      </c>
      <c r="BG130" s="477">
        <f>'(výkony-celé_území-2028)'!BG130</f>
        <v>276336.90000001079</v>
      </c>
      <c r="BH130" s="477">
        <f>'(výkony-celé_území-2028)'!BH130</f>
        <v>633615.29583332303</v>
      </c>
      <c r="BI130" s="477">
        <f>'(výkony-celé_území-2028)'!BI130</f>
        <v>852682.43125000002</v>
      </c>
      <c r="BJ130" s="477">
        <f>'(výkony-celé_území-2028)'!BJ130</f>
        <v>1287714.5711111075</v>
      </c>
      <c r="BK130" s="477">
        <f>'(výkony-celé_území-2028)'!BK130</f>
        <v>269233.09166667698</v>
      </c>
      <c r="BL130" s="479">
        <f>'(výkony-celé_území-2028)'!BL130</f>
        <v>92257619.396582007</v>
      </c>
      <c r="BM130" s="512">
        <f>'(výkony-celé_území-2028)'!BM130</f>
        <v>45472366.264152527</v>
      </c>
      <c r="BN130" s="513">
        <f>'(výkony-celé_území-2028)'!BN130</f>
        <v>27172933.739034653</v>
      </c>
      <c r="BO130" s="513">
        <f>'(výkony-celé_území-2028)'!BO130</f>
        <v>4203313.5071451962</v>
      </c>
      <c r="BP130" s="513">
        <f>'(výkony-celé_území-2028)'!BP130</f>
        <v>6644213.877546072</v>
      </c>
      <c r="BQ130" s="513">
        <f>'(výkony-celé_území-2028)'!BQ130</f>
        <v>24167371.501882315</v>
      </c>
      <c r="BR130" s="513">
        <f>'(výkony-celé_území-2028)'!BR130</f>
        <v>13441079.657889366</v>
      </c>
      <c r="BS130" s="513">
        <f>'(výkony-celé_území-2028)'!BS130</f>
        <v>126476055.19455719</v>
      </c>
      <c r="BT130" s="478">
        <f>'(výkony-celé_území-2028)'!BT130</f>
        <v>62228615.82919547</v>
      </c>
      <c r="BU130" s="477">
        <f>'(výkony-celé_území-2028)'!BU130</f>
        <v>28704200.205666091</v>
      </c>
      <c r="BV130" s="477">
        <f>'(výkony-celé_území-2028)'!BV130</f>
        <v>4304746.4963221168</v>
      </c>
      <c r="BW130" s="477">
        <f>'(výkony-celé_území-2028)'!BW130</f>
        <v>6187091.5707965633</v>
      </c>
      <c r="BX130" s="477">
        <f>'(výkony-celé_území-2028)'!BX130</f>
        <v>22451532.997606434</v>
      </c>
      <c r="BY130" s="477">
        <f>'(výkony-celé_území-2028)'!BY130</f>
        <v>9990389.7396691106</v>
      </c>
      <c r="BZ130" s="479">
        <f>'(výkony-celé_území-2028)'!BZ130</f>
        <v>120221925.00843439</v>
      </c>
      <c r="CA130" s="476">
        <f>'(výkony-celé_území-2028)'!CA130</f>
        <v>62310825.667718649</v>
      </c>
      <c r="CB130" s="476">
        <f>'(výkony-celé_území-2028)'!CB130</f>
        <v>29196265.63290209</v>
      </c>
      <c r="CC130" s="477">
        <f>'(výkony-celé_území-2028)'!CC130</f>
        <v>4304219.236116739</v>
      </c>
      <c r="CD130" s="477">
        <f>'(výkony-celé_území-2028)'!CD130</f>
        <v>6285049.7858393313</v>
      </c>
      <c r="CE130" s="477">
        <f>'(výkony-celé_území-2028)'!CE130</f>
        <v>22520132.758888319</v>
      </c>
      <c r="CF130" s="477">
        <f>'(výkony-celé_území-2028)'!CF130</f>
        <v>9690682.9371345211</v>
      </c>
      <c r="CG130" s="479">
        <f>'(výkony-celé_území-2028)'!CG130</f>
        <v>119934905.21555518</v>
      </c>
    </row>
    <row r="131" spans="1:85" ht="15" customHeight="1" x14ac:dyDescent="0.25">
      <c r="A131" s="197">
        <v>2051</v>
      </c>
      <c r="B131" s="524">
        <f>'(výkony-celé_území-2028)'!B131</f>
        <v>13702787.002489064</v>
      </c>
      <c r="C131" s="513">
        <f>'(výkony-celé_území-2028)'!C131</f>
        <v>12449222.018510176</v>
      </c>
      <c r="D131" s="513">
        <f>'(výkony-celé_území-2028)'!D131</f>
        <v>12000637.351500001</v>
      </c>
      <c r="E131" s="513">
        <f>'(výkony-celé_území-2028)'!E131</f>
        <v>20230966.324500002</v>
      </c>
      <c r="F131" s="513">
        <f>'(výkony-celé_území-2028)'!F131</f>
        <v>44227664.434111491</v>
      </c>
      <c r="G131" s="513">
        <f>'(výkony-celé_území-2028)'!G131</f>
        <v>11898904.284639079</v>
      </c>
      <c r="H131" s="513">
        <f>'(výkony-celé_území-2028)'!H131</f>
        <v>4400492640.2741699</v>
      </c>
      <c r="I131" s="478">
        <f>'(výkony-celé_území-2028)'!I131</f>
        <v>16407165.516249999</v>
      </c>
      <c r="J131" s="477">
        <f>'(výkony-celé_území-2028)'!J131</f>
        <v>14574575.915999999</v>
      </c>
      <c r="K131" s="477">
        <f>'(výkony-celé_území-2028)'!K131</f>
        <v>12000637.351500001</v>
      </c>
      <c r="L131" s="477">
        <f>'(výkony-celé_území-2028)'!L131</f>
        <v>20230966.324500002</v>
      </c>
      <c r="M131" s="477">
        <f>'(výkony-celé_území-2028)'!M131</f>
        <v>43329688.371999994</v>
      </c>
      <c r="N131" s="477">
        <f>'(výkony-celé_území-2028)'!N131</f>
        <v>11898811.064999999</v>
      </c>
      <c r="O131" s="479">
        <f>'(výkony-celé_území-2028)'!O131</f>
        <v>4298897710.9233961</v>
      </c>
      <c r="P131" s="478">
        <f>'(výkony-celé_území-2028)'!P131</f>
        <v>16418858.592249999</v>
      </c>
      <c r="Q131" s="477">
        <f>'(výkony-celé_území-2028)'!Q131</f>
        <v>15094834.380000001</v>
      </c>
      <c r="R131" s="477">
        <f>'(výkony-celé_území-2028)'!R131</f>
        <v>12000637.351500001</v>
      </c>
      <c r="S131" s="477">
        <f>'(výkony-celé_území-2028)'!S131</f>
        <v>20230966.324500002</v>
      </c>
      <c r="T131" s="477">
        <f>'(výkony-celé_území-2028)'!T131</f>
        <v>43329688.371999994</v>
      </c>
      <c r="U131" s="477">
        <f>'(výkony-celé_území-2028)'!U131</f>
        <v>11898811.064999999</v>
      </c>
      <c r="V131" s="479">
        <f>'(výkony-celé_území-2028)'!V131</f>
        <v>4285645445.3345194</v>
      </c>
      <c r="W131" s="524">
        <f>'(výkony-celé_území-2028)'!W131</f>
        <v>1261978726.5876465</v>
      </c>
      <c r="X131" s="513">
        <f>'(výkony-celé_území-2028)'!X131</f>
        <v>414964788.42175293</v>
      </c>
      <c r="Y131" s="513">
        <f>'(výkony-celé_území-2028)'!Y131</f>
        <v>23203815.398746014</v>
      </c>
      <c r="Z131" s="513">
        <f>'(výkony-celé_území-2028)'!Z131</f>
        <v>49175848.01804924</v>
      </c>
      <c r="AA131" s="513">
        <f>'(výkony-celé_území-2028)'!AA131</f>
        <v>255785890.27714539</v>
      </c>
      <c r="AB131" s="513">
        <f>'(výkony-celé_území-2028)'!AB131</f>
        <v>237074465.87789917</v>
      </c>
      <c r="AC131" s="533">
        <f>'(výkony-celé_území-2028)'!AC131</f>
        <v>5720640432.3562012</v>
      </c>
      <c r="AD131" s="478">
        <f>'(výkony-celé_území-2028)'!AD131</f>
        <v>1932706396.0384064</v>
      </c>
      <c r="AE131" s="477">
        <f>'(výkony-celé_území-2028)'!AE131</f>
        <v>479086984.06084061</v>
      </c>
      <c r="AF131" s="477">
        <f>'(výkony-celé_území-2028)'!AF131</f>
        <v>24743597.367928002</v>
      </c>
      <c r="AG131" s="477">
        <f>'(výkony-celé_území-2028)'!AG131</f>
        <v>47414432.269271635</v>
      </c>
      <c r="AH131" s="477">
        <f>'(výkony-celé_území-2028)'!AH131</f>
        <v>239498090.93661666</v>
      </c>
      <c r="AI131" s="477">
        <f>'(výkony-celé_území-2028)'!AI131</f>
        <v>174152655.54192993</v>
      </c>
      <c r="AJ131" s="479">
        <f>'(výkony-celé_území-2028)'!AJ131</f>
        <v>5588567024.2003136</v>
      </c>
      <c r="AK131" s="476">
        <f>'(výkony-celé_území-2028)'!AK131</f>
        <v>1944498681.6708479</v>
      </c>
      <c r="AL131" s="477">
        <f>'(výkony-celé_území-2028)'!AL131</f>
        <v>487264917.48046851</v>
      </c>
      <c r="AM131" s="477">
        <f>'(výkony-celé_území-2028)'!AM131</f>
        <v>24623205.873138275</v>
      </c>
      <c r="AN131" s="477">
        <f>'(výkony-celé_území-2028)'!AN131</f>
        <v>47715072.542043932</v>
      </c>
      <c r="AO131" s="477">
        <f>'(výkony-celé_území-2028)'!AO131</f>
        <v>238582221.83826101</v>
      </c>
      <c r="AP131" s="477">
        <f>'(výkony-celé_území-2028)'!AP131</f>
        <v>166810981.50449473</v>
      </c>
      <c r="AQ131" s="477">
        <f>'(výkony-celé_území-2028)'!AQ131</f>
        <v>5571339078.9347782</v>
      </c>
      <c r="AR131" s="524">
        <f>'(výkony-celé_území-2028)'!AR131</f>
        <v>150367.95416664446</v>
      </c>
      <c r="AS131" s="513">
        <f>'(výkony-celé_území-2028)'!AS131</f>
        <v>242878.68000001437</v>
      </c>
      <c r="AT131" s="513">
        <f>'(výkony-celé_území-2028)'!AT131</f>
        <v>633615.29583332303</v>
      </c>
      <c r="AU131" s="513">
        <f>'(výkony-celé_území-2028)'!AU131</f>
        <v>852682.43125000002</v>
      </c>
      <c r="AV131" s="513">
        <f>'(výkony-celé_území-2028)'!AV131</f>
        <v>1305767.3877777848</v>
      </c>
      <c r="AW131" s="513">
        <f>'(výkony-celé_území-2028)'!AW131</f>
        <v>269233.09166667698</v>
      </c>
      <c r="AX131" s="513">
        <f>'(výkony-celé_území-2028)'!AX131</f>
        <v>97371094.650306702</v>
      </c>
      <c r="AY131" s="478">
        <f>'(výkony-celé_území-2028)'!AY131</f>
        <v>167127.65208332223</v>
      </c>
      <c r="AZ131" s="477">
        <f>'(výkony-celé_území-2028)'!AZ131</f>
        <v>270226.80000002158</v>
      </c>
      <c r="BA131" s="477">
        <f>'(výkony-celé_území-2028)'!BA131</f>
        <v>633615.29583332303</v>
      </c>
      <c r="BB131" s="477">
        <f>'(výkony-celé_území-2028)'!BB131</f>
        <v>852682.43125000002</v>
      </c>
      <c r="BC131" s="477">
        <f>'(výkony-celé_území-2028)'!BC131</f>
        <v>1287714.5711111075</v>
      </c>
      <c r="BD131" s="477">
        <f>'(výkony-celé_území-2028)'!BD131</f>
        <v>269233.09166667698</v>
      </c>
      <c r="BE131" s="479">
        <f>'(výkony-celé_území-2028)'!BE131</f>
        <v>92510687.247280285</v>
      </c>
      <c r="BF131" s="478">
        <f>'(výkony-celé_území-2028)'!BF131</f>
        <v>166150.11875000002</v>
      </c>
      <c r="BG131" s="477">
        <f>'(výkony-celé_území-2028)'!BG131</f>
        <v>276336.90000001079</v>
      </c>
      <c r="BH131" s="477">
        <f>'(výkony-celé_území-2028)'!BH131</f>
        <v>633615.29583332303</v>
      </c>
      <c r="BI131" s="477">
        <f>'(výkony-celé_území-2028)'!BI131</f>
        <v>852682.43125000002</v>
      </c>
      <c r="BJ131" s="477">
        <f>'(výkony-celé_území-2028)'!BJ131</f>
        <v>1287714.5711111075</v>
      </c>
      <c r="BK131" s="477">
        <f>'(výkony-celé_území-2028)'!BK131</f>
        <v>269233.09166667698</v>
      </c>
      <c r="BL131" s="479">
        <f>'(výkony-celé_území-2028)'!BL131</f>
        <v>92289113.912617743</v>
      </c>
      <c r="BM131" s="512">
        <f>'(výkony-celé_území-2028)'!BM131</f>
        <v>45525835.197319031</v>
      </c>
      <c r="BN131" s="513">
        <f>'(výkony-celé_území-2028)'!BN131</f>
        <v>27202969.716976166</v>
      </c>
      <c r="BO131" s="513">
        <f>'(výkony-celé_území-2028)'!BO131</f>
        <v>4203818.2162149549</v>
      </c>
      <c r="BP131" s="513">
        <f>'(výkony-celé_území-2028)'!BP131</f>
        <v>6646572.8997411728</v>
      </c>
      <c r="BQ131" s="513">
        <f>'(výkony-celé_území-2028)'!BQ131</f>
        <v>24170990.196558237</v>
      </c>
      <c r="BR131" s="513">
        <f>'(výkony-celé_území-2028)'!BR131</f>
        <v>13451276.149909973</v>
      </c>
      <c r="BS131" s="513">
        <f>'(výkony-celé_území-2028)'!BS131</f>
        <v>126582423.0453949</v>
      </c>
      <c r="BT131" s="478">
        <f>'(výkony-celé_území-2028)'!BT131</f>
        <v>62357231.841858931</v>
      </c>
      <c r="BU131" s="477">
        <f>'(výkony-celé_území-2028)'!BU131</f>
        <v>28725073.80566477</v>
      </c>
      <c r="BV131" s="477">
        <f>'(výkony-celé_území-2028)'!BV131</f>
        <v>4305618.6242623357</v>
      </c>
      <c r="BW131" s="477">
        <f>'(výkony-celé_území-2028)'!BW131</f>
        <v>6189367.222356</v>
      </c>
      <c r="BX131" s="477">
        <f>'(výkony-celé_území-2028)'!BX131</f>
        <v>22455187.555530593</v>
      </c>
      <c r="BY131" s="477">
        <f>'(výkony-celé_území-2028)'!BY131</f>
        <v>10009816.267807206</v>
      </c>
      <c r="BZ131" s="479">
        <f>'(výkony-celé_území-2028)'!BZ131</f>
        <v>120263893.42146289</v>
      </c>
      <c r="CA131" s="476">
        <f>'(výkony-celé_území-2028)'!CA131</f>
        <v>62438851.855879687</v>
      </c>
      <c r="CB131" s="476">
        <f>'(výkony-celé_území-2028)'!CB131</f>
        <v>29216266.383056194</v>
      </c>
      <c r="CC131" s="477">
        <f>'(výkony-celé_území-2028)'!CC131</f>
        <v>4305022.0548746726</v>
      </c>
      <c r="CD131" s="477">
        <f>'(výkony-celé_území-2028)'!CD131</f>
        <v>6287197.766014575</v>
      </c>
      <c r="CE131" s="477">
        <f>'(výkony-celé_území-2028)'!CE131</f>
        <v>22524546.423876353</v>
      </c>
      <c r="CF131" s="477">
        <f>'(výkony-celé_území-2028)'!CF131</f>
        <v>9711284.7512936387</v>
      </c>
      <c r="CG131" s="479">
        <f>'(výkony-celé_území-2028)'!CG131</f>
        <v>119975848.08640163</v>
      </c>
    </row>
    <row r="132" spans="1:85" ht="15" customHeight="1" x14ac:dyDescent="0.25">
      <c r="A132" s="197">
        <v>2052</v>
      </c>
      <c r="B132" s="524">
        <f>'(výkony-celé_území-2028)'!B132</f>
        <v>13702787.002489064</v>
      </c>
      <c r="C132" s="513">
        <f>'(výkony-celé_území-2028)'!C132</f>
        <v>12449222.018510176</v>
      </c>
      <c r="D132" s="513">
        <f>'(výkony-celé_území-2028)'!D132</f>
        <v>12000637.351500001</v>
      </c>
      <c r="E132" s="513">
        <f>'(výkony-celé_území-2028)'!E132</f>
        <v>20230966.324500002</v>
      </c>
      <c r="F132" s="513">
        <f>'(výkony-celé_území-2028)'!F132</f>
        <v>44227664.434111491</v>
      </c>
      <c r="G132" s="513">
        <f>'(výkony-celé_území-2028)'!G132</f>
        <v>11898904.284639079</v>
      </c>
      <c r="H132" s="513">
        <f>'(výkony-celé_území-2028)'!H132</f>
        <v>4402367749.9819336</v>
      </c>
      <c r="I132" s="478">
        <f>'(výkony-celé_území-2028)'!I132</f>
        <v>16407165.516249999</v>
      </c>
      <c r="J132" s="477">
        <f>'(výkony-celé_území-2028)'!J132</f>
        <v>14574575.915999999</v>
      </c>
      <c r="K132" s="477">
        <f>'(výkony-celé_území-2028)'!K132</f>
        <v>12000637.351500001</v>
      </c>
      <c r="L132" s="477">
        <f>'(výkony-celé_území-2028)'!L132</f>
        <v>20230966.324500002</v>
      </c>
      <c r="M132" s="477">
        <f>'(výkony-celé_území-2028)'!M132</f>
        <v>43329688.371999994</v>
      </c>
      <c r="N132" s="477">
        <f>'(výkony-celé_území-2028)'!N132</f>
        <v>11898811.064999999</v>
      </c>
      <c r="O132" s="479">
        <f>'(výkony-celé_území-2028)'!O132</f>
        <v>4299751045.8572235</v>
      </c>
      <c r="P132" s="478">
        <f>'(výkony-celé_území-2028)'!P132</f>
        <v>16418858.592249999</v>
      </c>
      <c r="Q132" s="477">
        <f>'(výkony-celé_území-2028)'!Q132</f>
        <v>15094834.380000001</v>
      </c>
      <c r="R132" s="477">
        <f>'(výkony-celé_území-2028)'!R132</f>
        <v>12000637.351500001</v>
      </c>
      <c r="S132" s="477">
        <f>'(výkony-celé_území-2028)'!S132</f>
        <v>20230966.324500002</v>
      </c>
      <c r="T132" s="477">
        <f>'(výkony-celé_území-2028)'!T132</f>
        <v>43329688.371999994</v>
      </c>
      <c r="U132" s="477">
        <f>'(výkony-celé_území-2028)'!U132</f>
        <v>11898811.064999999</v>
      </c>
      <c r="V132" s="479">
        <f>'(výkony-celé_území-2028)'!V132</f>
        <v>4286459000.2922764</v>
      </c>
      <c r="W132" s="524">
        <f>'(výkony-celé_území-2028)'!W132</f>
        <v>1263275040.0129395</v>
      </c>
      <c r="X132" s="513">
        <f>'(výkony-celé_území-2028)'!X132</f>
        <v>415318234.36224365</v>
      </c>
      <c r="Y132" s="513">
        <f>'(výkony-celé_území-2028)'!Y132</f>
        <v>23206398.905362368</v>
      </c>
      <c r="Z132" s="513">
        <f>'(výkony-celé_území-2028)'!Z132</f>
        <v>49198339.495082855</v>
      </c>
      <c r="AA132" s="513">
        <f>'(výkony-celé_území-2028)'!AA132</f>
        <v>255831183.69234848</v>
      </c>
      <c r="AB132" s="513">
        <f>'(výkony-celé_území-2028)'!AB132</f>
        <v>237236087.28736877</v>
      </c>
      <c r="AC132" s="533">
        <f>'(výkony-celé_území-2028)'!AC132</f>
        <v>5723078074.9763184</v>
      </c>
      <c r="AD132" s="478">
        <f>'(výkony-celé_území-2028)'!AD132</f>
        <v>1936392272.3921852</v>
      </c>
      <c r="AE132" s="477">
        <f>'(výkony-celé_území-2028)'!AE132</f>
        <v>479435493.86086005</v>
      </c>
      <c r="AF132" s="477">
        <f>'(výkony-celé_území-2028)'!AF132</f>
        <v>24753636.912221346</v>
      </c>
      <c r="AG132" s="477">
        <f>'(výkony-celé_území-2028)'!AG132</f>
        <v>47446537.464223117</v>
      </c>
      <c r="AH132" s="477">
        <f>'(výkony-celé_území-2028)'!AH132</f>
        <v>239604576.40888348</v>
      </c>
      <c r="AI132" s="477">
        <f>'(výkony-celé_území-2028)'!AI132</f>
        <v>174477219.38537782</v>
      </c>
      <c r="AJ132" s="479">
        <f>'(výkony-celé_území-2028)'!AJ132</f>
        <v>5589676359.6143007</v>
      </c>
      <c r="AK132" s="476">
        <f>'(výkony-celé_území-2028)'!AK132</f>
        <v>1948172070.4060168</v>
      </c>
      <c r="AL132" s="477">
        <f>'(výkony-celé_území-2028)'!AL132</f>
        <v>487588243.44726175</v>
      </c>
      <c r="AM132" s="477">
        <f>'(výkony-celé_území-2028)'!AM132</f>
        <v>24632648.534550313</v>
      </c>
      <c r="AN132" s="477">
        <f>'(výkony-celé_území-2028)'!AN132</f>
        <v>47746333.724210091</v>
      </c>
      <c r="AO132" s="477">
        <f>'(výkony-celé_území-2028)'!AO132</f>
        <v>238692427.90434054</v>
      </c>
      <c r="AP132" s="477">
        <f>'(výkony-celé_území-2028)'!AP132</f>
        <v>167145146.55952796</v>
      </c>
      <c r="AQ132" s="477">
        <f>'(výkony-celé_území-2028)'!AQ132</f>
        <v>5572396700.3798733</v>
      </c>
      <c r="AR132" s="524">
        <f>'(výkony-celé_území-2028)'!AR132</f>
        <v>150367.95416664446</v>
      </c>
      <c r="AS132" s="513">
        <f>'(výkony-celé_území-2028)'!AS132</f>
        <v>242878.68000001437</v>
      </c>
      <c r="AT132" s="513">
        <f>'(výkony-celé_území-2028)'!AT132</f>
        <v>633615.29583332303</v>
      </c>
      <c r="AU132" s="513">
        <f>'(výkony-celé_území-2028)'!AU132</f>
        <v>852682.43125000002</v>
      </c>
      <c r="AV132" s="513">
        <f>'(výkony-celé_území-2028)'!AV132</f>
        <v>1305767.3877777848</v>
      </c>
      <c r="AW132" s="513">
        <f>'(výkony-celé_území-2028)'!AW132</f>
        <v>269233.09166667698</v>
      </c>
      <c r="AX132" s="513">
        <f>'(výkony-celé_území-2028)'!AX132</f>
        <v>97434408.847221375</v>
      </c>
      <c r="AY132" s="478">
        <f>'(výkony-celé_území-2028)'!AY132</f>
        <v>167127.65208332223</v>
      </c>
      <c r="AZ132" s="477">
        <f>'(výkony-celé_území-2028)'!AZ132</f>
        <v>270226.80000002158</v>
      </c>
      <c r="BA132" s="477">
        <f>'(výkony-celé_území-2028)'!BA132</f>
        <v>633615.29583332303</v>
      </c>
      <c r="BB132" s="477">
        <f>'(výkony-celé_území-2028)'!BB132</f>
        <v>852682.43125000002</v>
      </c>
      <c r="BC132" s="477">
        <f>'(výkony-celé_území-2028)'!BC132</f>
        <v>1287714.5711111075</v>
      </c>
      <c r="BD132" s="477">
        <f>'(výkony-celé_území-2028)'!BD132</f>
        <v>269233.09166667698</v>
      </c>
      <c r="BE132" s="479">
        <f>'(výkony-celé_území-2028)'!BE132</f>
        <v>92535668.445506603</v>
      </c>
      <c r="BF132" s="478">
        <f>'(výkony-celé_území-2028)'!BF132</f>
        <v>166150.11875000002</v>
      </c>
      <c r="BG132" s="477">
        <f>'(výkony-celé_území-2028)'!BG132</f>
        <v>276336.90000001079</v>
      </c>
      <c r="BH132" s="477">
        <f>'(výkony-celé_území-2028)'!BH132</f>
        <v>633615.29583332303</v>
      </c>
      <c r="BI132" s="477">
        <f>'(výkony-celé_území-2028)'!BI132</f>
        <v>852682.43125000002</v>
      </c>
      <c r="BJ132" s="477">
        <f>'(výkony-celé_území-2028)'!BJ132</f>
        <v>1287714.5711111075</v>
      </c>
      <c r="BK132" s="477">
        <f>'(výkony-celé_území-2028)'!BK132</f>
        <v>269233.09166667698</v>
      </c>
      <c r="BL132" s="479">
        <f>'(výkony-celé_území-2028)'!BL132</f>
        <v>92313484.669069156</v>
      </c>
      <c r="BM132" s="512">
        <f>'(výkony-celé_území-2028)'!BM132</f>
        <v>45567209.967033386</v>
      </c>
      <c r="BN132" s="513">
        <f>'(výkony-celé_území-2028)'!BN132</f>
        <v>27226211.842760086</v>
      </c>
      <c r="BO132" s="513">
        <f>'(výkony-celé_území-2028)'!BO132</f>
        <v>4204208.7648998201</v>
      </c>
      <c r="BP132" s="513">
        <f>'(výkony-celé_území-2028)'!BP132</f>
        <v>6648398.3335833549</v>
      </c>
      <c r="BQ132" s="513">
        <f>'(výkony-celé_území-2028)'!BQ132</f>
        <v>24173790.376962423</v>
      </c>
      <c r="BR132" s="513">
        <f>'(výkony-celé_území-2028)'!BR132</f>
        <v>13459166.292544365</v>
      </c>
      <c r="BS132" s="513">
        <f>'(výkony-celé_území-2028)'!BS132</f>
        <v>126664731.50140381</v>
      </c>
      <c r="BT132" s="478">
        <f>'(výkony-celé_území-2028)'!BT132</f>
        <v>62456756.137377568</v>
      </c>
      <c r="BU132" s="477">
        <f>'(výkony-celé_území-2028)'!BU132</f>
        <v>28741225.996137045</v>
      </c>
      <c r="BV132" s="477">
        <f>'(výkony-celé_území-2028)'!BV132</f>
        <v>4306293.4851683415</v>
      </c>
      <c r="BW132" s="477">
        <f>'(výkony-celé_území-2028)'!BW132</f>
        <v>6191128.1432062732</v>
      </c>
      <c r="BX132" s="477">
        <f>'(výkony-celé_území-2028)'!BX132</f>
        <v>22458015.48725782</v>
      </c>
      <c r="BY132" s="477">
        <f>'(výkony-celé_území-2028)'!BY132</f>
        <v>10024848.700293873</v>
      </c>
      <c r="BZ132" s="479">
        <f>'(výkony-celé_území-2028)'!BZ132</f>
        <v>120296368.97916493</v>
      </c>
      <c r="CA132" s="476">
        <f>'(výkony-celé_území-2028)'!CA132</f>
        <v>62537919.739580944</v>
      </c>
      <c r="CB132" s="476">
        <f>'(výkony-celé_území-2028)'!CB132</f>
        <v>29231743.154006012</v>
      </c>
      <c r="CC132" s="477">
        <f>'(výkony-celé_území-2028)'!CC132</f>
        <v>4305643.2836753484</v>
      </c>
      <c r="CD132" s="477">
        <f>'(výkony-celé_území-2028)'!CD132</f>
        <v>6288859.8935318021</v>
      </c>
      <c r="CE132" s="477">
        <f>'(výkony-celé_území-2028)'!CE132</f>
        <v>22527961.759879243</v>
      </c>
      <c r="CF132" s="477">
        <f>'(výkony-celé_území-2028)'!CF132</f>
        <v>9727226.6312965006</v>
      </c>
      <c r="CG132" s="479">
        <f>'(výkony-celé_území-2028)'!CG132</f>
        <v>120007530.06979609</v>
      </c>
    </row>
    <row r="133" spans="1:85" s="160" customFormat="1" ht="15" customHeight="1" x14ac:dyDescent="0.25">
      <c r="A133" s="197">
        <v>2053</v>
      </c>
      <c r="B133" s="524">
        <f>'(výkony-celé_území-2028)'!B133</f>
        <v>13702787.002489064</v>
      </c>
      <c r="C133" s="513">
        <f>'(výkony-celé_území-2028)'!C133</f>
        <v>12449222.018510176</v>
      </c>
      <c r="D133" s="513">
        <f>'(výkony-celé_území-2028)'!D133</f>
        <v>12000637.351500001</v>
      </c>
      <c r="E133" s="513">
        <f>'(výkony-celé_území-2028)'!E133</f>
        <v>20230966.324500002</v>
      </c>
      <c r="F133" s="513">
        <f>'(výkony-celé_území-2028)'!F133</f>
        <v>44227664.434111491</v>
      </c>
      <c r="G133" s="513">
        <f>'(výkony-celé_území-2028)'!G133</f>
        <v>11898904.284639079</v>
      </c>
      <c r="H133" s="513">
        <f>'(výkony-celé_území-2028)'!H133</f>
        <v>4403694750.6982622</v>
      </c>
      <c r="I133" s="478">
        <f>'(výkony-celé_území-2028)'!I133</f>
        <v>16407165.516249999</v>
      </c>
      <c r="J133" s="477">
        <f>'(výkony-celé_území-2028)'!J133</f>
        <v>14574575.915999999</v>
      </c>
      <c r="K133" s="477">
        <f>'(výkony-celé_území-2028)'!K133</f>
        <v>12000637.351500001</v>
      </c>
      <c r="L133" s="477">
        <f>'(výkony-celé_území-2028)'!L133</f>
        <v>20230966.324500002</v>
      </c>
      <c r="M133" s="477">
        <f>'(výkony-celé_území-2028)'!M133</f>
        <v>43329688.371999994</v>
      </c>
      <c r="N133" s="477">
        <f>'(výkony-celé_území-2028)'!N133</f>
        <v>11898811.064999999</v>
      </c>
      <c r="O133" s="479">
        <f>'(výkony-celé_území-2028)'!O133</f>
        <v>4300354944.425808</v>
      </c>
      <c r="P133" s="478">
        <f>'(výkony-celé_území-2028)'!P133</f>
        <v>16418858.592249999</v>
      </c>
      <c r="Q133" s="477">
        <f>'(výkony-celé_území-2028)'!Q133</f>
        <v>15094834.380000001</v>
      </c>
      <c r="R133" s="477">
        <f>'(výkony-celé_území-2028)'!R133</f>
        <v>12000637.351500001</v>
      </c>
      <c r="S133" s="477">
        <f>'(výkony-celé_území-2028)'!S133</f>
        <v>20230966.324500002</v>
      </c>
      <c r="T133" s="477">
        <f>'(výkony-celé_území-2028)'!T133</f>
        <v>43329688.371999994</v>
      </c>
      <c r="U133" s="477">
        <f>'(výkony-celé_území-2028)'!U133</f>
        <v>11898811.064999999</v>
      </c>
      <c r="V133" s="479">
        <f>'(výkony-celé_území-2028)'!V133</f>
        <v>4287034746.8777943</v>
      </c>
      <c r="W133" s="524">
        <f>'(výkony-celé_území-2028)'!W133</f>
        <v>1264192431.0525134</v>
      </c>
      <c r="X133" s="513">
        <f>'(výkony-celé_území-2028)'!X133</f>
        <v>415568365.33556539</v>
      </c>
      <c r="Y133" s="513">
        <f>'(výkony-celé_území-2028)'!Y133</f>
        <v>23208227.233121879</v>
      </c>
      <c r="Z133" s="513">
        <f>'(výkony-celé_území-2028)'!Z133</f>
        <v>49214256.540372409</v>
      </c>
      <c r="AA133" s="513">
        <f>'(výkony-celé_území-2028)'!AA133</f>
        <v>255863237.49388003</v>
      </c>
      <c r="AB133" s="513">
        <f>'(výkony-celé_území-2028)'!AB133</f>
        <v>237350465.51564062</v>
      </c>
      <c r="AC133" s="533">
        <f>'(výkony-celé_území-2028)'!AC133</f>
        <v>5724803175.9077415</v>
      </c>
      <c r="AD133" s="478">
        <f>'(výkony-celé_území-2028)'!AD133</f>
        <v>1939000738.7352457</v>
      </c>
      <c r="AE133" s="477">
        <f>'(výkony-celé_území-2028)'!AE133</f>
        <v>479682131.56553984</v>
      </c>
      <c r="AF133" s="477">
        <f>'(výkony-celé_území-2028)'!AF133</f>
        <v>24760741.820491437</v>
      </c>
      <c r="AG133" s="477">
        <f>'(výkony-celé_území-2028)'!AG133</f>
        <v>47469258.063733272</v>
      </c>
      <c r="AH133" s="477">
        <f>'(výkony-celé_území-2028)'!AH133</f>
        <v>239679935.35849524</v>
      </c>
      <c r="AI133" s="477">
        <f>'(výkony-celé_území-2028)'!AI133</f>
        <v>174706910.72080481</v>
      </c>
      <c r="AJ133" s="479">
        <f>'(výkony-celé_území-2028)'!AJ133</f>
        <v>5590461427.7535505</v>
      </c>
      <c r="AK133" s="476">
        <f>'(výkony-celé_území-2028)'!AK133</f>
        <v>1950771699.3574445</v>
      </c>
      <c r="AL133" s="477">
        <f>'(výkony-celé_území-2028)'!AL133</f>
        <v>487817058.74688554</v>
      </c>
      <c r="AM133" s="477">
        <f>'(výkony-celé_území-2028)'!AM133</f>
        <v>24639331.033396654</v>
      </c>
      <c r="AN133" s="477">
        <f>'(výkony-celé_území-2028)'!AN133</f>
        <v>47768457.022364326</v>
      </c>
      <c r="AO133" s="477">
        <f>'(výkony-celé_území-2028)'!AO133</f>
        <v>238770419.88957384</v>
      </c>
      <c r="AP133" s="477">
        <f>'(výkony-celé_území-2028)'!AP133</f>
        <v>167381632.59854037</v>
      </c>
      <c r="AQ133" s="477">
        <f>'(výkony-celé_území-2028)'!AQ133</f>
        <v>5573145170.9411325</v>
      </c>
      <c r="AR133" s="524">
        <f>'(výkony-celé_území-2028)'!AR133</f>
        <v>150367.95416664446</v>
      </c>
      <c r="AS133" s="513">
        <f>'(výkony-celé_území-2028)'!AS133</f>
        <v>242878.68000001437</v>
      </c>
      <c r="AT133" s="513">
        <f>'(výkony-celé_území-2028)'!AT133</f>
        <v>633615.29583332303</v>
      </c>
      <c r="AU133" s="513">
        <f>'(výkony-celé_území-2028)'!AU133</f>
        <v>852682.43125000002</v>
      </c>
      <c r="AV133" s="513">
        <f>'(výkony-celé_území-2028)'!AV133</f>
        <v>1305767.3877777848</v>
      </c>
      <c r="AW133" s="513">
        <f>'(výkony-celé_území-2028)'!AW133</f>
        <v>269233.09166667698</v>
      </c>
      <c r="AX133" s="513">
        <f>'(výkony-celé_území-2028)'!AX133</f>
        <v>97479215.817359999</v>
      </c>
      <c r="AY133" s="478">
        <f>'(výkony-celé_území-2028)'!AY133</f>
        <v>167127.65208332223</v>
      </c>
      <c r="AZ133" s="477">
        <f>'(výkony-celé_území-2028)'!AZ133</f>
        <v>270226.80000002158</v>
      </c>
      <c r="BA133" s="477">
        <f>'(výkony-celé_území-2028)'!BA133</f>
        <v>633615.29583332303</v>
      </c>
      <c r="BB133" s="477">
        <f>'(výkony-celé_území-2028)'!BB133</f>
        <v>852682.43125000002</v>
      </c>
      <c r="BC133" s="477">
        <f>'(výkony-celé_území-2028)'!BC133</f>
        <v>1287714.5711111075</v>
      </c>
      <c r="BD133" s="477">
        <f>'(výkony-celé_území-2028)'!BD133</f>
        <v>269233.09166667698</v>
      </c>
      <c r="BE133" s="477">
        <f>'(výkony-celé_území-2028)'!BE133</f>
        <v>92553347.447333992</v>
      </c>
      <c r="BF133" s="478">
        <f>'(výkony-celé_území-2028)'!BF133</f>
        <v>166150.11875000002</v>
      </c>
      <c r="BG133" s="477">
        <f>'(výkony-celé_území-2028)'!BG133</f>
        <v>276336.90000001079</v>
      </c>
      <c r="BH133" s="477">
        <f>'(výkony-celé_území-2028)'!BH133</f>
        <v>633615.29583332303</v>
      </c>
      <c r="BI133" s="477">
        <f>'(výkony-celé_území-2028)'!BI133</f>
        <v>852682.43125000002</v>
      </c>
      <c r="BJ133" s="477">
        <f>'(výkony-celé_území-2028)'!BJ133</f>
        <v>1287714.5711111075</v>
      </c>
      <c r="BK133" s="477">
        <f>'(výkony-celé_území-2028)'!BK133</f>
        <v>269233.09166667698</v>
      </c>
      <c r="BL133" s="479">
        <f>'(výkony-celé_území-2028)'!BL133</f>
        <v>92330731.665948004</v>
      </c>
      <c r="BM133" s="512">
        <f>'(výkony-celé_území-2028)'!BM133</f>
        <v>45596490.573298909</v>
      </c>
      <c r="BN133" s="513">
        <f>'(výkony-celé_území-2028)'!BN133</f>
        <v>27242660.116396878</v>
      </c>
      <c r="BO133" s="513">
        <f>'(výkony-celé_území-2028)'!BO133</f>
        <v>4204485.1531998692</v>
      </c>
      <c r="BP133" s="513">
        <f>'(výkony-celé_území-2028)'!BP133</f>
        <v>6649690.1790712364</v>
      </c>
      <c r="BQ133" s="513">
        <f>'(výkony-celé_území-2028)'!BQ133</f>
        <v>24175772.043094005</v>
      </c>
      <c r="BR133" s="513">
        <f>'(výkony-celé_území-2028)'!BR133</f>
        <v>13464750.085795598</v>
      </c>
      <c r="BS133" s="513">
        <f>'(výkony-celé_území-2028)'!BS133</f>
        <v>126722980.56256799</v>
      </c>
      <c r="BT133" s="478">
        <f>'(výkony-celé_území-2028)'!BT133</f>
        <v>62527188.715759352</v>
      </c>
      <c r="BU133" s="477">
        <f>'(výkony-celé_území-2028)'!BU133</f>
        <v>28752656.777090199</v>
      </c>
      <c r="BV133" s="477">
        <f>'(výkony-celé_území-2028)'!BV133</f>
        <v>4306771.0790402684</v>
      </c>
      <c r="BW133" s="477">
        <f>'(výkony-celé_území-2028)'!BW133</f>
        <v>6192374.3333460502</v>
      </c>
      <c r="BX133" s="477">
        <f>'(výkony-celé_území-2028)'!BX133</f>
        <v>22460016.792787243</v>
      </c>
      <c r="BY133" s="477">
        <f>'(výkony-celé_území-2028)'!BY133</f>
        <v>10035487.037134932</v>
      </c>
      <c r="BZ133" s="477">
        <f>'(výkony-celé_území-2028)'!BZ133</f>
        <v>120319351.68153419</v>
      </c>
      <c r="CA133" s="478">
        <f>'(výkony-celé_území-2028)'!CA133</f>
        <v>62608029.318830371</v>
      </c>
      <c r="CB133" s="477">
        <f>'(výkony-celé_území-2028)'!CB133</f>
        <v>29242695.945758503</v>
      </c>
      <c r="CC133" s="477">
        <f>'(výkony-celé_území-2028)'!CC133</f>
        <v>4306082.9225188885</v>
      </c>
      <c r="CD133" s="477">
        <f>'(výkony-celé_území-2028)'!CD133</f>
        <v>6290036.1683897544</v>
      </c>
      <c r="CE133" s="477">
        <f>'(výkony-celé_území-2028)'!CE133</f>
        <v>22530378.766895924</v>
      </c>
      <c r="CF133" s="477">
        <f>'(výkony-celé_území-2028)'!CF133</f>
        <v>9738508.577149285</v>
      </c>
      <c r="CG133" s="479">
        <f>'(výkony-celé_území-2028)'!CG133</f>
        <v>120029951.1657324</v>
      </c>
    </row>
    <row r="134" spans="1:85" ht="15" customHeight="1" x14ac:dyDescent="0.25">
      <c r="A134" s="197">
        <v>2054</v>
      </c>
      <c r="B134" s="524">
        <f>'(výkony-celé_území-2028)'!B134</f>
        <v>13702787.002489064</v>
      </c>
      <c r="C134" s="513">
        <f>'(výkony-celé_území-2028)'!C134</f>
        <v>12449222.018510176</v>
      </c>
      <c r="D134" s="513">
        <f>'(výkony-celé_území-2028)'!D134</f>
        <v>12000637.351500001</v>
      </c>
      <c r="E134" s="513">
        <f>'(výkony-celé_území-2028)'!E134</f>
        <v>20230966.324500002</v>
      </c>
      <c r="F134" s="513">
        <f>'(výkony-celé_území-2028)'!F134</f>
        <v>44227664.434111491</v>
      </c>
      <c r="G134" s="513">
        <f>'(výkony-celé_území-2028)'!G134</f>
        <v>11898904.284639079</v>
      </c>
      <c r="H134" s="513">
        <f>'(výkony-celé_území-2028)'!H134</f>
        <v>4404473642.4226074</v>
      </c>
      <c r="I134" s="478">
        <f>'(výkony-celé_území-2028)'!I134</f>
        <v>16407165.516249999</v>
      </c>
      <c r="J134" s="477">
        <f>'(výkony-celé_území-2028)'!J134</f>
        <v>14574575.915999999</v>
      </c>
      <c r="K134" s="477">
        <f>'(výkony-celé_území-2028)'!K134</f>
        <v>12000637.351500001</v>
      </c>
      <c r="L134" s="477">
        <f>'(výkony-celé_území-2028)'!L134</f>
        <v>20230966.324500002</v>
      </c>
      <c r="M134" s="477">
        <f>'(výkony-celé_území-2028)'!M134</f>
        <v>43329688.371999994</v>
      </c>
      <c r="N134" s="477">
        <f>'(výkony-celé_území-2028)'!N134</f>
        <v>11898811.064999999</v>
      </c>
      <c r="O134" s="479">
        <f>'(výkony-celé_území-2028)'!O134</f>
        <v>4300709406.6288996</v>
      </c>
      <c r="P134" s="478">
        <f>'(výkony-celé_území-2028)'!P134</f>
        <v>16418858.592249999</v>
      </c>
      <c r="Q134" s="477">
        <f>'(výkony-celé_území-2028)'!Q134</f>
        <v>15094834.380000001</v>
      </c>
      <c r="R134" s="477">
        <f>'(výkony-celé_území-2028)'!R134</f>
        <v>12000637.351500001</v>
      </c>
      <c r="S134" s="477">
        <f>'(výkony-celé_území-2028)'!S134</f>
        <v>20230966.324500002</v>
      </c>
      <c r="T134" s="477">
        <f>'(výkony-celé_území-2028)'!T134</f>
        <v>43329688.371999994</v>
      </c>
      <c r="U134" s="477">
        <f>'(výkony-celé_území-2028)'!U134</f>
        <v>11898811.064999999</v>
      </c>
      <c r="V134" s="479">
        <f>'(výkony-celé_území-2028)'!V134</f>
        <v>4287372685.0908351</v>
      </c>
      <c r="W134" s="513">
        <f>'(výkony-celé_území-2028)'!W134</f>
        <v>1264730899.7058105</v>
      </c>
      <c r="X134" s="513">
        <f>'(výkony-celé_území-2028)'!X134</f>
        <v>415715181.34158325</v>
      </c>
      <c r="Y134" s="513">
        <f>'(výkony-celé_území-2028)'!Y134</f>
        <v>23209300.382024527</v>
      </c>
      <c r="Z134" s="513">
        <f>'(výkony-celé_území-2028)'!Z134</f>
        <v>49223599.153911591</v>
      </c>
      <c r="AA134" s="513">
        <f>'(výkony-celé_území-2028)'!AA134</f>
        <v>255882051.68174362</v>
      </c>
      <c r="AB134" s="513">
        <f>'(výkony-celé_území-2028)'!AB134</f>
        <v>237417600.56262207</v>
      </c>
      <c r="AC134" s="533">
        <f>'(výkony-celé_území-2028)'!AC134</f>
        <v>5725815735.1496582</v>
      </c>
      <c r="AD134" s="478">
        <f>'(výkony-celé_území-2028)'!AD134</f>
        <v>1940531795.0660021</v>
      </c>
      <c r="AE134" s="477">
        <f>'(výkony-celé_území-2028)'!AE134</f>
        <v>479826897.17474699</v>
      </c>
      <c r="AF134" s="477">
        <f>'(výkony-celé_území-2028)'!AF134</f>
        <v>24764912.092738189</v>
      </c>
      <c r="AG134" s="477">
        <f>'(výkony-celé_území-2028)'!AG134</f>
        <v>47482594.067793101</v>
      </c>
      <c r="AH134" s="477">
        <f>'(výkony-celé_území-2028)'!AH134</f>
        <v>239724167.78546032</v>
      </c>
      <c r="AI134" s="477">
        <f>'(výkony-celé_území-2028)'!AI134</f>
        <v>174841729.54802492</v>
      </c>
      <c r="AJ134" s="479">
        <f>'(výkony-celé_území-2028)'!AJ134</f>
        <v>5590922228.617692</v>
      </c>
      <c r="AK134" s="476">
        <f>'(výkony-celé_území-2028)'!AK134</f>
        <v>1952297568.5235505</v>
      </c>
      <c r="AL134" s="477">
        <f>'(výkony-celé_území-2028)'!AL134</f>
        <v>487951363.37921643</v>
      </c>
      <c r="AM134" s="477">
        <f>'(výkony-celé_území-2028)'!AM134</f>
        <v>24643253.369677216</v>
      </c>
      <c r="AN134" s="477">
        <f>'(výkony-celé_území-2028)'!AN134</f>
        <v>47781442.43649786</v>
      </c>
      <c r="AO134" s="477">
        <f>'(výkony-celé_území-2028)'!AO134</f>
        <v>238816197.79396966</v>
      </c>
      <c r="AP134" s="477">
        <f>'(výkony-celé_území-2028)'!AP134</f>
        <v>167520439.62134039</v>
      </c>
      <c r="AQ134" s="477">
        <f>'(výkony-celé_území-2028)'!AQ134</f>
        <v>5573584490.6182022</v>
      </c>
      <c r="AR134" s="524">
        <f>'(výkony-celé_území-2028)'!AR134</f>
        <v>150367.95416664446</v>
      </c>
      <c r="AS134" s="513">
        <f>'(výkony-celé_území-2028)'!AS134</f>
        <v>242878.68000001437</v>
      </c>
      <c r="AT134" s="513">
        <f>'(výkony-celé_území-2028)'!AT134</f>
        <v>633615.29583332303</v>
      </c>
      <c r="AU134" s="513">
        <f>'(výkony-celé_území-2028)'!AU134</f>
        <v>852682.43125000002</v>
      </c>
      <c r="AV134" s="513">
        <f>'(výkony-celé_území-2028)'!AV134</f>
        <v>1305767.3877777848</v>
      </c>
      <c r="AW134" s="513">
        <f>'(výkony-celé_území-2028)'!AW134</f>
        <v>269233.09166667698</v>
      </c>
      <c r="AX134" s="513">
        <f>'(výkony-celé_území-2028)'!AX134</f>
        <v>97505515.560714722</v>
      </c>
      <c r="AY134" s="478">
        <f>'(výkony-celé_území-2028)'!AY134</f>
        <v>167127.65208332223</v>
      </c>
      <c r="AZ134" s="477">
        <f>'(výkony-celé_území-2028)'!AZ134</f>
        <v>270226.80000002158</v>
      </c>
      <c r="BA134" s="477">
        <f>'(výkony-celé_území-2028)'!BA134</f>
        <v>633615.29583332303</v>
      </c>
      <c r="BB134" s="477">
        <f>'(výkony-celé_území-2028)'!BB134</f>
        <v>852682.43125000002</v>
      </c>
      <c r="BC134" s="477">
        <f>'(výkony-celé_území-2028)'!BC134</f>
        <v>1287714.5711111075</v>
      </c>
      <c r="BD134" s="477">
        <f>'(výkony-celé_území-2028)'!BD134</f>
        <v>269233.09166667698</v>
      </c>
      <c r="BE134" s="479">
        <f>'(výkony-celé_území-2028)'!BE134</f>
        <v>92563724.252759337</v>
      </c>
      <c r="BF134" s="478">
        <f>'(výkony-celé_území-2028)'!BF134</f>
        <v>166150.11875000002</v>
      </c>
      <c r="BG134" s="477">
        <f>'(výkony-celé_území-2028)'!BG134</f>
        <v>276336.90000001079</v>
      </c>
      <c r="BH134" s="477">
        <f>'(výkony-celé_území-2028)'!BH134</f>
        <v>633615.29583332303</v>
      </c>
      <c r="BI134" s="477">
        <f>'(výkony-celé_území-2028)'!BI134</f>
        <v>852682.43125000002</v>
      </c>
      <c r="BJ134" s="477">
        <f>'(výkony-celé_území-2028)'!BJ134</f>
        <v>1287714.5711111075</v>
      </c>
      <c r="BK134" s="477">
        <f>'(výkony-celé_území-2028)'!BK134</f>
        <v>269233.09166667698</v>
      </c>
      <c r="BL134" s="479">
        <f>'(výkony-celé_území-2028)'!BL134</f>
        <v>92340854.903251261</v>
      </c>
      <c r="BM134" s="513">
        <f>'(výkony-celé_území-2028)'!BM134</f>
        <v>45613677.016094208</v>
      </c>
      <c r="BN134" s="513">
        <f>'(výkony-celé_území-2028)'!BN134</f>
        <v>27252314.537872314</v>
      </c>
      <c r="BO134" s="513">
        <f>'(výkony-celé_území-2028)'!BO134</f>
        <v>4204647.3811151087</v>
      </c>
      <c r="BP134" s="513">
        <f>'(výkony-celé_území-2028)'!BP134</f>
        <v>6650448.4362053871</v>
      </c>
      <c r="BQ134" s="513">
        <f>'(výkony-celé_území-2028)'!BQ134</f>
        <v>24176935.194954395</v>
      </c>
      <c r="BR134" s="513">
        <f>'(výkony-celé_území-2028)'!BR134</f>
        <v>13468027.529657364</v>
      </c>
      <c r="BS134" s="513">
        <f>'(výkony-celé_území-2028)'!BS134</f>
        <v>126757170.22891235</v>
      </c>
      <c r="BT134" s="478">
        <f>'(výkony-celé_území-2028)'!BT134</f>
        <v>62568529.57695283</v>
      </c>
      <c r="BU134" s="477">
        <f>'(výkony-celé_území-2028)'!BU134</f>
        <v>28759366.148514338</v>
      </c>
      <c r="BV134" s="477">
        <f>'(výkony-celé_území-2028)'!BV134</f>
        <v>4307051.4058781266</v>
      </c>
      <c r="BW134" s="477">
        <f>'(výkony-celé_území-2028)'!BW134</f>
        <v>6193105.7927758796</v>
      </c>
      <c r="BX134" s="477">
        <f>'(výkony-celé_území-2028)'!BX134</f>
        <v>22461191.472120281</v>
      </c>
      <c r="BY134" s="477">
        <f>'(výkony-celé_území-2028)'!BY134</f>
        <v>10041731.278318366</v>
      </c>
      <c r="BZ134" s="479">
        <f>'(výkony-celé_území-2028)'!BZ134</f>
        <v>120332841.52858052</v>
      </c>
      <c r="CA134" s="476">
        <f>'(výkony-celé_území-2028)'!CA134</f>
        <v>62649180.593576737</v>
      </c>
      <c r="CB134" s="476">
        <f>'(výkony-celé_území-2028)'!CB134</f>
        <v>29249124.758304197</v>
      </c>
      <c r="CC134" s="477">
        <f>'(výkony-celé_území-2028)'!CC134</f>
        <v>4306340.9714053031</v>
      </c>
      <c r="CD134" s="477">
        <f>'(výkony-celé_území-2028)'!CD134</f>
        <v>6290726.5905889506</v>
      </c>
      <c r="CE134" s="477">
        <f>'(výkony-celé_území-2028)'!CE134</f>
        <v>22531797.444928125</v>
      </c>
      <c r="CF134" s="477">
        <f>'(výkony-celé_území-2028)'!CF134</f>
        <v>9745130.5888392441</v>
      </c>
      <c r="CG134" s="479">
        <f>'(výkony-celé_území-2028)'!CG134</f>
        <v>120043111.37422016</v>
      </c>
    </row>
    <row r="135" spans="1:85" ht="15" customHeight="1" x14ac:dyDescent="0.25">
      <c r="A135" s="197">
        <v>2055</v>
      </c>
      <c r="B135" s="524">
        <f>'(výkony-celé_území-2028)'!B135</f>
        <v>13702787.002489064</v>
      </c>
      <c r="C135" s="513">
        <f>'(výkony-celé_území-2028)'!C135</f>
        <v>12449222.018510176</v>
      </c>
      <c r="D135" s="513">
        <f>'(výkony-celé_území-2028)'!D135</f>
        <v>12000637.351500001</v>
      </c>
      <c r="E135" s="513">
        <f>'(výkony-celé_území-2028)'!E135</f>
        <v>20230966.324500002</v>
      </c>
      <c r="F135" s="513">
        <f>'(výkony-celé_území-2028)'!F135</f>
        <v>44227664.434111491</v>
      </c>
      <c r="G135" s="513">
        <f>'(výkony-celé_území-2028)'!G135</f>
        <v>11898904.284639079</v>
      </c>
      <c r="H135" s="513">
        <f>'(výkony-celé_území-2028)'!H135</f>
        <v>4404704425.1557617</v>
      </c>
      <c r="I135" s="478">
        <f>'(výkony-celé_území-2028)'!I135</f>
        <v>16407165.516249999</v>
      </c>
      <c r="J135" s="477">
        <f>'(výkony-celé_území-2028)'!J135</f>
        <v>14574575.915999999</v>
      </c>
      <c r="K135" s="477">
        <f>'(výkony-celé_území-2028)'!K135</f>
        <v>12000637.351500001</v>
      </c>
      <c r="L135" s="477">
        <f>'(výkony-celé_území-2028)'!L135</f>
        <v>20230966.324500002</v>
      </c>
      <c r="M135" s="477">
        <f>'(výkony-celé_území-2028)'!M135</f>
        <v>43329688.371999994</v>
      </c>
      <c r="N135" s="477">
        <f>'(výkony-celé_území-2028)'!N135</f>
        <v>11898811.064999999</v>
      </c>
      <c r="O135" s="479">
        <f>'(výkony-celé_území-2028)'!O135</f>
        <v>4300814432.4668598</v>
      </c>
      <c r="P135" s="478">
        <f>'(výkony-celé_území-2028)'!P135</f>
        <v>16418858.592249999</v>
      </c>
      <c r="Q135" s="477">
        <f>'(výkony-celé_území-2028)'!Q135</f>
        <v>15094834.380000001</v>
      </c>
      <c r="R135" s="477">
        <f>'(výkony-celé_území-2028)'!R135</f>
        <v>12000637.351500001</v>
      </c>
      <c r="S135" s="477">
        <f>'(výkony-celé_území-2028)'!S135</f>
        <v>20230966.324500002</v>
      </c>
      <c r="T135" s="477">
        <f>'(výkony-celé_území-2028)'!T135</f>
        <v>43329688.371999994</v>
      </c>
      <c r="U135" s="477">
        <f>'(výkony-celé_území-2028)'!U135</f>
        <v>11898811.064999999</v>
      </c>
      <c r="V135" s="479">
        <f>'(výkony-celé_území-2028)'!V135</f>
        <v>4287472814.9317427</v>
      </c>
      <c r="W135" s="513">
        <f>'(výkony-celé_území-2028)'!W135</f>
        <v>1264890445.9736328</v>
      </c>
      <c r="X135" s="513">
        <f>'(výkony-celé_území-2028)'!X135</f>
        <v>415758682.38040161</v>
      </c>
      <c r="Y135" s="513">
        <f>'(výkony-celé_území-2028)'!Y135</f>
        <v>23209618.352069855</v>
      </c>
      <c r="Z135" s="513">
        <f>'(výkony-celé_území-2028)'!Z135</f>
        <v>49226367.335700989</v>
      </c>
      <c r="AA135" s="513">
        <f>'(výkony-celé_území-2028)'!AA135</f>
        <v>255887626.25592041</v>
      </c>
      <c r="AB135" s="513">
        <f>'(výkony-celé_území-2028)'!AB135</f>
        <v>237437492.42840576</v>
      </c>
      <c r="AC135" s="533">
        <f>'(výkony-celé_území-2028)'!AC135</f>
        <v>5726115752.7028809</v>
      </c>
      <c r="AD135" s="478">
        <f>'(výkony-celé_území-2028)'!AD135</f>
        <v>1940985441.3867342</v>
      </c>
      <c r="AE135" s="477">
        <f>'(výkony-celé_území-2028)'!AE135</f>
        <v>479869790.68858445</v>
      </c>
      <c r="AF135" s="477">
        <f>'(výkony-celé_území-2028)'!AF135</f>
        <v>24766147.728959836</v>
      </c>
      <c r="AG135" s="477">
        <f>'(výkony-celé_území-2028)'!AG135</f>
        <v>47486545.47640343</v>
      </c>
      <c r="AH135" s="477">
        <f>'(výkony-celé_území-2028)'!AH135</f>
        <v>239737273.68973449</v>
      </c>
      <c r="AI135" s="477">
        <f>'(výkony-celé_území-2028)'!AI135</f>
        <v>174881675.86722416</v>
      </c>
      <c r="AJ135" s="479">
        <f>'(výkony-celé_území-2028)'!AJ135</f>
        <v>5591058762.2070961</v>
      </c>
      <c r="AK135" s="476">
        <f>'(výkony-celé_území-2028)'!AK135</f>
        <v>1952749677.9066064</v>
      </c>
      <c r="AL135" s="477">
        <f>'(výkony-celé_území-2028)'!AL135</f>
        <v>487991157.34434992</v>
      </c>
      <c r="AM135" s="477">
        <f>'(výkony-celé_území-2028)'!AM135</f>
        <v>24644415.543390337</v>
      </c>
      <c r="AN135" s="477">
        <f>'(výkony-celé_území-2028)'!AN135</f>
        <v>47785289.966611519</v>
      </c>
      <c r="AO135" s="477">
        <f>'(výkony-celé_území-2028)'!AO135</f>
        <v>238829761.61748213</v>
      </c>
      <c r="AP135" s="477">
        <f>'(výkony-celé_území-2028)'!AP135</f>
        <v>167561567.62811953</v>
      </c>
      <c r="AQ135" s="477">
        <f>'(výkony-celé_území-2028)'!AQ135</f>
        <v>5573714659.4114351</v>
      </c>
      <c r="AR135" s="524">
        <f>'(výkony-celé_území-2028)'!AR135</f>
        <v>150367.95416664446</v>
      </c>
      <c r="AS135" s="513">
        <f>'(výkony-celé_území-2028)'!AS135</f>
        <v>242878.68000001437</v>
      </c>
      <c r="AT135" s="513">
        <f>'(výkony-celé_území-2028)'!AT135</f>
        <v>633615.29583332303</v>
      </c>
      <c r="AU135" s="513">
        <f>'(výkony-celé_území-2028)'!AU135</f>
        <v>852682.43125000002</v>
      </c>
      <c r="AV135" s="513">
        <f>'(výkony-celé_území-2028)'!AV135</f>
        <v>1305767.3877777848</v>
      </c>
      <c r="AW135" s="513">
        <f>'(výkony-celé_území-2028)'!AW135</f>
        <v>269233.09166667698</v>
      </c>
      <c r="AX135" s="513">
        <f>'(výkony-celé_území-2028)'!AX135</f>
        <v>97513308.07724762</v>
      </c>
      <c r="AY135" s="478">
        <f>'(výkony-celé_území-2028)'!AY135</f>
        <v>167127.65208332223</v>
      </c>
      <c r="AZ135" s="477">
        <f>'(výkony-celé_území-2028)'!AZ135</f>
        <v>270226.80000002158</v>
      </c>
      <c r="BA135" s="477">
        <f>'(výkony-celé_území-2028)'!BA135</f>
        <v>633615.29583332303</v>
      </c>
      <c r="BB135" s="477">
        <f>'(výkony-celé_území-2028)'!BB135</f>
        <v>852682.43125000002</v>
      </c>
      <c r="BC135" s="477">
        <f>'(výkony-celé_území-2028)'!BC135</f>
        <v>1287714.5711111075</v>
      </c>
      <c r="BD135" s="477">
        <f>'(výkony-celé_území-2028)'!BD135</f>
        <v>269233.09166667698</v>
      </c>
      <c r="BE135" s="479">
        <f>'(výkony-celé_území-2028)'!BE135</f>
        <v>92566798.861767694</v>
      </c>
      <c r="BF135" s="478">
        <f>'(výkony-celé_území-2028)'!BF135</f>
        <v>166150.11875000002</v>
      </c>
      <c r="BG135" s="477">
        <f>'(výkony-celé_území-2028)'!BG135</f>
        <v>276336.90000001079</v>
      </c>
      <c r="BH135" s="477">
        <f>'(výkony-celé_území-2028)'!BH135</f>
        <v>633615.29583332303</v>
      </c>
      <c r="BI135" s="477">
        <f>'(výkony-celé_území-2028)'!BI135</f>
        <v>852682.43125000002</v>
      </c>
      <c r="BJ135" s="477">
        <f>'(výkony-celé_území-2028)'!BJ135</f>
        <v>1287714.5711111075</v>
      </c>
      <c r="BK135" s="477">
        <f>'(výkony-celé_území-2028)'!BK135</f>
        <v>269233.09166667698</v>
      </c>
      <c r="BL135" s="479">
        <f>'(výkony-celé_území-2028)'!BL135</f>
        <v>92343854.380964339</v>
      </c>
      <c r="BM135" s="513">
        <f>'(výkony-celé_území-2028)'!BM135</f>
        <v>45618769.295448303</v>
      </c>
      <c r="BN135" s="513">
        <f>'(výkony-celé_území-2028)'!BN135</f>
        <v>27255175.107200623</v>
      </c>
      <c r="BO135" s="513">
        <f>'(výkony-celé_území-2028)'!BO135</f>
        <v>4204695.4486455619</v>
      </c>
      <c r="BP135" s="513">
        <f>'(výkony-celé_území-2028)'!BP135</f>
        <v>6650673.1049859524</v>
      </c>
      <c r="BQ135" s="513">
        <f>'(výkony-celé_území-2028)'!BQ135</f>
        <v>24177279.832542658</v>
      </c>
      <c r="BR135" s="513">
        <f>'(výkony-celé_území-2028)'!BR135</f>
        <v>13468998.624136925</v>
      </c>
      <c r="BS135" s="513">
        <f>'(výkony-celé_území-2028)'!BS135</f>
        <v>126767300.50041962</v>
      </c>
      <c r="BT135" s="478">
        <f>'(výkony-celé_území-2028)'!BT135</f>
        <v>62580778.721027821</v>
      </c>
      <c r="BU135" s="477">
        <f>'(výkony-celé_území-2028)'!BU135</f>
        <v>28761354.110419355</v>
      </c>
      <c r="BV135" s="477">
        <f>'(výkony-celé_území-2028)'!BV135</f>
        <v>4307134.4656819571</v>
      </c>
      <c r="BW135" s="477">
        <f>'(výkony-celé_území-2028)'!BW135</f>
        <v>6193322.5214959029</v>
      </c>
      <c r="BX135" s="477">
        <f>'(výkony-celé_území-2028)'!BX135</f>
        <v>22461539.525255997</v>
      </c>
      <c r="BY135" s="477">
        <f>'(výkony-celé_území-2028)'!BY135</f>
        <v>10043581.423858009</v>
      </c>
      <c r="BZ135" s="479">
        <f>'(výkony-celé_území-2028)'!BZ135</f>
        <v>120336838.52029708</v>
      </c>
      <c r="CA135" s="476">
        <f>'(výkony-celé_území-2028)'!CA135</f>
        <v>62661373.563889533</v>
      </c>
      <c r="CB135" s="477">
        <f>'(výkony-celé_území-2028)'!CB135</f>
        <v>29251029.591652572</v>
      </c>
      <c r="CC135" s="477">
        <f>'(výkony-celé_území-2028)'!CC135</f>
        <v>4306417.4303346304</v>
      </c>
      <c r="CD135" s="477">
        <f>'(výkony-celé_území-2028)'!CD135</f>
        <v>6290931.160129522</v>
      </c>
      <c r="CE135" s="477">
        <f>'(výkony-celé_území-2028)'!CE135</f>
        <v>22532217.793974701</v>
      </c>
      <c r="CF135" s="477">
        <f>'(výkony-celé_území-2028)'!CF135</f>
        <v>9747092.6663810518</v>
      </c>
      <c r="CG135" s="479">
        <f>'(výkony-celé_území-2028)'!CG135</f>
        <v>120047010.69525275</v>
      </c>
    </row>
    <row r="136" spans="1:85" ht="15" customHeight="1" x14ac:dyDescent="0.25">
      <c r="A136" s="197">
        <v>2056</v>
      </c>
      <c r="B136" s="524">
        <f>'(výkony-celé_území-2028)'!B136</f>
        <v>13702787.002489064</v>
      </c>
      <c r="C136" s="513">
        <f>'(výkony-celé_území-2028)'!C136</f>
        <v>12449222.018510176</v>
      </c>
      <c r="D136" s="513">
        <f>'(výkony-celé_území-2028)'!D136</f>
        <v>12000637.351500001</v>
      </c>
      <c r="E136" s="513">
        <f>'(výkony-celé_území-2028)'!E136</f>
        <v>20230966.324500002</v>
      </c>
      <c r="F136" s="513">
        <f>'(výkony-celé_území-2028)'!F136</f>
        <v>44227664.434111491</v>
      </c>
      <c r="G136" s="513">
        <f>'(výkony-celé_území-2028)'!G136</f>
        <v>11898904.284639079</v>
      </c>
      <c r="H136" s="513">
        <f>'(výkony-celé_území-2028)'!H136</f>
        <v>4404704425.1557617</v>
      </c>
      <c r="I136" s="478">
        <f>'(výkony-celé_území-2028)'!I136</f>
        <v>16407165.516249999</v>
      </c>
      <c r="J136" s="477">
        <f>'(výkony-celé_území-2028)'!J136</f>
        <v>14574575.915999999</v>
      </c>
      <c r="K136" s="477">
        <f>'(výkony-celé_území-2028)'!K136</f>
        <v>12000637.351500001</v>
      </c>
      <c r="L136" s="477">
        <f>'(výkony-celé_území-2028)'!L136</f>
        <v>20230966.324500002</v>
      </c>
      <c r="M136" s="477">
        <f>'(výkony-celé_území-2028)'!M136</f>
        <v>43329688.371999994</v>
      </c>
      <c r="N136" s="477">
        <f>'(výkony-celé_území-2028)'!N136</f>
        <v>11898811.064999999</v>
      </c>
      <c r="O136" s="479">
        <f>'(výkony-celé_území-2028)'!O136</f>
        <v>4300814432.4668598</v>
      </c>
      <c r="P136" s="478">
        <f>'(výkony-celé_území-2028)'!P136</f>
        <v>16418858.592249999</v>
      </c>
      <c r="Q136" s="477">
        <f>'(výkony-celé_území-2028)'!Q136</f>
        <v>15094834.380000001</v>
      </c>
      <c r="R136" s="477">
        <f>'(výkony-celé_území-2028)'!R136</f>
        <v>12000637.351500001</v>
      </c>
      <c r="S136" s="477">
        <f>'(výkony-celé_území-2028)'!S136</f>
        <v>20230966.324500002</v>
      </c>
      <c r="T136" s="477">
        <f>'(výkony-celé_území-2028)'!T136</f>
        <v>43329688.371999994</v>
      </c>
      <c r="U136" s="477">
        <f>'(výkony-celé_území-2028)'!U136</f>
        <v>11898811.064999999</v>
      </c>
      <c r="V136" s="479">
        <f>'(výkony-celé_území-2028)'!V136</f>
        <v>4287472814.9317427</v>
      </c>
      <c r="W136" s="513">
        <f>'(výkony-celé_území-2028)'!W136</f>
        <v>1264890445.9736328</v>
      </c>
      <c r="X136" s="513">
        <f>'(výkony-celé_území-2028)'!X136</f>
        <v>415758682.38040161</v>
      </c>
      <c r="Y136" s="513">
        <f>'(výkony-celé_území-2028)'!Y136</f>
        <v>23209618.352069855</v>
      </c>
      <c r="Z136" s="513">
        <f>'(výkony-celé_území-2028)'!Z136</f>
        <v>49226367.335700989</v>
      </c>
      <c r="AA136" s="513">
        <f>'(výkony-celé_území-2028)'!AA136</f>
        <v>255887626.25592041</v>
      </c>
      <c r="AB136" s="513">
        <f>'(výkony-celé_území-2028)'!AB136</f>
        <v>237437492.42840576</v>
      </c>
      <c r="AC136" s="533">
        <f>'(výkony-celé_území-2028)'!AC136</f>
        <v>5726115752.7028809</v>
      </c>
      <c r="AD136" s="478">
        <f>'(výkony-celé_území-2028)'!AD136</f>
        <v>1940985441.3867342</v>
      </c>
      <c r="AE136" s="477">
        <f>'(výkony-celé_území-2028)'!AE136</f>
        <v>479869790.68858445</v>
      </c>
      <c r="AF136" s="477">
        <f>'(výkony-celé_území-2028)'!AF136</f>
        <v>24766147.728959836</v>
      </c>
      <c r="AG136" s="477">
        <f>'(výkony-celé_území-2028)'!AG136</f>
        <v>47486545.47640343</v>
      </c>
      <c r="AH136" s="477">
        <f>'(výkony-celé_území-2028)'!AH136</f>
        <v>239737273.68973449</v>
      </c>
      <c r="AI136" s="477">
        <f>'(výkony-celé_území-2028)'!AI136</f>
        <v>174881675.86722416</v>
      </c>
      <c r="AJ136" s="479">
        <f>'(výkony-celé_území-2028)'!AJ136</f>
        <v>5591058762.2070961</v>
      </c>
      <c r="AK136" s="476">
        <f>'(výkony-celé_území-2028)'!AK136</f>
        <v>1952749677.9066064</v>
      </c>
      <c r="AL136" s="477">
        <f>'(výkony-celé_území-2028)'!AL136</f>
        <v>487991157.34434992</v>
      </c>
      <c r="AM136" s="477">
        <f>'(výkony-celé_území-2028)'!AM136</f>
        <v>24644415.543390337</v>
      </c>
      <c r="AN136" s="477">
        <f>'(výkony-celé_území-2028)'!AN136</f>
        <v>47785289.966611519</v>
      </c>
      <c r="AO136" s="477">
        <f>'(výkony-celé_území-2028)'!AO136</f>
        <v>238829761.61748213</v>
      </c>
      <c r="AP136" s="477">
        <f>'(výkony-celé_území-2028)'!AP136</f>
        <v>167561567.62811953</v>
      </c>
      <c r="AQ136" s="477">
        <f>'(výkony-celé_území-2028)'!AQ136</f>
        <v>5573714659.4114351</v>
      </c>
      <c r="AR136" s="524">
        <f>'(výkony-celé_území-2028)'!AR136</f>
        <v>150367.95416664446</v>
      </c>
      <c r="AS136" s="513">
        <f>'(výkony-celé_území-2028)'!AS136</f>
        <v>242878.68000001437</v>
      </c>
      <c r="AT136" s="513">
        <f>'(výkony-celé_území-2028)'!AT136</f>
        <v>633615.29583332303</v>
      </c>
      <c r="AU136" s="513">
        <f>'(výkony-celé_území-2028)'!AU136</f>
        <v>852682.43125000002</v>
      </c>
      <c r="AV136" s="513">
        <f>'(výkony-celé_území-2028)'!AV136</f>
        <v>1305767.3877777848</v>
      </c>
      <c r="AW136" s="513">
        <f>'(výkony-celé_území-2028)'!AW136</f>
        <v>269233.09166667698</v>
      </c>
      <c r="AX136" s="513">
        <f>'(výkony-celé_území-2028)'!AX136</f>
        <v>97513308.07724762</v>
      </c>
      <c r="AY136" s="478">
        <f>'(výkony-celé_území-2028)'!AY136</f>
        <v>167127.65208332223</v>
      </c>
      <c r="AZ136" s="477">
        <f>'(výkony-celé_území-2028)'!AZ136</f>
        <v>270226.80000002158</v>
      </c>
      <c r="BA136" s="477">
        <f>'(výkony-celé_území-2028)'!BA136</f>
        <v>633615.29583332303</v>
      </c>
      <c r="BB136" s="477">
        <f>'(výkony-celé_území-2028)'!BB136</f>
        <v>852682.43125000002</v>
      </c>
      <c r="BC136" s="477">
        <f>'(výkony-celé_území-2028)'!BC136</f>
        <v>1287714.5711111075</v>
      </c>
      <c r="BD136" s="477">
        <f>'(výkony-celé_území-2028)'!BD136</f>
        <v>269233.09166667698</v>
      </c>
      <c r="BE136" s="479">
        <f>'(výkony-celé_území-2028)'!BE136</f>
        <v>92566798.861767694</v>
      </c>
      <c r="BF136" s="478">
        <f>'(výkony-celé_území-2028)'!BF136</f>
        <v>166150.11875000002</v>
      </c>
      <c r="BG136" s="477">
        <f>'(výkony-celé_území-2028)'!BG136</f>
        <v>276336.90000001079</v>
      </c>
      <c r="BH136" s="477">
        <f>'(výkony-celé_území-2028)'!BH136</f>
        <v>633615.29583332303</v>
      </c>
      <c r="BI136" s="477">
        <f>'(výkony-celé_území-2028)'!BI136</f>
        <v>852682.43125000002</v>
      </c>
      <c r="BJ136" s="477">
        <f>'(výkony-celé_území-2028)'!BJ136</f>
        <v>1287714.5711111075</v>
      </c>
      <c r="BK136" s="477">
        <f>'(výkony-celé_území-2028)'!BK136</f>
        <v>269233.09166667698</v>
      </c>
      <c r="BL136" s="479">
        <f>'(výkony-celé_území-2028)'!BL136</f>
        <v>92343854.380964339</v>
      </c>
      <c r="BM136" s="513">
        <f>'(výkony-celé_území-2028)'!BM136</f>
        <v>45618769.295448303</v>
      </c>
      <c r="BN136" s="513">
        <f>'(výkony-celé_území-2028)'!BN136</f>
        <v>27255175.107200623</v>
      </c>
      <c r="BO136" s="513">
        <f>'(výkony-celé_území-2028)'!BO136</f>
        <v>4204695.4486455619</v>
      </c>
      <c r="BP136" s="513">
        <f>'(výkony-celé_území-2028)'!BP136</f>
        <v>6650673.1049859524</v>
      </c>
      <c r="BQ136" s="513">
        <f>'(výkony-celé_území-2028)'!BQ136</f>
        <v>24177279.832542658</v>
      </c>
      <c r="BR136" s="513">
        <f>'(výkony-celé_území-2028)'!BR136</f>
        <v>13468998.624136925</v>
      </c>
      <c r="BS136" s="513">
        <f>'(výkony-celé_území-2028)'!BS136</f>
        <v>126767300.50041962</v>
      </c>
      <c r="BT136" s="478">
        <f>'(výkony-celé_území-2028)'!BT136</f>
        <v>62580778.721027821</v>
      </c>
      <c r="BU136" s="477">
        <f>'(výkony-celé_území-2028)'!BU136</f>
        <v>28761354.110419355</v>
      </c>
      <c r="BV136" s="477">
        <f>'(výkony-celé_území-2028)'!BV136</f>
        <v>4307134.4656819571</v>
      </c>
      <c r="BW136" s="477">
        <f>'(výkony-celé_území-2028)'!BW136</f>
        <v>6193322.5214959029</v>
      </c>
      <c r="BX136" s="477">
        <f>'(výkony-celé_území-2028)'!BX136</f>
        <v>22461539.525255997</v>
      </c>
      <c r="BY136" s="477">
        <f>'(výkony-celé_území-2028)'!BY136</f>
        <v>10043581.423858009</v>
      </c>
      <c r="BZ136" s="479">
        <f>'(výkony-celé_území-2028)'!BZ136</f>
        <v>120336838.52029708</v>
      </c>
      <c r="CA136" s="476">
        <f>'(výkony-celé_území-2028)'!CA136</f>
        <v>62661373.563889533</v>
      </c>
      <c r="CB136" s="477">
        <f>'(výkony-celé_území-2028)'!CB136</f>
        <v>29251029.591652572</v>
      </c>
      <c r="CC136" s="477">
        <f>'(výkony-celé_území-2028)'!CC136</f>
        <v>4306417.4303346304</v>
      </c>
      <c r="CD136" s="477">
        <f>'(výkony-celé_území-2028)'!CD136</f>
        <v>6290931.160129522</v>
      </c>
      <c r="CE136" s="477">
        <f>'(výkony-celé_území-2028)'!CE136</f>
        <v>22532217.793974701</v>
      </c>
      <c r="CF136" s="477">
        <f>'(výkony-celé_území-2028)'!CF136</f>
        <v>9747092.6663810518</v>
      </c>
      <c r="CG136" s="479">
        <f>'(výkony-celé_území-2028)'!CG136</f>
        <v>120047010.69525275</v>
      </c>
    </row>
    <row r="137" spans="1:85" ht="15" customHeight="1" x14ac:dyDescent="0.25">
      <c r="A137" s="197">
        <v>2057</v>
      </c>
      <c r="B137" s="524">
        <f>'(výkony-celé_území-2028)'!B137</f>
        <v>13702787.002489064</v>
      </c>
      <c r="C137" s="513">
        <f>'(výkony-celé_území-2028)'!C137</f>
        <v>12449222.018510176</v>
      </c>
      <c r="D137" s="513">
        <f>'(výkony-celé_území-2028)'!D137</f>
        <v>12000637.351500001</v>
      </c>
      <c r="E137" s="513">
        <f>'(výkony-celé_území-2028)'!E137</f>
        <v>20230966.324500002</v>
      </c>
      <c r="F137" s="513">
        <f>'(výkony-celé_území-2028)'!F137</f>
        <v>44227664.434111491</v>
      </c>
      <c r="G137" s="513">
        <f>'(výkony-celé_území-2028)'!G137</f>
        <v>11898904.284639079</v>
      </c>
      <c r="H137" s="513">
        <f>'(výkony-celé_území-2028)'!H137</f>
        <v>4404704425.1557617</v>
      </c>
      <c r="I137" s="478">
        <f>'(výkony-celé_území-2028)'!I137</f>
        <v>16407165.516249999</v>
      </c>
      <c r="J137" s="477">
        <f>'(výkony-celé_území-2028)'!J137</f>
        <v>14574575.915999999</v>
      </c>
      <c r="K137" s="477">
        <f>'(výkony-celé_území-2028)'!K137</f>
        <v>12000637.351500001</v>
      </c>
      <c r="L137" s="477">
        <f>'(výkony-celé_území-2028)'!L137</f>
        <v>20230966.324500002</v>
      </c>
      <c r="M137" s="477">
        <f>'(výkony-celé_území-2028)'!M137</f>
        <v>43329688.371999994</v>
      </c>
      <c r="N137" s="477">
        <f>'(výkony-celé_území-2028)'!N137</f>
        <v>11898811.064999999</v>
      </c>
      <c r="O137" s="479">
        <f>'(výkony-celé_území-2028)'!O137</f>
        <v>4300814432.4668598</v>
      </c>
      <c r="P137" s="478">
        <f>'(výkony-celé_území-2028)'!P137</f>
        <v>16418858.592249999</v>
      </c>
      <c r="Q137" s="477">
        <f>'(výkony-celé_území-2028)'!Q137</f>
        <v>15094834.380000001</v>
      </c>
      <c r="R137" s="477">
        <f>'(výkony-celé_území-2028)'!R137</f>
        <v>12000637.351500001</v>
      </c>
      <c r="S137" s="477">
        <f>'(výkony-celé_území-2028)'!S137</f>
        <v>20230966.324500002</v>
      </c>
      <c r="T137" s="477">
        <f>'(výkony-celé_území-2028)'!T137</f>
        <v>43329688.371999994</v>
      </c>
      <c r="U137" s="477">
        <f>'(výkony-celé_území-2028)'!U137</f>
        <v>11898811.064999999</v>
      </c>
      <c r="V137" s="479">
        <f>'(výkony-celé_území-2028)'!V137</f>
        <v>4287472814.9317427</v>
      </c>
      <c r="W137" s="513">
        <f>'(výkony-celé_území-2028)'!W137</f>
        <v>1264890445.9736328</v>
      </c>
      <c r="X137" s="513">
        <f>'(výkony-celé_území-2028)'!X137</f>
        <v>415758682.38040161</v>
      </c>
      <c r="Y137" s="513">
        <f>'(výkony-celé_území-2028)'!Y137</f>
        <v>23209618.352069855</v>
      </c>
      <c r="Z137" s="513">
        <f>'(výkony-celé_území-2028)'!Z137</f>
        <v>49226367.335700989</v>
      </c>
      <c r="AA137" s="513">
        <f>'(výkony-celé_území-2028)'!AA137</f>
        <v>255887626.25592041</v>
      </c>
      <c r="AB137" s="513">
        <f>'(výkony-celé_území-2028)'!AB137</f>
        <v>237437492.42840576</v>
      </c>
      <c r="AC137" s="533">
        <f>'(výkony-celé_území-2028)'!AC137</f>
        <v>5726115752.7028809</v>
      </c>
      <c r="AD137" s="478">
        <f>'(výkony-celé_území-2028)'!AD137</f>
        <v>1940985441.3867342</v>
      </c>
      <c r="AE137" s="477">
        <f>'(výkony-celé_území-2028)'!AE137</f>
        <v>479869790.68858445</v>
      </c>
      <c r="AF137" s="477">
        <f>'(výkony-celé_území-2028)'!AF137</f>
        <v>24766147.728959836</v>
      </c>
      <c r="AG137" s="477">
        <f>'(výkony-celé_území-2028)'!AG137</f>
        <v>47486545.47640343</v>
      </c>
      <c r="AH137" s="477">
        <f>'(výkony-celé_území-2028)'!AH137</f>
        <v>239737273.68973449</v>
      </c>
      <c r="AI137" s="477">
        <f>'(výkony-celé_území-2028)'!AI137</f>
        <v>174881675.86722416</v>
      </c>
      <c r="AJ137" s="479">
        <f>'(výkony-celé_území-2028)'!AJ137</f>
        <v>5591058762.2070961</v>
      </c>
      <c r="AK137" s="476">
        <f>'(výkony-celé_území-2028)'!AK137</f>
        <v>1952749677.9066064</v>
      </c>
      <c r="AL137" s="477">
        <f>'(výkony-celé_území-2028)'!AL137</f>
        <v>487991157.34434992</v>
      </c>
      <c r="AM137" s="477">
        <f>'(výkony-celé_území-2028)'!AM137</f>
        <v>24644415.543390337</v>
      </c>
      <c r="AN137" s="477">
        <f>'(výkony-celé_území-2028)'!AN137</f>
        <v>47785289.966611519</v>
      </c>
      <c r="AO137" s="477">
        <f>'(výkony-celé_území-2028)'!AO137</f>
        <v>238829761.61748213</v>
      </c>
      <c r="AP137" s="477">
        <f>'(výkony-celé_území-2028)'!AP137</f>
        <v>167561567.62811953</v>
      </c>
      <c r="AQ137" s="477">
        <f>'(výkony-celé_území-2028)'!AQ137</f>
        <v>5573714659.4114351</v>
      </c>
      <c r="AR137" s="524">
        <f>'(výkony-celé_území-2028)'!AR137</f>
        <v>150367.95416664446</v>
      </c>
      <c r="AS137" s="513">
        <f>'(výkony-celé_území-2028)'!AS137</f>
        <v>242878.68000001437</v>
      </c>
      <c r="AT137" s="513">
        <f>'(výkony-celé_území-2028)'!AT137</f>
        <v>633615.29583332303</v>
      </c>
      <c r="AU137" s="513">
        <f>'(výkony-celé_území-2028)'!AU137</f>
        <v>852682.43125000002</v>
      </c>
      <c r="AV137" s="513">
        <f>'(výkony-celé_území-2028)'!AV137</f>
        <v>1305767.3877777848</v>
      </c>
      <c r="AW137" s="513">
        <f>'(výkony-celé_území-2028)'!AW137</f>
        <v>269233.09166667698</v>
      </c>
      <c r="AX137" s="513">
        <f>'(výkony-celé_území-2028)'!AX137</f>
        <v>97513308.07724762</v>
      </c>
      <c r="AY137" s="478">
        <f>'(výkony-celé_území-2028)'!AY137</f>
        <v>167127.65208332223</v>
      </c>
      <c r="AZ137" s="477">
        <f>'(výkony-celé_území-2028)'!AZ137</f>
        <v>270226.80000002158</v>
      </c>
      <c r="BA137" s="477">
        <f>'(výkony-celé_území-2028)'!BA137</f>
        <v>633615.29583332303</v>
      </c>
      <c r="BB137" s="477">
        <f>'(výkony-celé_území-2028)'!BB137</f>
        <v>852682.43125000002</v>
      </c>
      <c r="BC137" s="477">
        <f>'(výkony-celé_území-2028)'!BC137</f>
        <v>1287714.5711111075</v>
      </c>
      <c r="BD137" s="477">
        <f>'(výkony-celé_území-2028)'!BD137</f>
        <v>269233.09166667698</v>
      </c>
      <c r="BE137" s="479">
        <f>'(výkony-celé_území-2028)'!BE137</f>
        <v>92566798.861767694</v>
      </c>
      <c r="BF137" s="478">
        <f>'(výkony-celé_území-2028)'!BF137</f>
        <v>166150.11875000002</v>
      </c>
      <c r="BG137" s="477">
        <f>'(výkony-celé_území-2028)'!BG137</f>
        <v>276336.90000001079</v>
      </c>
      <c r="BH137" s="477">
        <f>'(výkony-celé_území-2028)'!BH137</f>
        <v>633615.29583332303</v>
      </c>
      <c r="BI137" s="477">
        <f>'(výkony-celé_území-2028)'!BI137</f>
        <v>852682.43125000002</v>
      </c>
      <c r="BJ137" s="477">
        <f>'(výkony-celé_území-2028)'!BJ137</f>
        <v>1287714.5711111075</v>
      </c>
      <c r="BK137" s="477">
        <f>'(výkony-celé_území-2028)'!BK137</f>
        <v>269233.09166667698</v>
      </c>
      <c r="BL137" s="479">
        <f>'(výkony-celé_území-2028)'!BL137</f>
        <v>92343854.380964339</v>
      </c>
      <c r="BM137" s="513">
        <f>'(výkony-celé_území-2028)'!BM137</f>
        <v>45618769.295448303</v>
      </c>
      <c r="BN137" s="513">
        <f>'(výkony-celé_území-2028)'!BN137</f>
        <v>27255175.107200623</v>
      </c>
      <c r="BO137" s="513">
        <f>'(výkony-celé_území-2028)'!BO137</f>
        <v>4204695.4486455619</v>
      </c>
      <c r="BP137" s="513">
        <f>'(výkony-celé_území-2028)'!BP137</f>
        <v>6650673.1049859524</v>
      </c>
      <c r="BQ137" s="513">
        <f>'(výkony-celé_území-2028)'!BQ137</f>
        <v>24177279.832542658</v>
      </c>
      <c r="BR137" s="513">
        <f>'(výkony-celé_území-2028)'!BR137</f>
        <v>13468998.624136925</v>
      </c>
      <c r="BS137" s="513">
        <f>'(výkony-celé_území-2028)'!BS137</f>
        <v>126767300.50041962</v>
      </c>
      <c r="BT137" s="478">
        <f>'(výkony-celé_území-2028)'!BT137</f>
        <v>62580778.721027821</v>
      </c>
      <c r="BU137" s="477">
        <f>'(výkony-celé_území-2028)'!BU137</f>
        <v>28761354.110419355</v>
      </c>
      <c r="BV137" s="477">
        <f>'(výkony-celé_území-2028)'!BV137</f>
        <v>4307134.4656819571</v>
      </c>
      <c r="BW137" s="477">
        <f>'(výkony-celé_území-2028)'!BW137</f>
        <v>6193322.5214959029</v>
      </c>
      <c r="BX137" s="477">
        <f>'(výkony-celé_území-2028)'!BX137</f>
        <v>22461539.525255997</v>
      </c>
      <c r="BY137" s="477">
        <f>'(výkony-celé_území-2028)'!BY137</f>
        <v>10043581.423858009</v>
      </c>
      <c r="BZ137" s="479">
        <f>'(výkony-celé_území-2028)'!BZ137</f>
        <v>120336838.52029708</v>
      </c>
      <c r="CA137" s="476">
        <f>'(výkony-celé_území-2028)'!CA137</f>
        <v>62661373.563889533</v>
      </c>
      <c r="CB137" s="477">
        <f>'(výkony-celé_území-2028)'!CB137</f>
        <v>29251029.591652572</v>
      </c>
      <c r="CC137" s="477">
        <f>'(výkony-celé_území-2028)'!CC137</f>
        <v>4306417.4303346304</v>
      </c>
      <c r="CD137" s="477">
        <f>'(výkony-celé_území-2028)'!CD137</f>
        <v>6290931.160129522</v>
      </c>
      <c r="CE137" s="477">
        <f>'(výkony-celé_území-2028)'!CE137</f>
        <v>22532217.793974701</v>
      </c>
      <c r="CF137" s="477">
        <f>'(výkony-celé_území-2028)'!CF137</f>
        <v>9747092.6663810518</v>
      </c>
      <c r="CG137" s="479">
        <f>'(výkony-celé_území-2028)'!CG137</f>
        <v>120047010.69525275</v>
      </c>
    </row>
    <row r="138" spans="1:85" ht="15" customHeight="1" thickBot="1" x14ac:dyDescent="0.3">
      <c r="A138" s="492">
        <v>2058</v>
      </c>
      <c r="B138" s="525">
        <f>'(výkony-celé_území-2028)'!B138</f>
        <v>13702787.002489064</v>
      </c>
      <c r="C138" s="516">
        <f>'(výkony-celé_území-2028)'!C138</f>
        <v>12449222.018510176</v>
      </c>
      <c r="D138" s="516">
        <f>'(výkony-celé_území-2028)'!D138</f>
        <v>12000637.351500001</v>
      </c>
      <c r="E138" s="516">
        <f>'(výkony-celé_území-2028)'!E138</f>
        <v>20230966.324500002</v>
      </c>
      <c r="F138" s="516">
        <f>'(výkony-celé_území-2028)'!F138</f>
        <v>44227664.434111491</v>
      </c>
      <c r="G138" s="516">
        <f>'(výkony-celé_území-2028)'!G138</f>
        <v>11898904.284639079</v>
      </c>
      <c r="H138" s="516">
        <f>'(výkony-celé_území-2028)'!H138</f>
        <v>4404704425.1557617</v>
      </c>
      <c r="I138" s="480">
        <f>'(výkony-celé_území-2028)'!I138</f>
        <v>16407165.516249999</v>
      </c>
      <c r="J138" s="481">
        <f>'(výkony-celé_území-2028)'!J138</f>
        <v>14574575.915999999</v>
      </c>
      <c r="K138" s="481">
        <f>'(výkony-celé_území-2028)'!K138</f>
        <v>12000637.351500001</v>
      </c>
      <c r="L138" s="481">
        <f>'(výkony-celé_území-2028)'!L138</f>
        <v>20230966.324500002</v>
      </c>
      <c r="M138" s="481">
        <f>'(výkony-celé_území-2028)'!M138</f>
        <v>43329688.371999994</v>
      </c>
      <c r="N138" s="481">
        <f>'(výkony-celé_území-2028)'!N138</f>
        <v>11898811.064999999</v>
      </c>
      <c r="O138" s="482">
        <f>'(výkony-celé_území-2028)'!O138</f>
        <v>4300814432.4668598</v>
      </c>
      <c r="P138" s="480">
        <f>'(výkony-celé_území-2028)'!P138</f>
        <v>16418858.592249999</v>
      </c>
      <c r="Q138" s="481">
        <f>'(výkony-celé_území-2028)'!Q138</f>
        <v>15094834.380000001</v>
      </c>
      <c r="R138" s="481">
        <f>'(výkony-celé_území-2028)'!R138</f>
        <v>12000637.351500001</v>
      </c>
      <c r="S138" s="481">
        <f>'(výkony-celé_území-2028)'!S138</f>
        <v>20230966.324500002</v>
      </c>
      <c r="T138" s="481">
        <f>'(výkony-celé_území-2028)'!T138</f>
        <v>43329688.371999994</v>
      </c>
      <c r="U138" s="481">
        <f>'(výkony-celé_území-2028)'!U138</f>
        <v>11898811.064999999</v>
      </c>
      <c r="V138" s="482">
        <f>'(výkony-celé_území-2028)'!V138</f>
        <v>4287472814.9317427</v>
      </c>
      <c r="W138" s="516">
        <f>'(výkony-celé_území-2028)'!W138</f>
        <v>1264890445.9736328</v>
      </c>
      <c r="X138" s="516">
        <f>'(výkony-celé_území-2028)'!X138</f>
        <v>415758682.38040161</v>
      </c>
      <c r="Y138" s="516">
        <f>'(výkony-celé_území-2028)'!Y138</f>
        <v>23209618.352069855</v>
      </c>
      <c r="Z138" s="516">
        <f>'(výkony-celé_území-2028)'!Z138</f>
        <v>49226367.335700989</v>
      </c>
      <c r="AA138" s="516">
        <f>'(výkony-celé_území-2028)'!AA138</f>
        <v>255887626.25592041</v>
      </c>
      <c r="AB138" s="516">
        <f>'(výkony-celé_území-2028)'!AB138</f>
        <v>237437492.42840576</v>
      </c>
      <c r="AC138" s="534">
        <f>'(výkony-celé_území-2028)'!AC138</f>
        <v>5726115752.7028809</v>
      </c>
      <c r="AD138" s="480">
        <f>'(výkony-celé_území-2028)'!AD138</f>
        <v>1940985441.3867342</v>
      </c>
      <c r="AE138" s="481">
        <f>'(výkony-celé_území-2028)'!AE138</f>
        <v>479869790.68858445</v>
      </c>
      <c r="AF138" s="481">
        <f>'(výkony-celé_území-2028)'!AF138</f>
        <v>24766147.728959836</v>
      </c>
      <c r="AG138" s="481">
        <f>'(výkony-celé_území-2028)'!AG138</f>
        <v>47486545.47640343</v>
      </c>
      <c r="AH138" s="481">
        <f>'(výkony-celé_území-2028)'!AH138</f>
        <v>239737273.68973449</v>
      </c>
      <c r="AI138" s="481">
        <f>'(výkony-celé_území-2028)'!AI138</f>
        <v>174881675.86722416</v>
      </c>
      <c r="AJ138" s="482">
        <f>'(výkony-celé_území-2028)'!AJ138</f>
        <v>5591058762.2070961</v>
      </c>
      <c r="AK138" s="483">
        <f>'(výkony-celé_území-2028)'!AK138</f>
        <v>1952749677.9066064</v>
      </c>
      <c r="AL138" s="481">
        <f>'(výkony-celé_území-2028)'!AL138</f>
        <v>487991157.34434992</v>
      </c>
      <c r="AM138" s="481">
        <f>'(výkony-celé_území-2028)'!AM138</f>
        <v>24644415.543390337</v>
      </c>
      <c r="AN138" s="481">
        <f>'(výkony-celé_území-2028)'!AN138</f>
        <v>47785289.966611519</v>
      </c>
      <c r="AO138" s="481">
        <f>'(výkony-celé_území-2028)'!AO138</f>
        <v>238829761.61748213</v>
      </c>
      <c r="AP138" s="481">
        <f>'(výkony-celé_území-2028)'!AP138</f>
        <v>167561567.62811953</v>
      </c>
      <c r="AQ138" s="481">
        <f>'(výkony-celé_území-2028)'!AQ138</f>
        <v>5573714659.4114351</v>
      </c>
      <c r="AR138" s="525">
        <f>'(výkony-celé_území-2028)'!AR138</f>
        <v>150367.95416664446</v>
      </c>
      <c r="AS138" s="516">
        <f>'(výkony-celé_území-2028)'!AS138</f>
        <v>242878.68000001437</v>
      </c>
      <c r="AT138" s="516">
        <f>'(výkony-celé_území-2028)'!AT138</f>
        <v>633615.29583332303</v>
      </c>
      <c r="AU138" s="516">
        <f>'(výkony-celé_území-2028)'!AU138</f>
        <v>852682.43125000002</v>
      </c>
      <c r="AV138" s="516">
        <f>'(výkony-celé_území-2028)'!AV138</f>
        <v>1305767.3877777848</v>
      </c>
      <c r="AW138" s="516">
        <f>'(výkony-celé_území-2028)'!AW138</f>
        <v>269233.09166667698</v>
      </c>
      <c r="AX138" s="516">
        <f>'(výkony-celé_území-2028)'!AX138</f>
        <v>97513308.07724762</v>
      </c>
      <c r="AY138" s="480">
        <f>'(výkony-celé_území-2028)'!AY138</f>
        <v>167127.65208332223</v>
      </c>
      <c r="AZ138" s="481">
        <f>'(výkony-celé_území-2028)'!AZ138</f>
        <v>270226.80000002158</v>
      </c>
      <c r="BA138" s="481">
        <f>'(výkony-celé_území-2028)'!BA138</f>
        <v>633615.29583332303</v>
      </c>
      <c r="BB138" s="481">
        <f>'(výkony-celé_území-2028)'!BB138</f>
        <v>852682.43125000002</v>
      </c>
      <c r="BC138" s="481">
        <f>'(výkony-celé_území-2028)'!BC138</f>
        <v>1287714.5711111075</v>
      </c>
      <c r="BD138" s="481">
        <f>'(výkony-celé_území-2028)'!BD138</f>
        <v>269233.09166667698</v>
      </c>
      <c r="BE138" s="482">
        <f>'(výkony-celé_území-2028)'!BE138</f>
        <v>92566798.861767694</v>
      </c>
      <c r="BF138" s="480">
        <f>'(výkony-celé_území-2028)'!BF138</f>
        <v>166150.11875000002</v>
      </c>
      <c r="BG138" s="481">
        <f>'(výkony-celé_území-2028)'!BG138</f>
        <v>276336.90000001079</v>
      </c>
      <c r="BH138" s="481">
        <f>'(výkony-celé_území-2028)'!BH138</f>
        <v>633615.29583332303</v>
      </c>
      <c r="BI138" s="481">
        <f>'(výkony-celé_území-2028)'!BI138</f>
        <v>852682.43125000002</v>
      </c>
      <c r="BJ138" s="481">
        <f>'(výkony-celé_území-2028)'!BJ138</f>
        <v>1287714.5711111075</v>
      </c>
      <c r="BK138" s="481">
        <f>'(výkony-celé_území-2028)'!BK138</f>
        <v>269233.09166667698</v>
      </c>
      <c r="BL138" s="482">
        <f>'(výkony-celé_území-2028)'!BL138</f>
        <v>92343854.380964339</v>
      </c>
      <c r="BM138" s="516">
        <f>'(výkony-celé_území-2028)'!BM138</f>
        <v>45618769.295448303</v>
      </c>
      <c r="BN138" s="516">
        <f>'(výkony-celé_území-2028)'!BN138</f>
        <v>27255175.107200623</v>
      </c>
      <c r="BO138" s="516">
        <f>'(výkony-celé_území-2028)'!BO138</f>
        <v>4204695.4486455619</v>
      </c>
      <c r="BP138" s="516">
        <f>'(výkony-celé_území-2028)'!BP138</f>
        <v>6650673.1049859524</v>
      </c>
      <c r="BQ138" s="516">
        <f>'(výkony-celé_území-2028)'!BQ138</f>
        <v>24177279.832542658</v>
      </c>
      <c r="BR138" s="516">
        <f>'(výkony-celé_území-2028)'!BR138</f>
        <v>13468998.624136925</v>
      </c>
      <c r="BS138" s="516">
        <f>'(výkony-celé_území-2028)'!BS138</f>
        <v>126767300.50041962</v>
      </c>
      <c r="BT138" s="480">
        <f>'(výkony-celé_území-2028)'!BT138</f>
        <v>62580778.721027821</v>
      </c>
      <c r="BU138" s="481">
        <f>'(výkony-celé_území-2028)'!BU138</f>
        <v>28761354.110419355</v>
      </c>
      <c r="BV138" s="481">
        <f>'(výkony-celé_území-2028)'!BV138</f>
        <v>4307134.4656819571</v>
      </c>
      <c r="BW138" s="481">
        <f>'(výkony-celé_území-2028)'!BW138</f>
        <v>6193322.5214959029</v>
      </c>
      <c r="BX138" s="481">
        <f>'(výkony-celé_území-2028)'!BX138</f>
        <v>22461539.525255997</v>
      </c>
      <c r="BY138" s="481">
        <f>'(výkony-celé_území-2028)'!BY138</f>
        <v>10043581.423858009</v>
      </c>
      <c r="BZ138" s="482">
        <f>'(výkony-celé_území-2028)'!BZ138</f>
        <v>120336838.52029708</v>
      </c>
      <c r="CA138" s="483">
        <f>'(výkony-celé_území-2028)'!CA138</f>
        <v>62661373.563889533</v>
      </c>
      <c r="CB138" s="481">
        <f>'(výkony-celé_území-2028)'!CB138</f>
        <v>29251029.591652572</v>
      </c>
      <c r="CC138" s="481">
        <f>'(výkony-celé_území-2028)'!CC138</f>
        <v>4306417.4303346304</v>
      </c>
      <c r="CD138" s="481">
        <f>'(výkony-celé_území-2028)'!CD138</f>
        <v>6290931.160129522</v>
      </c>
      <c r="CE138" s="481">
        <f>'(výkony-celé_území-2028)'!CE138</f>
        <v>22532217.793974701</v>
      </c>
      <c r="CF138" s="481">
        <f>'(výkony-celé_území-2028)'!CF138</f>
        <v>9747092.6663810518</v>
      </c>
      <c r="CG138" s="482">
        <f>'(výkony-celé_území-2028)'!CG138</f>
        <v>120047010.69525275</v>
      </c>
    </row>
    <row r="139" spans="1:85" ht="15" customHeight="1" x14ac:dyDescent="0.25"/>
    <row r="140" spans="1:85" ht="20.25" customHeight="1" x14ac:dyDescent="0.25">
      <c r="A140" s="611" t="s">
        <v>201</v>
      </c>
      <c r="B140" s="611"/>
      <c r="C140" s="611"/>
      <c r="D140" s="611"/>
      <c r="E140" s="611"/>
      <c r="F140" s="611"/>
      <c r="G140" s="611"/>
      <c r="H140" s="611"/>
      <c r="I140" s="56"/>
      <c r="J140" s="56"/>
      <c r="K140" s="5"/>
      <c r="L140" s="5"/>
      <c r="M140" s="5"/>
      <c r="N140" s="5"/>
      <c r="O140" s="201"/>
      <c r="P140" s="5"/>
      <c r="Q140" s="5"/>
      <c r="R140" s="5"/>
      <c r="S140" s="5"/>
      <c r="T140" s="5"/>
      <c r="U140" s="5"/>
      <c r="V140" s="5"/>
      <c r="W140" s="517"/>
      <c r="X140" s="517"/>
      <c r="Y140" s="517"/>
      <c r="Z140" s="517"/>
      <c r="AA140" s="517"/>
      <c r="AB140" s="517"/>
      <c r="AC140" s="517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17"/>
      <c r="AS140" s="517"/>
      <c r="AT140" s="517"/>
      <c r="AU140" s="517"/>
      <c r="AV140" s="517"/>
      <c r="AW140" s="517"/>
      <c r="AX140" s="517"/>
      <c r="AY140" s="56"/>
      <c r="AZ140" s="56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17"/>
      <c r="BN140" s="517"/>
      <c r="BO140" s="517"/>
      <c r="BP140" s="517"/>
      <c r="BQ140" s="517"/>
      <c r="BR140" s="517"/>
      <c r="BS140" s="517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</row>
    <row r="141" spans="1:85" ht="20.25" customHeight="1" thickBot="1" x14ac:dyDescent="0.3">
      <c r="A141" s="612"/>
      <c r="B141" s="612"/>
      <c r="C141" s="612"/>
      <c r="D141" s="612"/>
      <c r="E141" s="612"/>
      <c r="F141" s="612"/>
      <c r="G141" s="612"/>
      <c r="H141" s="612"/>
    </row>
    <row r="142" spans="1:85" s="138" customFormat="1" ht="15" customHeight="1" x14ac:dyDescent="0.25">
      <c r="A142" s="489" t="s">
        <v>10</v>
      </c>
      <c r="B142" s="402" t="s">
        <v>11</v>
      </c>
      <c r="C142" s="403"/>
      <c r="D142" s="403"/>
      <c r="E142" s="403"/>
      <c r="F142" s="403"/>
      <c r="G142" s="403"/>
      <c r="H142" s="403"/>
      <c r="I142" s="403"/>
      <c r="J142" s="403"/>
      <c r="K142" s="403"/>
      <c r="L142" s="403"/>
      <c r="M142" s="403"/>
      <c r="N142" s="403"/>
      <c r="O142" s="403"/>
      <c r="P142" s="403"/>
      <c r="Q142" s="403"/>
      <c r="R142" s="403"/>
      <c r="S142" s="403"/>
      <c r="T142" s="403"/>
      <c r="U142" s="403"/>
      <c r="V142" s="403"/>
      <c r="W142" s="404" t="s">
        <v>12</v>
      </c>
      <c r="X142" s="405"/>
      <c r="Y142" s="405"/>
      <c r="Z142" s="405"/>
      <c r="AA142" s="405"/>
      <c r="AB142" s="405"/>
      <c r="AC142" s="405"/>
      <c r="AD142" s="405"/>
      <c r="AE142" s="405"/>
      <c r="AF142" s="405"/>
      <c r="AG142" s="405"/>
      <c r="AH142" s="405"/>
      <c r="AI142" s="405"/>
      <c r="AJ142" s="405"/>
      <c r="AK142" s="405"/>
      <c r="AL142" s="405"/>
      <c r="AM142" s="405"/>
      <c r="AN142" s="405"/>
      <c r="AO142" s="405"/>
      <c r="AP142" s="405"/>
      <c r="AQ142" s="405"/>
      <c r="AR142" s="402" t="s">
        <v>13</v>
      </c>
      <c r="AS142" s="403"/>
      <c r="AT142" s="403"/>
      <c r="AU142" s="403"/>
      <c r="AV142" s="403"/>
      <c r="AW142" s="403"/>
      <c r="AX142" s="403"/>
      <c r="AY142" s="403"/>
      <c r="AZ142" s="403"/>
      <c r="BA142" s="403"/>
      <c r="BB142" s="403"/>
      <c r="BC142" s="403"/>
      <c r="BD142" s="403"/>
      <c r="BE142" s="403"/>
      <c r="BF142" s="403"/>
      <c r="BG142" s="403"/>
      <c r="BH142" s="403"/>
      <c r="BI142" s="403"/>
      <c r="BJ142" s="403"/>
      <c r="BK142" s="403"/>
      <c r="BL142" s="403"/>
      <c r="BM142" s="404" t="s">
        <v>81</v>
      </c>
      <c r="BN142" s="405"/>
      <c r="BO142" s="405"/>
      <c r="BP142" s="405"/>
      <c r="BQ142" s="405"/>
      <c r="BR142" s="405"/>
      <c r="BS142" s="405"/>
      <c r="BT142" s="405"/>
      <c r="BU142" s="405"/>
      <c r="BV142" s="405"/>
      <c r="BW142" s="405"/>
      <c r="BX142" s="405"/>
      <c r="BY142" s="405"/>
      <c r="BZ142" s="405"/>
      <c r="CA142" s="405"/>
      <c r="CB142" s="405"/>
      <c r="CC142" s="405"/>
      <c r="CD142" s="405"/>
      <c r="CE142" s="405"/>
      <c r="CF142" s="405"/>
      <c r="CG142" s="409"/>
    </row>
    <row r="143" spans="1:85" ht="20.25" customHeight="1" x14ac:dyDescent="0.25">
      <c r="A143" s="490"/>
      <c r="B143" s="518" t="s">
        <v>156</v>
      </c>
      <c r="C143" s="519"/>
      <c r="D143" s="519"/>
      <c r="E143" s="519"/>
      <c r="F143" s="519"/>
      <c r="G143" s="519"/>
      <c r="H143" s="520"/>
      <c r="I143" s="397" t="s">
        <v>136</v>
      </c>
      <c r="J143" s="398"/>
      <c r="K143" s="398"/>
      <c r="L143" s="398"/>
      <c r="M143" s="398"/>
      <c r="N143" s="398"/>
      <c r="O143" s="399"/>
      <c r="P143" s="406" t="s">
        <v>138</v>
      </c>
      <c r="Q143" s="407"/>
      <c r="R143" s="407"/>
      <c r="S143" s="407"/>
      <c r="T143" s="407"/>
      <c r="U143" s="407"/>
      <c r="V143" s="408"/>
      <c r="W143" s="518" t="s">
        <v>156</v>
      </c>
      <c r="X143" s="519"/>
      <c r="Y143" s="519"/>
      <c r="Z143" s="519"/>
      <c r="AA143" s="519"/>
      <c r="AB143" s="519"/>
      <c r="AC143" s="520"/>
      <c r="AD143" s="397" t="s">
        <v>136</v>
      </c>
      <c r="AE143" s="398"/>
      <c r="AF143" s="398"/>
      <c r="AG143" s="398"/>
      <c r="AH143" s="398"/>
      <c r="AI143" s="398"/>
      <c r="AJ143" s="399"/>
      <c r="AK143" s="406" t="s">
        <v>138</v>
      </c>
      <c r="AL143" s="407"/>
      <c r="AM143" s="407"/>
      <c r="AN143" s="407"/>
      <c r="AO143" s="407"/>
      <c r="AP143" s="407"/>
      <c r="AQ143" s="408"/>
      <c r="AR143" s="518" t="s">
        <v>156</v>
      </c>
      <c r="AS143" s="519"/>
      <c r="AT143" s="519"/>
      <c r="AU143" s="519"/>
      <c r="AV143" s="519"/>
      <c r="AW143" s="519"/>
      <c r="AX143" s="520"/>
      <c r="AY143" s="397" t="s">
        <v>136</v>
      </c>
      <c r="AZ143" s="398"/>
      <c r="BA143" s="398"/>
      <c r="BB143" s="398"/>
      <c r="BC143" s="398"/>
      <c r="BD143" s="398"/>
      <c r="BE143" s="399"/>
      <c r="BF143" s="406" t="s">
        <v>138</v>
      </c>
      <c r="BG143" s="407"/>
      <c r="BH143" s="407"/>
      <c r="BI143" s="407"/>
      <c r="BJ143" s="407"/>
      <c r="BK143" s="407"/>
      <c r="BL143" s="408"/>
      <c r="BM143" s="518" t="s">
        <v>156</v>
      </c>
      <c r="BN143" s="519"/>
      <c r="BO143" s="519"/>
      <c r="BP143" s="519"/>
      <c r="BQ143" s="519"/>
      <c r="BR143" s="519"/>
      <c r="BS143" s="520"/>
      <c r="BT143" s="397" t="s">
        <v>136</v>
      </c>
      <c r="BU143" s="398"/>
      <c r="BV143" s="398"/>
      <c r="BW143" s="398"/>
      <c r="BX143" s="398"/>
      <c r="BY143" s="398"/>
      <c r="BZ143" s="399"/>
      <c r="CA143" s="406" t="s">
        <v>138</v>
      </c>
      <c r="CB143" s="407"/>
      <c r="CC143" s="407"/>
      <c r="CD143" s="407"/>
      <c r="CE143" s="407"/>
      <c r="CF143" s="407"/>
      <c r="CG143" s="408"/>
    </row>
    <row r="144" spans="1:85" ht="15" customHeight="1" x14ac:dyDescent="0.25">
      <c r="A144" s="490"/>
      <c r="B144" s="521" t="s">
        <v>14</v>
      </c>
      <c r="C144" s="500"/>
      <c r="D144" s="501" t="s">
        <v>102</v>
      </c>
      <c r="E144" s="502" t="s">
        <v>15</v>
      </c>
      <c r="F144" s="500"/>
      <c r="G144" s="503"/>
      <c r="H144" s="504" t="s">
        <v>16</v>
      </c>
      <c r="I144" s="391" t="s">
        <v>14</v>
      </c>
      <c r="J144" s="389"/>
      <c r="K144" s="392" t="s">
        <v>102</v>
      </c>
      <c r="L144" s="388" t="s">
        <v>15</v>
      </c>
      <c r="M144" s="389"/>
      <c r="N144" s="390"/>
      <c r="O144" s="386" t="s">
        <v>16</v>
      </c>
      <c r="P144" s="391" t="s">
        <v>14</v>
      </c>
      <c r="Q144" s="389"/>
      <c r="R144" s="392" t="s">
        <v>102</v>
      </c>
      <c r="S144" s="388" t="s">
        <v>15</v>
      </c>
      <c r="T144" s="389"/>
      <c r="U144" s="390"/>
      <c r="V144" s="386" t="s">
        <v>16</v>
      </c>
      <c r="W144" s="521" t="s">
        <v>14</v>
      </c>
      <c r="X144" s="500"/>
      <c r="Y144" s="501" t="s">
        <v>102</v>
      </c>
      <c r="Z144" s="502" t="s">
        <v>15</v>
      </c>
      <c r="AA144" s="500"/>
      <c r="AB144" s="503"/>
      <c r="AC144" s="504" t="s">
        <v>16</v>
      </c>
      <c r="AD144" s="391" t="s">
        <v>14</v>
      </c>
      <c r="AE144" s="389"/>
      <c r="AF144" s="392" t="s">
        <v>102</v>
      </c>
      <c r="AG144" s="388" t="s">
        <v>15</v>
      </c>
      <c r="AH144" s="389"/>
      <c r="AI144" s="390"/>
      <c r="AJ144" s="386" t="s">
        <v>16</v>
      </c>
      <c r="AK144" s="391" t="s">
        <v>14</v>
      </c>
      <c r="AL144" s="389"/>
      <c r="AM144" s="392" t="s">
        <v>102</v>
      </c>
      <c r="AN144" s="388" t="s">
        <v>15</v>
      </c>
      <c r="AO144" s="389"/>
      <c r="AP144" s="390"/>
      <c r="AQ144" s="386" t="s">
        <v>16</v>
      </c>
      <c r="AR144" s="521" t="s">
        <v>14</v>
      </c>
      <c r="AS144" s="500"/>
      <c r="AT144" s="501" t="s">
        <v>102</v>
      </c>
      <c r="AU144" s="502" t="s">
        <v>15</v>
      </c>
      <c r="AV144" s="500"/>
      <c r="AW144" s="503"/>
      <c r="AX144" s="504" t="s">
        <v>16</v>
      </c>
      <c r="AY144" s="391" t="s">
        <v>14</v>
      </c>
      <c r="AZ144" s="389"/>
      <c r="BA144" s="392" t="s">
        <v>102</v>
      </c>
      <c r="BB144" s="388" t="s">
        <v>15</v>
      </c>
      <c r="BC144" s="389"/>
      <c r="BD144" s="390"/>
      <c r="BE144" s="386" t="s">
        <v>16</v>
      </c>
      <c r="BF144" s="391" t="s">
        <v>14</v>
      </c>
      <c r="BG144" s="389"/>
      <c r="BH144" s="392" t="s">
        <v>102</v>
      </c>
      <c r="BI144" s="388" t="s">
        <v>15</v>
      </c>
      <c r="BJ144" s="389"/>
      <c r="BK144" s="390"/>
      <c r="BL144" s="386" t="s">
        <v>16</v>
      </c>
      <c r="BM144" s="521" t="s">
        <v>14</v>
      </c>
      <c r="BN144" s="500"/>
      <c r="BO144" s="501" t="s">
        <v>102</v>
      </c>
      <c r="BP144" s="502" t="s">
        <v>15</v>
      </c>
      <c r="BQ144" s="500"/>
      <c r="BR144" s="503"/>
      <c r="BS144" s="504" t="s">
        <v>16</v>
      </c>
      <c r="BT144" s="391" t="s">
        <v>14</v>
      </c>
      <c r="BU144" s="389"/>
      <c r="BV144" s="392" t="s">
        <v>102</v>
      </c>
      <c r="BW144" s="388" t="s">
        <v>15</v>
      </c>
      <c r="BX144" s="389"/>
      <c r="BY144" s="390"/>
      <c r="BZ144" s="386" t="s">
        <v>16</v>
      </c>
      <c r="CA144" s="391" t="s">
        <v>14</v>
      </c>
      <c r="CB144" s="389"/>
      <c r="CC144" s="392" t="s">
        <v>102</v>
      </c>
      <c r="CD144" s="388" t="s">
        <v>15</v>
      </c>
      <c r="CE144" s="389"/>
      <c r="CF144" s="390"/>
      <c r="CG144" s="386" t="s">
        <v>16</v>
      </c>
    </row>
    <row r="145" spans="1:85" ht="21" customHeight="1" thickBot="1" x14ac:dyDescent="0.3">
      <c r="A145" s="490"/>
      <c r="B145" s="522" t="s">
        <v>82</v>
      </c>
      <c r="C145" s="506" t="s">
        <v>18</v>
      </c>
      <c r="D145" s="507"/>
      <c r="E145" s="508" t="s">
        <v>75</v>
      </c>
      <c r="F145" s="508" t="s">
        <v>18</v>
      </c>
      <c r="G145" s="508" t="s">
        <v>82</v>
      </c>
      <c r="H145" s="509"/>
      <c r="I145" s="92" t="s">
        <v>82</v>
      </c>
      <c r="J145" s="93" t="s">
        <v>18</v>
      </c>
      <c r="K145" s="393"/>
      <c r="L145" s="317" t="s">
        <v>75</v>
      </c>
      <c r="M145" s="317" t="s">
        <v>18</v>
      </c>
      <c r="N145" s="317" t="s">
        <v>82</v>
      </c>
      <c r="O145" s="387"/>
      <c r="P145" s="92" t="s">
        <v>82</v>
      </c>
      <c r="Q145" s="93" t="s">
        <v>18</v>
      </c>
      <c r="R145" s="393"/>
      <c r="S145" s="317" t="s">
        <v>75</v>
      </c>
      <c r="T145" s="317" t="s">
        <v>18</v>
      </c>
      <c r="U145" s="317" t="s">
        <v>82</v>
      </c>
      <c r="V145" s="387"/>
      <c r="W145" s="522" t="s">
        <v>82</v>
      </c>
      <c r="X145" s="506" t="s">
        <v>18</v>
      </c>
      <c r="Y145" s="507"/>
      <c r="Z145" s="508" t="s">
        <v>75</v>
      </c>
      <c r="AA145" s="508" t="s">
        <v>18</v>
      </c>
      <c r="AB145" s="508" t="s">
        <v>82</v>
      </c>
      <c r="AC145" s="509"/>
      <c r="AD145" s="92" t="s">
        <v>82</v>
      </c>
      <c r="AE145" s="93" t="s">
        <v>18</v>
      </c>
      <c r="AF145" s="393"/>
      <c r="AG145" s="317" t="s">
        <v>75</v>
      </c>
      <c r="AH145" s="317" t="s">
        <v>18</v>
      </c>
      <c r="AI145" s="317" t="s">
        <v>82</v>
      </c>
      <c r="AJ145" s="387"/>
      <c r="AK145" s="92" t="s">
        <v>82</v>
      </c>
      <c r="AL145" s="93" t="s">
        <v>18</v>
      </c>
      <c r="AM145" s="393"/>
      <c r="AN145" s="317" t="s">
        <v>75</v>
      </c>
      <c r="AO145" s="317" t="s">
        <v>18</v>
      </c>
      <c r="AP145" s="317" t="s">
        <v>82</v>
      </c>
      <c r="AQ145" s="387"/>
      <c r="AR145" s="522" t="s">
        <v>82</v>
      </c>
      <c r="AS145" s="506" t="s">
        <v>18</v>
      </c>
      <c r="AT145" s="507"/>
      <c r="AU145" s="508" t="s">
        <v>75</v>
      </c>
      <c r="AV145" s="508" t="s">
        <v>18</v>
      </c>
      <c r="AW145" s="508" t="s">
        <v>82</v>
      </c>
      <c r="AX145" s="509"/>
      <c r="AY145" s="92" t="s">
        <v>82</v>
      </c>
      <c r="AZ145" s="93" t="s">
        <v>18</v>
      </c>
      <c r="BA145" s="393"/>
      <c r="BB145" s="317" t="s">
        <v>75</v>
      </c>
      <c r="BC145" s="317" t="s">
        <v>18</v>
      </c>
      <c r="BD145" s="317" t="s">
        <v>82</v>
      </c>
      <c r="BE145" s="387"/>
      <c r="BF145" s="92" t="s">
        <v>82</v>
      </c>
      <c r="BG145" s="93" t="s">
        <v>18</v>
      </c>
      <c r="BH145" s="393"/>
      <c r="BI145" s="317" t="s">
        <v>75</v>
      </c>
      <c r="BJ145" s="317" t="s">
        <v>18</v>
      </c>
      <c r="BK145" s="317" t="s">
        <v>82</v>
      </c>
      <c r="BL145" s="387"/>
      <c r="BM145" s="522" t="s">
        <v>82</v>
      </c>
      <c r="BN145" s="506" t="s">
        <v>18</v>
      </c>
      <c r="BO145" s="507"/>
      <c r="BP145" s="508" t="s">
        <v>75</v>
      </c>
      <c r="BQ145" s="508" t="s">
        <v>18</v>
      </c>
      <c r="BR145" s="508" t="s">
        <v>82</v>
      </c>
      <c r="BS145" s="509"/>
      <c r="BT145" s="92" t="s">
        <v>82</v>
      </c>
      <c r="BU145" s="93" t="s">
        <v>18</v>
      </c>
      <c r="BV145" s="393"/>
      <c r="BW145" s="317" t="s">
        <v>75</v>
      </c>
      <c r="BX145" s="317" t="s">
        <v>18</v>
      </c>
      <c r="BY145" s="317" t="s">
        <v>82</v>
      </c>
      <c r="BZ145" s="387"/>
      <c r="CA145" s="92" t="s">
        <v>82</v>
      </c>
      <c r="CB145" s="93" t="s">
        <v>18</v>
      </c>
      <c r="CC145" s="393"/>
      <c r="CD145" s="317" t="s">
        <v>75</v>
      </c>
      <c r="CE145" s="317" t="s">
        <v>18</v>
      </c>
      <c r="CF145" s="317" t="s">
        <v>82</v>
      </c>
      <c r="CG145" s="387"/>
    </row>
    <row r="146" spans="1:85" s="144" customFormat="1" ht="15.75" thickBot="1" x14ac:dyDescent="0.3">
      <c r="A146" s="491">
        <v>2017</v>
      </c>
      <c r="B146" s="528">
        <f>'(výkony-celé_území-2028)'!B146</f>
        <v>13714170.666666696</v>
      </c>
      <c r="C146" s="511">
        <f>'(výkony-celé_území-2028)'!C146</f>
        <v>12352981.34119739</v>
      </c>
      <c r="D146" s="511">
        <f>'(výkony-celé_území-2028)'!D146</f>
        <v>12000455.986971231</v>
      </c>
      <c r="E146" s="511">
        <f>'(výkony-celé_území-2028)'!E146</f>
        <v>20231047.668716509</v>
      </c>
      <c r="F146" s="511">
        <f>'(výkony-celé_území-2028)'!F146</f>
        <v>44227664.434111491</v>
      </c>
      <c r="G146" s="511">
        <f>'(výkony-celé_území-2028)'!G146</f>
        <v>11898904.284639079</v>
      </c>
      <c r="H146" s="511">
        <f>'(výkony-celé_území-2028)'!H146</f>
        <v>3599038637.5246744</v>
      </c>
      <c r="I146" s="171">
        <f>'(výkony-celé_území-2028)'!I146</f>
        <v>13714170.666666696</v>
      </c>
      <c r="J146" s="172">
        <f>'(výkony-celé_území-2028)'!J146</f>
        <v>12352981.34119739</v>
      </c>
      <c r="K146" s="172">
        <f>'(výkony-celé_území-2028)'!K146</f>
        <v>12000455.986971231</v>
      </c>
      <c r="L146" s="172">
        <f>'(výkony-celé_území-2028)'!L146</f>
        <v>20231047.668716509</v>
      </c>
      <c r="M146" s="172">
        <f>'(výkony-celé_území-2028)'!M146</f>
        <v>44227664.434111491</v>
      </c>
      <c r="N146" s="172">
        <f>'(výkony-celé_území-2028)'!N146</f>
        <v>11898904.284639079</v>
      </c>
      <c r="O146" s="173">
        <f>'(výkony-celé_území-2028)'!O146</f>
        <v>3599038637.5246744</v>
      </c>
      <c r="P146" s="171">
        <f>'(výkony-celé_území-2028)'!P146</f>
        <v>13714170.666666696</v>
      </c>
      <c r="Q146" s="172">
        <f>'(výkony-celé_území-2028)'!Q146</f>
        <v>12352981.34119739</v>
      </c>
      <c r="R146" s="172">
        <f>'(výkony-celé_území-2028)'!R146</f>
        <v>12000455.986971231</v>
      </c>
      <c r="S146" s="172">
        <f>'(výkony-celé_území-2028)'!S146</f>
        <v>20231047.668716509</v>
      </c>
      <c r="T146" s="172">
        <f>'(výkony-celé_území-2028)'!T146</f>
        <v>44227664.434111491</v>
      </c>
      <c r="U146" s="172">
        <f>'(výkony-celé_území-2028)'!U146</f>
        <v>11898904.284639079</v>
      </c>
      <c r="V146" s="173">
        <f>'(výkony-celé_území-2028)'!V146</f>
        <v>3599038637.5246744</v>
      </c>
      <c r="W146" s="528">
        <f>'(výkony-celé_území-2028)'!W146</f>
        <v>1064452838.432307</v>
      </c>
      <c r="X146" s="511">
        <f>'(výkony-celé_území-2028)'!X146</f>
        <v>353229646.57971293</v>
      </c>
      <c r="Y146" s="511">
        <f>'(výkony-celé_území-2028)'!Y146</f>
        <v>24109876.830638431</v>
      </c>
      <c r="Z146" s="511">
        <f>'(výkony-celé_území-2028)'!Z146</f>
        <v>46737307.350310102</v>
      </c>
      <c r="AA146" s="511">
        <f>'(výkony-celé_území-2028)'!AA146</f>
        <v>250769018.32104403</v>
      </c>
      <c r="AB146" s="511">
        <f>'(výkony-celé_území-2028)'!AB146</f>
        <v>191279789.95759082</v>
      </c>
      <c r="AC146" s="531">
        <f>'(výkony-celé_území-2028)'!AC146</f>
        <v>4678750228.7820768</v>
      </c>
      <c r="AD146" s="171">
        <f>'(výkony-celé_území-2028)'!AD146</f>
        <v>1064452838.432307</v>
      </c>
      <c r="AE146" s="172">
        <f>'(výkony-celé_území-2028)'!AE146</f>
        <v>353229646.57971293</v>
      </c>
      <c r="AF146" s="172">
        <f>'(výkony-celé_území-2028)'!AF146</f>
        <v>24109876.830638431</v>
      </c>
      <c r="AG146" s="172">
        <f>'(výkony-celé_území-2028)'!AG146</f>
        <v>46737307.350310102</v>
      </c>
      <c r="AH146" s="172">
        <f>'(výkony-celé_území-2028)'!AH146</f>
        <v>250769018.32104403</v>
      </c>
      <c r="AI146" s="172">
        <f>'(výkony-celé_území-2028)'!AI146</f>
        <v>191279789.95759082</v>
      </c>
      <c r="AJ146" s="173">
        <f>'(výkony-celé_území-2028)'!AJ146</f>
        <v>4678750228.7820768</v>
      </c>
      <c r="AK146" s="190">
        <f>'(výkony-celé_území-2028)'!AK146</f>
        <v>1064452838.432307</v>
      </c>
      <c r="AL146" s="172">
        <f>'(výkony-celé_území-2028)'!AL146</f>
        <v>353229646.57971293</v>
      </c>
      <c r="AM146" s="172">
        <f>'(výkony-celé_území-2028)'!AM146</f>
        <v>24109876.830638431</v>
      </c>
      <c r="AN146" s="172">
        <f>'(výkony-celé_území-2028)'!AN146</f>
        <v>46737307.350310102</v>
      </c>
      <c r="AO146" s="172">
        <f>'(výkony-celé_území-2028)'!AO146</f>
        <v>250769018.32104403</v>
      </c>
      <c r="AP146" s="172">
        <f>'(výkony-celé_území-2028)'!AP146</f>
        <v>191279789.95759082</v>
      </c>
      <c r="AQ146" s="172">
        <f>'(výkony-celé_území-2028)'!AQ146</f>
        <v>4678750228.7820768</v>
      </c>
      <c r="AR146" s="528">
        <f>'(výkony-celé_území-2028)'!AR146</f>
        <v>148635.05416667779</v>
      </c>
      <c r="AS146" s="511">
        <f>'(výkony-celé_území-2028)'!AS146</f>
        <v>263112.3</v>
      </c>
      <c r="AT146" s="511">
        <f>'(výkony-celé_území-2028)'!AT146</f>
        <v>633615.29583332303</v>
      </c>
      <c r="AU146" s="511">
        <f>'(výkony-celé_území-2028)'!AU146</f>
        <v>852682.43125000002</v>
      </c>
      <c r="AV146" s="511">
        <f>'(výkony-celé_území-2028)'!AV146</f>
        <v>1305767.3877777848</v>
      </c>
      <c r="AW146" s="511">
        <f>'(výkony-celé_území-2028)'!AW146</f>
        <v>269233.09166667698</v>
      </c>
      <c r="AX146" s="511">
        <f>'(výkony-celé_území-2028)'!AX146</f>
        <v>82943700.722489998</v>
      </c>
      <c r="AY146" s="171">
        <f>'(výkony-celé_území-2028)'!AY146</f>
        <v>148635.05416667779</v>
      </c>
      <c r="AZ146" s="172">
        <f>'(výkony-celé_území-2028)'!AZ146</f>
        <v>263112.3</v>
      </c>
      <c r="BA146" s="172">
        <f>'(výkony-celé_území-2028)'!BA146</f>
        <v>633615.29583332303</v>
      </c>
      <c r="BB146" s="172">
        <f>'(výkony-celé_území-2028)'!BB146</f>
        <v>852682.43125000002</v>
      </c>
      <c r="BC146" s="172">
        <f>'(výkony-celé_území-2028)'!BC146</f>
        <v>1305767.3877777848</v>
      </c>
      <c r="BD146" s="172">
        <f>'(výkony-celé_území-2028)'!BD146</f>
        <v>269233.09166667698</v>
      </c>
      <c r="BE146" s="172">
        <f>'(výkony-celé_území-2028)'!BE146</f>
        <v>82943700.722489998</v>
      </c>
      <c r="BF146" s="171">
        <f>'(výkony-celé_území-2028)'!BF146</f>
        <v>148635.05416667779</v>
      </c>
      <c r="BG146" s="172">
        <f>'(výkony-celé_území-2028)'!BG146</f>
        <v>263112.3</v>
      </c>
      <c r="BH146" s="172">
        <f>'(výkony-celé_území-2028)'!BH146</f>
        <v>633615.29583332303</v>
      </c>
      <c r="BI146" s="172">
        <f>'(výkony-celé_území-2028)'!BI146</f>
        <v>852682.43125000002</v>
      </c>
      <c r="BJ146" s="172">
        <f>'(výkony-celé_území-2028)'!BJ146</f>
        <v>1305767.3877777848</v>
      </c>
      <c r="BK146" s="172">
        <f>'(výkony-celé_území-2028)'!BK146</f>
        <v>269233.09166667698</v>
      </c>
      <c r="BL146" s="173">
        <f>'(výkony-celé_území-2028)'!BL146</f>
        <v>82943700.722489998</v>
      </c>
      <c r="BM146" s="510">
        <f>'(výkony-celé_území-2028)'!BM146</f>
        <v>40846528.55380898</v>
      </c>
      <c r="BN146" s="511">
        <f>'(výkony-celé_území-2028)'!BN146</f>
        <v>26372486.976252779</v>
      </c>
      <c r="BO146" s="511">
        <f>'(výkony-celé_území-2028)'!BO146</f>
        <v>4412702.7766186008</v>
      </c>
      <c r="BP146" s="511">
        <f>'(výkony-celé_území-2028)'!BP146</f>
        <v>6576763.5986377699</v>
      </c>
      <c r="BQ146" s="511">
        <f>'(výkony-celé_území-2028)'!BQ146</f>
        <v>24319318.941813268</v>
      </c>
      <c r="BR146" s="511">
        <f>'(výkony-celé_území-2028)'!BR146</f>
        <v>11285598.010566091</v>
      </c>
      <c r="BS146" s="511">
        <f>'(výkony-celé_území-2028)'!BS146</f>
        <v>107826810.93923701</v>
      </c>
      <c r="BT146" s="171">
        <f>'(výkony-celé_území-2028)'!BT146</f>
        <v>40846528.55380898</v>
      </c>
      <c r="BU146" s="172">
        <f>'(výkony-celé_území-2028)'!BU146</f>
        <v>26372486.976252779</v>
      </c>
      <c r="BV146" s="172">
        <f>'(výkony-celé_území-2028)'!BV146</f>
        <v>4412702.7766186008</v>
      </c>
      <c r="BW146" s="172">
        <f>'(výkony-celé_území-2028)'!BW146</f>
        <v>6576763.5986377699</v>
      </c>
      <c r="BX146" s="172">
        <f>'(výkony-celé_území-2028)'!BX146</f>
        <v>24319318.941813268</v>
      </c>
      <c r="BY146" s="172">
        <f>'(výkony-celé_území-2028)'!BY146</f>
        <v>11285598.010566091</v>
      </c>
      <c r="BZ146" s="172">
        <f>'(výkony-celé_území-2028)'!BZ146</f>
        <v>107826810.93923701</v>
      </c>
      <c r="CA146" s="171">
        <f>'(výkony-celé_území-2028)'!CA146</f>
        <v>40846528.55380898</v>
      </c>
      <c r="CB146" s="172">
        <f>'(výkony-celé_území-2028)'!CB146</f>
        <v>26372486.976252779</v>
      </c>
      <c r="CC146" s="172">
        <f>'(výkony-celé_území-2028)'!CC146</f>
        <v>4412702.7766186008</v>
      </c>
      <c r="CD146" s="172">
        <f>'(výkony-celé_území-2028)'!CD146</f>
        <v>6576763.5986377699</v>
      </c>
      <c r="CE146" s="172">
        <f>'(výkony-celé_území-2028)'!CE146</f>
        <v>24319318.941813268</v>
      </c>
      <c r="CF146" s="172">
        <f>'(výkony-celé_území-2028)'!CF146</f>
        <v>11285598.010566091</v>
      </c>
      <c r="CG146" s="173">
        <f>'(výkony-celé_území-2028)'!CG146</f>
        <v>107826810.93923701</v>
      </c>
    </row>
    <row r="147" spans="1:85" x14ac:dyDescent="0.25">
      <c r="A147" s="585">
        <v>2023</v>
      </c>
      <c r="B147" s="523">
        <f>'(výkony-celé_území-2028)'!B147</f>
        <v>13702787.002489064</v>
      </c>
      <c r="C147" s="515">
        <f>'(výkony-celé_území-2028)'!C147</f>
        <v>12449222.018510176</v>
      </c>
      <c r="D147" s="515">
        <f>'(výkony-celé_území-2028)'!D147</f>
        <v>12000637.351500001</v>
      </c>
      <c r="E147" s="515">
        <f>'(výkony-celé_území-2028)'!E147</f>
        <v>20230966.324500002</v>
      </c>
      <c r="F147" s="515">
        <f>'(výkony-celé_území-2028)'!F147</f>
        <v>44227664.434111491</v>
      </c>
      <c r="G147" s="515">
        <f>'(výkony-celé_území-2028)'!G147</f>
        <v>11898904.284639079</v>
      </c>
      <c r="H147" s="515">
        <f>'(výkony-celé_území-2028)'!H147</f>
        <v>4125457317.9208984</v>
      </c>
      <c r="I147" s="552">
        <f t="shared" ref="I147:I151" si="182">B147</f>
        <v>13702787.002489064</v>
      </c>
      <c r="J147" s="553">
        <f t="shared" ref="J147:J152" si="183">C147</f>
        <v>12449222.018510176</v>
      </c>
      <c r="K147" s="553">
        <f t="shared" ref="K147:K152" si="184">D147</f>
        <v>12000637.351500001</v>
      </c>
      <c r="L147" s="553">
        <f t="shared" ref="L147:L152" si="185">E147</f>
        <v>20230966.324500002</v>
      </c>
      <c r="M147" s="553">
        <f t="shared" ref="M147:M152" si="186">F147</f>
        <v>44227664.434111491</v>
      </c>
      <c r="N147" s="553">
        <f t="shared" ref="N147:N152" si="187">G147</f>
        <v>11898904.284639079</v>
      </c>
      <c r="O147" s="554">
        <f t="shared" ref="O147:O152" si="188">H147</f>
        <v>4125457317.9208984</v>
      </c>
      <c r="P147" s="552">
        <f t="shared" ref="P147:P151" si="189">I147</f>
        <v>13702787.002489064</v>
      </c>
      <c r="Q147" s="553">
        <f t="shared" ref="Q147:Q152" si="190">J147</f>
        <v>12449222.018510176</v>
      </c>
      <c r="R147" s="553">
        <f t="shared" ref="R147:R152" si="191">K147</f>
        <v>12000637.351500001</v>
      </c>
      <c r="S147" s="553">
        <f t="shared" ref="S147:S152" si="192">L147</f>
        <v>20230966.324500002</v>
      </c>
      <c r="T147" s="553">
        <f t="shared" ref="T147:T152" si="193">M147</f>
        <v>44227664.434111491</v>
      </c>
      <c r="U147" s="553">
        <f t="shared" ref="U147:U152" si="194">N147</f>
        <v>11898904.284639079</v>
      </c>
      <c r="V147" s="554">
        <f t="shared" ref="V147:V152" si="195">O147</f>
        <v>4125457317.9208984</v>
      </c>
      <c r="W147" s="515">
        <f>'(výkony-celé_území-2028)'!W147</f>
        <v>1071839462.0218506</v>
      </c>
      <c r="X147" s="515">
        <f>'(výkony-celé_území-2028)'!X147</f>
        <v>363122425.39654541</v>
      </c>
      <c r="Y147" s="515">
        <f>'(výkony-celé_území-2028)'!Y147</f>
        <v>22824874.597441673</v>
      </c>
      <c r="Z147" s="515">
        <f>'(výkony-celé_území-2028)'!Z147</f>
        <v>45876867.370794296</v>
      </c>
      <c r="AA147" s="515">
        <f>'(výkony-celé_území-2028)'!AA147</f>
        <v>249142391.49863815</v>
      </c>
      <c r="AB147" s="515">
        <f>'(výkony-celé_území-2028)'!AB147</f>
        <v>213368334.8323822</v>
      </c>
      <c r="AC147" s="532">
        <f>'(výkony-celé_území-2028)'!AC147</f>
        <v>5363094513.2976074</v>
      </c>
      <c r="AD147" s="552">
        <f t="shared" ref="AD147:AD151" si="196">W147</f>
        <v>1071839462.0218506</v>
      </c>
      <c r="AE147" s="553">
        <f t="shared" ref="AE147:AE152" si="197">X147</f>
        <v>363122425.39654541</v>
      </c>
      <c r="AF147" s="553">
        <f t="shared" ref="AF147:AF152" si="198">Y147</f>
        <v>22824874.597441673</v>
      </c>
      <c r="AG147" s="553">
        <f t="shared" ref="AG147:AG152" si="199">Z147</f>
        <v>45876867.370794296</v>
      </c>
      <c r="AH147" s="553">
        <f t="shared" ref="AH147:AH152" si="200">AA147</f>
        <v>249142391.49863815</v>
      </c>
      <c r="AI147" s="553">
        <f t="shared" ref="AI147:AI152" si="201">AB147</f>
        <v>213368334.8323822</v>
      </c>
      <c r="AJ147" s="554">
        <f t="shared" ref="AJ147:AJ152" si="202">AC147</f>
        <v>5363094513.2976074</v>
      </c>
      <c r="AK147" s="558">
        <f t="shared" ref="AK147:AK152" si="203">AD147</f>
        <v>1071839462.0218506</v>
      </c>
      <c r="AL147" s="553">
        <f t="shared" ref="AL147:AL152" si="204">AE147</f>
        <v>363122425.39654541</v>
      </c>
      <c r="AM147" s="553">
        <f t="shared" ref="AM147:AM152" si="205">AF147</f>
        <v>22824874.597441673</v>
      </c>
      <c r="AN147" s="553">
        <f t="shared" ref="AN147:AN152" si="206">AG147</f>
        <v>45876867.370794296</v>
      </c>
      <c r="AO147" s="553">
        <f t="shared" ref="AO147:AO152" si="207">AH147</f>
        <v>249142391.49863815</v>
      </c>
      <c r="AP147" s="553">
        <f t="shared" ref="AP147:AP152" si="208">AI147</f>
        <v>213368334.8323822</v>
      </c>
      <c r="AQ147" s="553">
        <f t="shared" ref="AQ147:AQ152" si="209">AJ147</f>
        <v>5363094513.2976074</v>
      </c>
      <c r="AR147" s="523">
        <f>'(výkony-celé_území-2028)'!AR147</f>
        <v>150367.95416664446</v>
      </c>
      <c r="AS147" s="515">
        <f>'(výkony-celé_území-2028)'!AS147</f>
        <v>242878.68000001437</v>
      </c>
      <c r="AT147" s="515">
        <f>'(výkony-celé_území-2028)'!AT147</f>
        <v>633615.29583332303</v>
      </c>
      <c r="AU147" s="515">
        <f>'(výkony-celé_území-2028)'!AU147</f>
        <v>852682.43125000002</v>
      </c>
      <c r="AV147" s="515">
        <f>'(výkony-celé_území-2028)'!AV147</f>
        <v>1305767.3877777848</v>
      </c>
      <c r="AW147" s="515">
        <f>'(výkony-celé_území-2028)'!AW147</f>
        <v>269233.09166667698</v>
      </c>
      <c r="AX147" s="515">
        <f>'(výkony-celé_území-2028)'!AX147</f>
        <v>88084363.058021545</v>
      </c>
      <c r="AY147" s="552">
        <f>AR147</f>
        <v>150367.95416664446</v>
      </c>
      <c r="AZ147" s="553">
        <f t="shared" ref="AZ147:AZ152" si="210">AS147</f>
        <v>242878.68000001437</v>
      </c>
      <c r="BA147" s="553">
        <f t="shared" ref="BA147:BA152" si="211">AT147</f>
        <v>633615.29583332303</v>
      </c>
      <c r="BB147" s="553">
        <f t="shared" ref="BB147:BB152" si="212">AU147</f>
        <v>852682.43125000002</v>
      </c>
      <c r="BC147" s="553">
        <f t="shared" ref="BC147:BC152" si="213">AV147</f>
        <v>1305767.3877777848</v>
      </c>
      <c r="BD147" s="553">
        <f t="shared" ref="BD147:BD152" si="214">AW147</f>
        <v>269233.09166667698</v>
      </c>
      <c r="BE147" s="553">
        <f t="shared" ref="BE147:BE152" si="215">AX147</f>
        <v>88084363.058021545</v>
      </c>
      <c r="BF147" s="552">
        <f t="shared" ref="BF147:BF152" si="216">AY147</f>
        <v>150367.95416664446</v>
      </c>
      <c r="BG147" s="553">
        <f t="shared" ref="BG147:BG152" si="217">AZ147</f>
        <v>242878.68000001437</v>
      </c>
      <c r="BH147" s="553">
        <f t="shared" ref="BH147:BH152" si="218">BA147</f>
        <v>633615.29583332303</v>
      </c>
      <c r="BI147" s="553">
        <f t="shared" ref="BI147:BI152" si="219">BB147</f>
        <v>852682.43125000002</v>
      </c>
      <c r="BJ147" s="553">
        <f t="shared" ref="BJ147:BJ152" si="220">BC147</f>
        <v>1305767.3877777848</v>
      </c>
      <c r="BK147" s="553">
        <f t="shared" ref="BK147:BK152" si="221">BD147</f>
        <v>269233.09166667698</v>
      </c>
      <c r="BL147" s="554">
        <f t="shared" ref="BL147:BL152" si="222">BE147</f>
        <v>88084363.058021545</v>
      </c>
      <c r="BM147" s="512">
        <f>'(výkony-celé_území-2028)'!BM147</f>
        <v>39457111.282730103</v>
      </c>
      <c r="BN147" s="513">
        <f>'(výkony-celé_území-2028)'!BN147</f>
        <v>23793886.221010208</v>
      </c>
      <c r="BO147" s="513">
        <f>'(výkony-celé_území-2028)'!BO147</f>
        <v>4146533.7368042469</v>
      </c>
      <c r="BP147" s="513">
        <f>'(výkony-celé_území-2028)'!BP147</f>
        <v>6378823.8805625439</v>
      </c>
      <c r="BQ147" s="513">
        <f>'(výkony-celé_území-2028)'!BQ147</f>
        <v>23760268.350845098</v>
      </c>
      <c r="BR147" s="513">
        <f>'(výkony-celé_území-2028)'!BR147</f>
        <v>12293974.305591583</v>
      </c>
      <c r="BS147" s="513">
        <f>'(výkony-celé_území-2028)'!BS147</f>
        <v>114509671.97543335</v>
      </c>
      <c r="BT147" s="552">
        <f>BM147</f>
        <v>39457111.282730103</v>
      </c>
      <c r="BU147" s="553">
        <f t="shared" ref="BU147:BU152" si="223">BN147</f>
        <v>23793886.221010208</v>
      </c>
      <c r="BV147" s="553">
        <f t="shared" ref="BV147:BV152" si="224">BO147</f>
        <v>4146533.7368042469</v>
      </c>
      <c r="BW147" s="553">
        <f t="shared" ref="BW147:BW152" si="225">BP147</f>
        <v>6378823.8805625439</v>
      </c>
      <c r="BX147" s="553">
        <f t="shared" ref="BX147:BX152" si="226">BQ147</f>
        <v>23760268.350845098</v>
      </c>
      <c r="BY147" s="553">
        <f t="shared" ref="BY147:BY152" si="227">BR147</f>
        <v>12293974.305591583</v>
      </c>
      <c r="BZ147" s="553">
        <f t="shared" ref="BZ147:BZ152" si="228">BS147</f>
        <v>114509671.97543335</v>
      </c>
      <c r="CA147" s="552">
        <f t="shared" ref="CA147:CA152" si="229">BT147</f>
        <v>39457111.282730103</v>
      </c>
      <c r="CB147" s="553">
        <f t="shared" ref="CB147:CB152" si="230">BU147</f>
        <v>23793886.221010208</v>
      </c>
      <c r="CC147" s="553">
        <f t="shared" ref="CC147:CC152" si="231">BV147</f>
        <v>4146533.7368042469</v>
      </c>
      <c r="CD147" s="553">
        <f t="shared" ref="CD147:CD152" si="232">BW147</f>
        <v>6378823.8805625439</v>
      </c>
      <c r="CE147" s="553">
        <f t="shared" ref="CE147:CE152" si="233">BX147</f>
        <v>23760268.350845098</v>
      </c>
      <c r="CF147" s="553">
        <f t="shared" ref="CF147:CF152" si="234">BY147</f>
        <v>12293974.305591583</v>
      </c>
      <c r="CG147" s="554">
        <f t="shared" ref="CG147:CG152" si="235">BZ147</f>
        <v>114509671.97543335</v>
      </c>
    </row>
    <row r="148" spans="1:85" s="160" customFormat="1" x14ac:dyDescent="0.25">
      <c r="A148" s="585">
        <v>2024</v>
      </c>
      <c r="B148" s="523">
        <f>'(výkony-celé_území-2028)'!B148</f>
        <v>13702787.002489064</v>
      </c>
      <c r="C148" s="515">
        <f>'(výkony-celé_území-2028)'!C148</f>
        <v>12449222.018510176</v>
      </c>
      <c r="D148" s="515">
        <f>'(výkony-celé_území-2028)'!D148</f>
        <v>12000637.351500001</v>
      </c>
      <c r="E148" s="515">
        <f>'(výkony-celé_území-2028)'!E148</f>
        <v>20230966.324500002</v>
      </c>
      <c r="F148" s="515">
        <f>'(výkony-celé_území-2028)'!F148</f>
        <v>44227664.434111491</v>
      </c>
      <c r="G148" s="515">
        <f>'(výkony-celé_území-2028)'!G148</f>
        <v>11898904.284639079</v>
      </c>
      <c r="H148" s="515">
        <f>'(výkony-celé_území-2028)'!H148</f>
        <v>4142679479.3903461</v>
      </c>
      <c r="I148" s="552">
        <f t="shared" si="182"/>
        <v>13702787.002489064</v>
      </c>
      <c r="J148" s="553">
        <f t="shared" si="183"/>
        <v>12449222.018510176</v>
      </c>
      <c r="K148" s="553">
        <f t="shared" si="184"/>
        <v>12000637.351500001</v>
      </c>
      <c r="L148" s="553">
        <f t="shared" si="185"/>
        <v>20230966.324500002</v>
      </c>
      <c r="M148" s="553">
        <f t="shared" si="186"/>
        <v>44227664.434111491</v>
      </c>
      <c r="N148" s="553">
        <f t="shared" si="187"/>
        <v>11898904.284639079</v>
      </c>
      <c r="O148" s="554">
        <f t="shared" si="188"/>
        <v>4142679479.3903461</v>
      </c>
      <c r="P148" s="552">
        <f t="shared" si="189"/>
        <v>13702787.002489064</v>
      </c>
      <c r="Q148" s="553">
        <f t="shared" si="190"/>
        <v>12449222.018510176</v>
      </c>
      <c r="R148" s="553">
        <f t="shared" si="191"/>
        <v>12000637.351500001</v>
      </c>
      <c r="S148" s="553">
        <f t="shared" si="192"/>
        <v>20230966.324500002</v>
      </c>
      <c r="T148" s="553">
        <f t="shared" si="193"/>
        <v>44227664.434111491</v>
      </c>
      <c r="U148" s="553">
        <f t="shared" si="194"/>
        <v>11898904.284639079</v>
      </c>
      <c r="V148" s="554">
        <f t="shared" si="195"/>
        <v>4142679479.3903461</v>
      </c>
      <c r="W148" s="523">
        <f>'(výkony-celé_území-2028)'!W148</f>
        <v>1083745602.2512875</v>
      </c>
      <c r="X148" s="515">
        <f>'(výkony-celé_území-2028)'!X148</f>
        <v>366368690.41925925</v>
      </c>
      <c r="Y148" s="515">
        <f>'(výkony-celé_území-2028)'!Y148</f>
        <v>22848603.112060592</v>
      </c>
      <c r="Z148" s="515">
        <f>'(výkony-celé_území-2028)'!Z148</f>
        <v>46083442.936810143</v>
      </c>
      <c r="AA148" s="515">
        <f>'(výkony-celé_území-2028)'!AA148</f>
        <v>249558394.09678072</v>
      </c>
      <c r="AB148" s="515">
        <f>'(výkony-celé_území-2028)'!AB148</f>
        <v>214852765.31638527</v>
      </c>
      <c r="AC148" s="532">
        <f>'(výkony-celé_území-2028)'!AC148</f>
        <v>5385483323.2074499</v>
      </c>
      <c r="AD148" s="552">
        <f t="shared" si="196"/>
        <v>1083745602.2512875</v>
      </c>
      <c r="AE148" s="553">
        <f t="shared" si="197"/>
        <v>366368690.41925925</v>
      </c>
      <c r="AF148" s="553">
        <f t="shared" si="198"/>
        <v>22848603.112060592</v>
      </c>
      <c r="AG148" s="553">
        <f t="shared" si="199"/>
        <v>46083442.936810143</v>
      </c>
      <c r="AH148" s="553">
        <f t="shared" si="200"/>
        <v>249558394.09678072</v>
      </c>
      <c r="AI148" s="553">
        <f t="shared" si="201"/>
        <v>214852765.31638527</v>
      </c>
      <c r="AJ148" s="554">
        <f t="shared" si="202"/>
        <v>5385483323.2074499</v>
      </c>
      <c r="AK148" s="558">
        <f t="shared" si="203"/>
        <v>1083745602.2512875</v>
      </c>
      <c r="AL148" s="553">
        <f t="shared" si="204"/>
        <v>366368690.41925925</v>
      </c>
      <c r="AM148" s="553">
        <f t="shared" si="205"/>
        <v>22848603.112060592</v>
      </c>
      <c r="AN148" s="553">
        <f t="shared" si="206"/>
        <v>46083442.936810143</v>
      </c>
      <c r="AO148" s="553">
        <f t="shared" si="207"/>
        <v>249558394.09678072</v>
      </c>
      <c r="AP148" s="553">
        <f t="shared" si="208"/>
        <v>214852765.31638527</v>
      </c>
      <c r="AQ148" s="553">
        <f t="shared" si="209"/>
        <v>5385483323.2074499</v>
      </c>
      <c r="AR148" s="523">
        <f>'(výkony-celé_území-2028)'!AR148</f>
        <v>150367.95416664446</v>
      </c>
      <c r="AS148" s="515">
        <f>'(výkony-celé_území-2028)'!AS148</f>
        <v>242878.68000001437</v>
      </c>
      <c r="AT148" s="515">
        <f>'(výkony-celé_území-2028)'!AT148</f>
        <v>633615.29583332303</v>
      </c>
      <c r="AU148" s="515">
        <f>'(výkony-celé_území-2028)'!AU148</f>
        <v>852682.43125000002</v>
      </c>
      <c r="AV148" s="515">
        <f>'(výkony-celé_území-2028)'!AV148</f>
        <v>1305767.3877777848</v>
      </c>
      <c r="AW148" s="515">
        <f>'(výkony-celé_území-2028)'!AW148</f>
        <v>269233.09166667698</v>
      </c>
      <c r="AX148" s="515">
        <f>'(výkony-celé_území-2028)'!AX148</f>
        <v>88665879.605177999</v>
      </c>
      <c r="AY148" s="552">
        <f t="shared" ref="AY148:AY152" si="236">AR148</f>
        <v>150367.95416664446</v>
      </c>
      <c r="AZ148" s="553">
        <f t="shared" si="210"/>
        <v>242878.68000001437</v>
      </c>
      <c r="BA148" s="553">
        <f t="shared" si="211"/>
        <v>633615.29583332303</v>
      </c>
      <c r="BB148" s="553">
        <f t="shared" si="212"/>
        <v>852682.43125000002</v>
      </c>
      <c r="BC148" s="553">
        <f t="shared" si="213"/>
        <v>1305767.3877777848</v>
      </c>
      <c r="BD148" s="553">
        <f t="shared" si="214"/>
        <v>269233.09166667698</v>
      </c>
      <c r="BE148" s="553">
        <f t="shared" si="215"/>
        <v>88665879.605177999</v>
      </c>
      <c r="BF148" s="552">
        <f t="shared" si="216"/>
        <v>150367.95416664446</v>
      </c>
      <c r="BG148" s="553">
        <f t="shared" si="217"/>
        <v>242878.68000001437</v>
      </c>
      <c r="BH148" s="553">
        <f t="shared" si="218"/>
        <v>633615.29583332303</v>
      </c>
      <c r="BI148" s="553">
        <f t="shared" si="219"/>
        <v>852682.43125000002</v>
      </c>
      <c r="BJ148" s="553">
        <f t="shared" si="220"/>
        <v>1305767.3877777848</v>
      </c>
      <c r="BK148" s="553">
        <f t="shared" si="221"/>
        <v>269233.09166667698</v>
      </c>
      <c r="BL148" s="554">
        <f t="shared" si="222"/>
        <v>88665879.605177999</v>
      </c>
      <c r="BM148" s="514">
        <f>'(výkony-celé_území-2028)'!BM148</f>
        <v>39837122.629183859</v>
      </c>
      <c r="BN148" s="515">
        <f>'(výkony-celé_území-2028)'!BN148</f>
        <v>24007356.207072683</v>
      </c>
      <c r="BO148" s="515">
        <f>'(výkony-celé_území-2028)'!BO148</f>
        <v>4150120.7762638638</v>
      </c>
      <c r="BP148" s="515">
        <f>'(výkony-celé_území-2028)'!BP148</f>
        <v>6395589.7883086624</v>
      </c>
      <c r="BQ148" s="515">
        <f>'(výkony-celé_území-2028)'!BQ148</f>
        <v>23785986.930862997</v>
      </c>
      <c r="BR148" s="515">
        <f>'(výkony-celé_území-2028)'!BR148</f>
        <v>12366442.23102398</v>
      </c>
      <c r="BS148" s="515">
        <f>'(výkony-celé_území-2028)'!BS148</f>
        <v>115265643.4867314</v>
      </c>
      <c r="BT148" s="552">
        <f t="shared" ref="BT148:BT152" si="237">BM148</f>
        <v>39837122.629183859</v>
      </c>
      <c r="BU148" s="553">
        <f t="shared" si="223"/>
        <v>24007356.207072683</v>
      </c>
      <c r="BV148" s="553">
        <f t="shared" si="224"/>
        <v>4150120.7762638638</v>
      </c>
      <c r="BW148" s="553">
        <f t="shared" si="225"/>
        <v>6395589.7883086624</v>
      </c>
      <c r="BX148" s="553">
        <f t="shared" si="226"/>
        <v>23785986.930862997</v>
      </c>
      <c r="BY148" s="553">
        <f t="shared" si="227"/>
        <v>12366442.23102398</v>
      </c>
      <c r="BZ148" s="553">
        <f t="shared" si="228"/>
        <v>115265643.4867314</v>
      </c>
      <c r="CA148" s="552">
        <f t="shared" si="229"/>
        <v>39837122.629183859</v>
      </c>
      <c r="CB148" s="553">
        <f t="shared" si="230"/>
        <v>24007356.207072683</v>
      </c>
      <c r="CC148" s="553">
        <f t="shared" si="231"/>
        <v>4150120.7762638638</v>
      </c>
      <c r="CD148" s="553">
        <f t="shared" si="232"/>
        <v>6395589.7883086624</v>
      </c>
      <c r="CE148" s="553">
        <f t="shared" si="233"/>
        <v>23785986.930862997</v>
      </c>
      <c r="CF148" s="553">
        <f t="shared" si="234"/>
        <v>12366442.23102398</v>
      </c>
      <c r="CG148" s="554">
        <f t="shared" si="235"/>
        <v>115265643.4867314</v>
      </c>
    </row>
    <row r="149" spans="1:85" ht="15" customHeight="1" x14ac:dyDescent="0.25">
      <c r="A149" s="585">
        <v>2025</v>
      </c>
      <c r="B149" s="524">
        <f>'(výkony-celé_území-2028)'!B149</f>
        <v>13702787.002489064</v>
      </c>
      <c r="C149" s="513">
        <f>'(výkony-celé_území-2028)'!C149</f>
        <v>12449222.018510176</v>
      </c>
      <c r="D149" s="513">
        <f>'(výkony-celé_území-2028)'!D149</f>
        <v>12000637.351500001</v>
      </c>
      <c r="E149" s="513">
        <f>'(výkony-celé_území-2028)'!E149</f>
        <v>20230966.324500002</v>
      </c>
      <c r="F149" s="513">
        <f>'(výkony-celé_území-2028)'!F149</f>
        <v>44227664.434111491</v>
      </c>
      <c r="G149" s="513">
        <f>'(výkony-celé_území-2028)'!G149</f>
        <v>11898904.284639079</v>
      </c>
      <c r="H149" s="513">
        <f>'(výkony-celé_území-2028)'!H149</f>
        <v>4159353531.8671875</v>
      </c>
      <c r="I149" s="555">
        <f t="shared" si="182"/>
        <v>13702787.002489064</v>
      </c>
      <c r="J149" s="556">
        <f t="shared" si="183"/>
        <v>12449222.018510176</v>
      </c>
      <c r="K149" s="556">
        <f t="shared" si="184"/>
        <v>12000637.351500001</v>
      </c>
      <c r="L149" s="556">
        <f t="shared" si="185"/>
        <v>20230966.324500002</v>
      </c>
      <c r="M149" s="556">
        <f t="shared" si="186"/>
        <v>44227664.434111491</v>
      </c>
      <c r="N149" s="556">
        <f t="shared" si="187"/>
        <v>11898904.284639079</v>
      </c>
      <c r="O149" s="557">
        <f t="shared" si="188"/>
        <v>4159353531.8671875</v>
      </c>
      <c r="P149" s="555">
        <f t="shared" si="189"/>
        <v>13702787.002489064</v>
      </c>
      <c r="Q149" s="556">
        <f t="shared" si="190"/>
        <v>12449222.018510176</v>
      </c>
      <c r="R149" s="556">
        <f t="shared" si="191"/>
        <v>12000637.351500001</v>
      </c>
      <c r="S149" s="556">
        <f t="shared" si="192"/>
        <v>20230966.324500002</v>
      </c>
      <c r="T149" s="556">
        <f t="shared" si="193"/>
        <v>44227664.434111491</v>
      </c>
      <c r="U149" s="556">
        <f t="shared" si="194"/>
        <v>11898904.284639079</v>
      </c>
      <c r="V149" s="557">
        <f t="shared" si="195"/>
        <v>4159353531.8671875</v>
      </c>
      <c r="W149" s="513">
        <f>'(výkony-celé_území-2028)'!W149</f>
        <v>1095272820.0944824</v>
      </c>
      <c r="X149" s="513">
        <f>'(výkony-celé_území-2028)'!X149</f>
        <v>369511640.47463989</v>
      </c>
      <c r="Y149" s="513">
        <f>'(výkony-celé_území-2028)'!Y149</f>
        <v>22871576.447822809</v>
      </c>
      <c r="Z149" s="513">
        <f>'(výkony-celé_území-2028)'!Z149</f>
        <v>46283444.071079254</v>
      </c>
      <c r="AA149" s="513">
        <f>'(výkony-celé_území-2028)'!AA149</f>
        <v>249961157.08125687</v>
      </c>
      <c r="AB149" s="513">
        <f>'(výkony-celé_území-2028)'!AB149</f>
        <v>216289952.61907959</v>
      </c>
      <c r="AC149" s="533">
        <f>'(výkony-celé_území-2028)'!AC149</f>
        <v>5407159591.4277344</v>
      </c>
      <c r="AD149" s="555">
        <f t="shared" si="196"/>
        <v>1095272820.0944824</v>
      </c>
      <c r="AE149" s="556">
        <f t="shared" si="197"/>
        <v>369511640.47463989</v>
      </c>
      <c r="AF149" s="556">
        <f t="shared" si="198"/>
        <v>22871576.447822809</v>
      </c>
      <c r="AG149" s="556">
        <f t="shared" si="199"/>
        <v>46283444.071079254</v>
      </c>
      <c r="AH149" s="556">
        <f t="shared" si="200"/>
        <v>249961157.08125687</v>
      </c>
      <c r="AI149" s="556">
        <f t="shared" si="201"/>
        <v>216289952.61907959</v>
      </c>
      <c r="AJ149" s="557">
        <f t="shared" si="202"/>
        <v>5407159591.4277344</v>
      </c>
      <c r="AK149" s="559">
        <f t="shared" si="203"/>
        <v>1095272820.0944824</v>
      </c>
      <c r="AL149" s="556">
        <f t="shared" si="204"/>
        <v>369511640.47463989</v>
      </c>
      <c r="AM149" s="556">
        <f t="shared" si="205"/>
        <v>22871576.447822809</v>
      </c>
      <c r="AN149" s="556">
        <f t="shared" si="206"/>
        <v>46283444.071079254</v>
      </c>
      <c r="AO149" s="556">
        <f t="shared" si="207"/>
        <v>249961157.08125687</v>
      </c>
      <c r="AP149" s="556">
        <f t="shared" si="208"/>
        <v>216289952.61907959</v>
      </c>
      <c r="AQ149" s="556">
        <f t="shared" si="209"/>
        <v>5407159591.4277344</v>
      </c>
      <c r="AR149" s="524">
        <f>'(výkony-celé_území-2028)'!AR149</f>
        <v>150367.95416664446</v>
      </c>
      <c r="AS149" s="513">
        <f>'(výkony-celé_území-2028)'!AS149</f>
        <v>242878.68000001437</v>
      </c>
      <c r="AT149" s="513">
        <f>'(výkony-celé_území-2028)'!AT149</f>
        <v>633615.29583332303</v>
      </c>
      <c r="AU149" s="513">
        <f>'(výkony-celé_území-2028)'!AU149</f>
        <v>852682.43125000002</v>
      </c>
      <c r="AV149" s="513">
        <f>'(výkony-celé_území-2028)'!AV149</f>
        <v>1305767.3877777848</v>
      </c>
      <c r="AW149" s="513">
        <f>'(výkony-celé_území-2028)'!AW149</f>
        <v>269233.09166667698</v>
      </c>
      <c r="AX149" s="513">
        <f>'(výkony-celé_území-2028)'!AX149</f>
        <v>89228888.925537109</v>
      </c>
      <c r="AY149" s="555">
        <f t="shared" si="236"/>
        <v>150367.95416664446</v>
      </c>
      <c r="AZ149" s="556">
        <f t="shared" si="210"/>
        <v>242878.68000001437</v>
      </c>
      <c r="BA149" s="556">
        <f t="shared" si="211"/>
        <v>633615.29583332303</v>
      </c>
      <c r="BB149" s="556">
        <f t="shared" si="212"/>
        <v>852682.43125000002</v>
      </c>
      <c r="BC149" s="556">
        <f t="shared" si="213"/>
        <v>1305767.3877777848</v>
      </c>
      <c r="BD149" s="556">
        <f t="shared" si="214"/>
        <v>269233.09166667698</v>
      </c>
      <c r="BE149" s="556">
        <f t="shared" si="215"/>
        <v>89228888.925537109</v>
      </c>
      <c r="BF149" s="555">
        <f t="shared" si="216"/>
        <v>150367.95416664446</v>
      </c>
      <c r="BG149" s="556">
        <f t="shared" si="217"/>
        <v>242878.68000001437</v>
      </c>
      <c r="BH149" s="556">
        <f t="shared" si="218"/>
        <v>633615.29583332303</v>
      </c>
      <c r="BI149" s="556">
        <f t="shared" si="219"/>
        <v>852682.43125000002</v>
      </c>
      <c r="BJ149" s="556">
        <f t="shared" si="220"/>
        <v>1305767.3877777848</v>
      </c>
      <c r="BK149" s="556">
        <f t="shared" si="221"/>
        <v>269233.09166667698</v>
      </c>
      <c r="BL149" s="557">
        <f t="shared" si="222"/>
        <v>89228888.925537109</v>
      </c>
      <c r="BM149" s="512">
        <f>'(výkony-celé_území-2028)'!BM149</f>
        <v>40205039.812168121</v>
      </c>
      <c r="BN149" s="513">
        <f>'(výkony-celé_území-2028)'!BN149</f>
        <v>24214032.340974808</v>
      </c>
      <c r="BO149" s="513">
        <f>'(výkony-celé_území-2028)'!BO149</f>
        <v>4153593.6553386748</v>
      </c>
      <c r="BP149" s="513">
        <f>'(výkony-celé_území-2028)'!BP149</f>
        <v>6411822.1077005863</v>
      </c>
      <c r="BQ149" s="513">
        <f>'(výkony-celé_území-2028)'!BQ149</f>
        <v>23810886.996609211</v>
      </c>
      <c r="BR149" s="513">
        <f>'(výkony-celé_území-2028)'!BR149</f>
        <v>12436603.807067871</v>
      </c>
      <c r="BS149" s="513">
        <f>'(výkony-celé_území-2028)'!BS149</f>
        <v>115997555.60320282</v>
      </c>
      <c r="BT149" s="555">
        <f t="shared" si="237"/>
        <v>40205039.812168121</v>
      </c>
      <c r="BU149" s="556">
        <f t="shared" si="223"/>
        <v>24214032.340974808</v>
      </c>
      <c r="BV149" s="556">
        <f t="shared" si="224"/>
        <v>4153593.6553386748</v>
      </c>
      <c r="BW149" s="556">
        <f t="shared" si="225"/>
        <v>6411822.1077005863</v>
      </c>
      <c r="BX149" s="556">
        <f t="shared" si="226"/>
        <v>23810886.996609211</v>
      </c>
      <c r="BY149" s="556">
        <f t="shared" si="227"/>
        <v>12436603.807067871</v>
      </c>
      <c r="BZ149" s="556">
        <f t="shared" si="228"/>
        <v>115997555.60320282</v>
      </c>
      <c r="CA149" s="555">
        <f t="shared" si="229"/>
        <v>40205039.812168121</v>
      </c>
      <c r="CB149" s="556">
        <f t="shared" si="230"/>
        <v>24214032.340974808</v>
      </c>
      <c r="CC149" s="556">
        <f t="shared" si="231"/>
        <v>4153593.6553386748</v>
      </c>
      <c r="CD149" s="556">
        <f t="shared" si="232"/>
        <v>6411822.1077005863</v>
      </c>
      <c r="CE149" s="556">
        <f t="shared" si="233"/>
        <v>23810886.996609211</v>
      </c>
      <c r="CF149" s="556">
        <f t="shared" si="234"/>
        <v>12436603.807067871</v>
      </c>
      <c r="CG149" s="557">
        <f t="shared" si="235"/>
        <v>115997555.60320282</v>
      </c>
    </row>
    <row r="150" spans="1:85" ht="15" customHeight="1" x14ac:dyDescent="0.25">
      <c r="A150" s="585">
        <v>2026</v>
      </c>
      <c r="B150" s="524">
        <f>'(výkony-celé_území-2028)'!B150</f>
        <v>13702787.002489064</v>
      </c>
      <c r="C150" s="513">
        <f>'(výkony-celé_území-2028)'!C150</f>
        <v>12449222.018510176</v>
      </c>
      <c r="D150" s="513">
        <f>'(výkony-celé_území-2028)'!D150</f>
        <v>12000637.351500001</v>
      </c>
      <c r="E150" s="513">
        <f>'(výkony-celé_území-2028)'!E150</f>
        <v>20230966.324500002</v>
      </c>
      <c r="F150" s="513">
        <f>'(výkony-celé_území-2028)'!F150</f>
        <v>44227664.434111491</v>
      </c>
      <c r="G150" s="513">
        <f>'(výkony-celé_území-2028)'!G150</f>
        <v>11898904.284639079</v>
      </c>
      <c r="H150" s="513">
        <f>'(výkony-celé_území-2028)'!H150</f>
        <v>4175479475.3535156</v>
      </c>
      <c r="I150" s="555">
        <f t="shared" si="182"/>
        <v>13702787.002489064</v>
      </c>
      <c r="J150" s="556">
        <f t="shared" si="183"/>
        <v>12449222.018510176</v>
      </c>
      <c r="K150" s="556">
        <f t="shared" si="184"/>
        <v>12000637.351500001</v>
      </c>
      <c r="L150" s="556">
        <f t="shared" si="185"/>
        <v>20230966.324500002</v>
      </c>
      <c r="M150" s="556">
        <f t="shared" si="186"/>
        <v>44227664.434111491</v>
      </c>
      <c r="N150" s="556">
        <f t="shared" si="187"/>
        <v>11898904.284639079</v>
      </c>
      <c r="O150" s="557">
        <f t="shared" si="188"/>
        <v>4175479475.3535156</v>
      </c>
      <c r="P150" s="555">
        <f t="shared" si="189"/>
        <v>13702787.002489064</v>
      </c>
      <c r="Q150" s="556">
        <f t="shared" si="190"/>
        <v>12449222.018510176</v>
      </c>
      <c r="R150" s="556">
        <f t="shared" si="191"/>
        <v>12000637.351500001</v>
      </c>
      <c r="S150" s="556">
        <f t="shared" si="192"/>
        <v>20230966.324500002</v>
      </c>
      <c r="T150" s="556">
        <f t="shared" si="193"/>
        <v>44227664.434111491</v>
      </c>
      <c r="U150" s="556">
        <f t="shared" si="194"/>
        <v>11898904.284639079</v>
      </c>
      <c r="V150" s="557">
        <f t="shared" si="195"/>
        <v>4175479475.3535156</v>
      </c>
      <c r="W150" s="513">
        <f>'(výkony-celé_území-2028)'!W150</f>
        <v>1106421115.552124</v>
      </c>
      <c r="X150" s="513">
        <f>'(výkony-celé_území-2028)'!X150</f>
        <v>372551275.56283569</v>
      </c>
      <c r="Y150" s="513">
        <f>'(výkony-celé_území-2028)'!Y150</f>
        <v>22893794.604727507</v>
      </c>
      <c r="Z150" s="513">
        <f>'(výkony-celé_území-2028)'!Z150</f>
        <v>46476870.773599625</v>
      </c>
      <c r="AA150" s="513">
        <f>'(výkony-celé_území-2028)'!AA150</f>
        <v>250350680.45205688</v>
      </c>
      <c r="AB150" s="513">
        <f>'(výkony-celé_území-2028)'!AB150</f>
        <v>217679896.74058533</v>
      </c>
      <c r="AC150" s="533">
        <f>'(výkony-celé_území-2028)'!AC150</f>
        <v>5428123317.9594727</v>
      </c>
      <c r="AD150" s="555">
        <f t="shared" si="196"/>
        <v>1106421115.552124</v>
      </c>
      <c r="AE150" s="556">
        <f t="shared" si="197"/>
        <v>372551275.56283569</v>
      </c>
      <c r="AF150" s="556">
        <f t="shared" si="198"/>
        <v>22893794.604727507</v>
      </c>
      <c r="AG150" s="556">
        <f t="shared" si="199"/>
        <v>46476870.773599625</v>
      </c>
      <c r="AH150" s="556">
        <f t="shared" si="200"/>
        <v>250350680.45205688</v>
      </c>
      <c r="AI150" s="556">
        <f t="shared" si="201"/>
        <v>217679896.74058533</v>
      </c>
      <c r="AJ150" s="557">
        <f t="shared" si="202"/>
        <v>5428123317.9594727</v>
      </c>
      <c r="AK150" s="559">
        <f t="shared" si="203"/>
        <v>1106421115.552124</v>
      </c>
      <c r="AL150" s="556">
        <f t="shared" si="204"/>
        <v>372551275.56283569</v>
      </c>
      <c r="AM150" s="556">
        <f t="shared" si="205"/>
        <v>22893794.604727507</v>
      </c>
      <c r="AN150" s="556">
        <f t="shared" si="206"/>
        <v>46476870.773599625</v>
      </c>
      <c r="AO150" s="556">
        <f t="shared" si="207"/>
        <v>250350680.45205688</v>
      </c>
      <c r="AP150" s="556">
        <f t="shared" si="208"/>
        <v>217679896.74058533</v>
      </c>
      <c r="AQ150" s="556">
        <f t="shared" si="209"/>
        <v>5428123317.9594727</v>
      </c>
      <c r="AR150" s="524">
        <f>'(výkony-celé_území-2028)'!AR150</f>
        <v>150367.95416664446</v>
      </c>
      <c r="AS150" s="513">
        <f>'(výkony-celé_území-2028)'!AS150</f>
        <v>242878.68000001437</v>
      </c>
      <c r="AT150" s="513">
        <f>'(výkony-celé_území-2028)'!AT150</f>
        <v>633615.29583332303</v>
      </c>
      <c r="AU150" s="513">
        <f>'(výkony-celé_území-2028)'!AU150</f>
        <v>852682.43125000002</v>
      </c>
      <c r="AV150" s="513">
        <f>'(výkony-celé_území-2028)'!AV150</f>
        <v>1305767.3877777848</v>
      </c>
      <c r="AW150" s="513">
        <f>'(výkony-celé_území-2028)'!AW150</f>
        <v>269233.09166667698</v>
      </c>
      <c r="AX150" s="513">
        <f>'(výkony-celé_území-2028)'!AX150</f>
        <v>89773391.019111633</v>
      </c>
      <c r="AY150" s="555">
        <f t="shared" si="236"/>
        <v>150367.95416664446</v>
      </c>
      <c r="AZ150" s="556">
        <f t="shared" si="210"/>
        <v>242878.68000001437</v>
      </c>
      <c r="BA150" s="556">
        <f t="shared" si="211"/>
        <v>633615.29583332303</v>
      </c>
      <c r="BB150" s="556">
        <f t="shared" si="212"/>
        <v>852682.43125000002</v>
      </c>
      <c r="BC150" s="556">
        <f t="shared" si="213"/>
        <v>1305767.3877777848</v>
      </c>
      <c r="BD150" s="556">
        <f t="shared" si="214"/>
        <v>269233.09166667698</v>
      </c>
      <c r="BE150" s="556">
        <f t="shared" si="215"/>
        <v>89773391.019111633</v>
      </c>
      <c r="BF150" s="555">
        <f t="shared" si="216"/>
        <v>150367.95416664446</v>
      </c>
      <c r="BG150" s="556">
        <f t="shared" si="217"/>
        <v>242878.68000001437</v>
      </c>
      <c r="BH150" s="556">
        <f t="shared" si="218"/>
        <v>633615.29583332303</v>
      </c>
      <c r="BI150" s="556">
        <f t="shared" si="219"/>
        <v>852682.43125000002</v>
      </c>
      <c r="BJ150" s="556">
        <f t="shared" si="220"/>
        <v>1305767.3877777848</v>
      </c>
      <c r="BK150" s="556">
        <f t="shared" si="221"/>
        <v>269233.09166667698</v>
      </c>
      <c r="BL150" s="557">
        <f t="shared" si="222"/>
        <v>89773391.019111633</v>
      </c>
      <c r="BM150" s="512">
        <f>'(výkony-celé_území-2028)'!BM150</f>
        <v>40560862.831707001</v>
      </c>
      <c r="BN150" s="513">
        <f>'(výkony-celé_území-2028)'!BN150</f>
        <v>24413914.622730255</v>
      </c>
      <c r="BO150" s="513">
        <f>'(výkony-celé_území-2028)'!BO150</f>
        <v>4156952.3740286827</v>
      </c>
      <c r="BP150" s="513">
        <f>'(výkony-celé_území-2028)'!BP150</f>
        <v>6427520.8387393951</v>
      </c>
      <c r="BQ150" s="513">
        <f>'(výkony-celé_území-2028)'!BQ150</f>
        <v>23834968.548082829</v>
      </c>
      <c r="BR150" s="513">
        <f>'(výkony-celé_území-2028)'!BR150</f>
        <v>12504459.033726692</v>
      </c>
      <c r="BS150" s="513">
        <f>'(výkony-celé_území-2028)'!BS150</f>
        <v>116705408.32484436</v>
      </c>
      <c r="BT150" s="555">
        <f t="shared" si="237"/>
        <v>40560862.831707001</v>
      </c>
      <c r="BU150" s="556">
        <f t="shared" si="223"/>
        <v>24413914.622730255</v>
      </c>
      <c r="BV150" s="556">
        <f t="shared" si="224"/>
        <v>4156952.3740286827</v>
      </c>
      <c r="BW150" s="556">
        <f t="shared" si="225"/>
        <v>6427520.8387393951</v>
      </c>
      <c r="BX150" s="556">
        <f t="shared" si="226"/>
        <v>23834968.548082829</v>
      </c>
      <c r="BY150" s="556">
        <f t="shared" si="227"/>
        <v>12504459.033726692</v>
      </c>
      <c r="BZ150" s="556">
        <f t="shared" si="228"/>
        <v>116705408.32484436</v>
      </c>
      <c r="CA150" s="555">
        <f t="shared" si="229"/>
        <v>40560862.831707001</v>
      </c>
      <c r="CB150" s="556">
        <f t="shared" si="230"/>
        <v>24413914.622730255</v>
      </c>
      <c r="CC150" s="556">
        <f t="shared" si="231"/>
        <v>4156952.3740286827</v>
      </c>
      <c r="CD150" s="556">
        <f t="shared" si="232"/>
        <v>6427520.8387393951</v>
      </c>
      <c r="CE150" s="556">
        <f t="shared" si="233"/>
        <v>23834968.548082829</v>
      </c>
      <c r="CF150" s="556">
        <f t="shared" si="234"/>
        <v>12504459.033726692</v>
      </c>
      <c r="CG150" s="557">
        <f t="shared" si="235"/>
        <v>116705408.32484436</v>
      </c>
    </row>
    <row r="151" spans="1:85" ht="15" customHeight="1" x14ac:dyDescent="0.25">
      <c r="A151" s="585">
        <v>2027</v>
      </c>
      <c r="B151" s="524">
        <f>'(výkony-celé_území-2028)'!B151</f>
        <v>13702787.002489064</v>
      </c>
      <c r="C151" s="513">
        <f>'(výkony-celé_území-2028)'!C151</f>
        <v>12449222.018510176</v>
      </c>
      <c r="D151" s="513">
        <f>'(výkony-celé_území-2028)'!D151</f>
        <v>12000637.351500001</v>
      </c>
      <c r="E151" s="513">
        <f>'(výkony-celé_území-2028)'!E151</f>
        <v>20230966.324500002</v>
      </c>
      <c r="F151" s="513">
        <f>'(výkony-celé_území-2028)'!F151</f>
        <v>44227664.434111491</v>
      </c>
      <c r="G151" s="513">
        <f>'(výkony-celé_území-2028)'!G151</f>
        <v>11898904.284639079</v>
      </c>
      <c r="H151" s="513">
        <f>'(výkony-celé_území-2028)'!H151</f>
        <v>4191057309.8479004</v>
      </c>
      <c r="I151" s="555">
        <f t="shared" si="182"/>
        <v>13702787.002489064</v>
      </c>
      <c r="J151" s="556">
        <f t="shared" si="183"/>
        <v>12449222.018510176</v>
      </c>
      <c r="K151" s="556">
        <f t="shared" si="184"/>
        <v>12000637.351500001</v>
      </c>
      <c r="L151" s="556">
        <f t="shared" si="185"/>
        <v>20230966.324500002</v>
      </c>
      <c r="M151" s="556">
        <f t="shared" si="186"/>
        <v>44227664.434111491</v>
      </c>
      <c r="N151" s="556">
        <f t="shared" si="187"/>
        <v>11898904.284639079</v>
      </c>
      <c r="O151" s="557">
        <f t="shared" si="188"/>
        <v>4191057309.8479004</v>
      </c>
      <c r="P151" s="555">
        <f t="shared" si="189"/>
        <v>13702787.002489064</v>
      </c>
      <c r="Q151" s="556">
        <f t="shared" si="190"/>
        <v>12449222.018510176</v>
      </c>
      <c r="R151" s="556">
        <f t="shared" si="191"/>
        <v>12000637.351500001</v>
      </c>
      <c r="S151" s="556">
        <f t="shared" si="192"/>
        <v>20230966.324500002</v>
      </c>
      <c r="T151" s="556">
        <f t="shared" si="193"/>
        <v>44227664.434111491</v>
      </c>
      <c r="U151" s="556">
        <f t="shared" si="194"/>
        <v>11898904.284639079</v>
      </c>
      <c r="V151" s="557">
        <f t="shared" si="195"/>
        <v>4191057309.8479004</v>
      </c>
      <c r="W151" s="513">
        <f>'(výkony-celé_území-2028)'!W151</f>
        <v>1117190488.6239014</v>
      </c>
      <c r="X151" s="513">
        <f>'(výkony-celé_území-2028)'!X151</f>
        <v>375487595.68389893</v>
      </c>
      <c r="Y151" s="513">
        <f>'(výkony-celé_území-2028)'!Y151</f>
        <v>22915257.582774878</v>
      </c>
      <c r="Z151" s="513">
        <f>'(výkony-celé_území-2028)'!Z151</f>
        <v>46663723.044366837</v>
      </c>
      <c r="AA151" s="513">
        <f>'(výkony-celé_území-2028)'!AA151</f>
        <v>250726964.20918274</v>
      </c>
      <c r="AB151" s="513">
        <f>'(výkony-celé_území-2028)'!AB151</f>
        <v>219022597.68086243</v>
      </c>
      <c r="AC151" s="533">
        <f>'(výkony-celé_území-2028)'!AC151</f>
        <v>5448374502.8024902</v>
      </c>
      <c r="AD151" s="555">
        <f t="shared" si="196"/>
        <v>1117190488.6239014</v>
      </c>
      <c r="AE151" s="556">
        <f t="shared" si="197"/>
        <v>375487595.68389893</v>
      </c>
      <c r="AF151" s="556">
        <f t="shared" si="198"/>
        <v>22915257.582774878</v>
      </c>
      <c r="AG151" s="556">
        <f t="shared" si="199"/>
        <v>46663723.044366837</v>
      </c>
      <c r="AH151" s="556">
        <f t="shared" si="200"/>
        <v>250726964.20918274</v>
      </c>
      <c r="AI151" s="556">
        <f t="shared" si="201"/>
        <v>219022597.68086243</v>
      </c>
      <c r="AJ151" s="557">
        <f t="shared" si="202"/>
        <v>5448374502.8024902</v>
      </c>
      <c r="AK151" s="559">
        <f t="shared" si="203"/>
        <v>1117190488.6239014</v>
      </c>
      <c r="AL151" s="556">
        <f t="shared" si="204"/>
        <v>375487595.68389893</v>
      </c>
      <c r="AM151" s="556">
        <f t="shared" si="205"/>
        <v>22915257.582774878</v>
      </c>
      <c r="AN151" s="556">
        <f t="shared" si="206"/>
        <v>46663723.044366837</v>
      </c>
      <c r="AO151" s="556">
        <f t="shared" si="207"/>
        <v>250726964.20918274</v>
      </c>
      <c r="AP151" s="556">
        <f t="shared" si="208"/>
        <v>219022597.68086243</v>
      </c>
      <c r="AQ151" s="556">
        <f t="shared" si="209"/>
        <v>5448374502.8024902</v>
      </c>
      <c r="AR151" s="524">
        <f>'(výkony-celé_území-2028)'!AR151</f>
        <v>150367.95416664446</v>
      </c>
      <c r="AS151" s="513">
        <f>'(výkony-celé_území-2028)'!AS151</f>
        <v>242878.68000001437</v>
      </c>
      <c r="AT151" s="513">
        <f>'(výkony-celé_území-2028)'!AT151</f>
        <v>633615.29583332303</v>
      </c>
      <c r="AU151" s="513">
        <f>'(výkony-celé_území-2028)'!AU151</f>
        <v>852682.43125000002</v>
      </c>
      <c r="AV151" s="513">
        <f>'(výkony-celé_území-2028)'!AV151</f>
        <v>1305767.3877777848</v>
      </c>
      <c r="AW151" s="513">
        <f>'(výkony-celé_území-2028)'!AW151</f>
        <v>269233.09166667698</v>
      </c>
      <c r="AX151" s="513">
        <f>'(výkony-celé_území-2028)'!AX151</f>
        <v>90299385.885894775</v>
      </c>
      <c r="AY151" s="555">
        <f t="shared" si="236"/>
        <v>150367.95416664446</v>
      </c>
      <c r="AZ151" s="556">
        <f t="shared" si="210"/>
        <v>242878.68000001437</v>
      </c>
      <c r="BA151" s="556">
        <f t="shared" si="211"/>
        <v>633615.29583332303</v>
      </c>
      <c r="BB151" s="556">
        <f t="shared" si="212"/>
        <v>852682.43125000002</v>
      </c>
      <c r="BC151" s="556">
        <f t="shared" si="213"/>
        <v>1305767.3877777848</v>
      </c>
      <c r="BD151" s="556">
        <f t="shared" si="214"/>
        <v>269233.09166667698</v>
      </c>
      <c r="BE151" s="556">
        <f t="shared" si="215"/>
        <v>90299385.885894775</v>
      </c>
      <c r="BF151" s="555">
        <f t="shared" si="216"/>
        <v>150367.95416664446</v>
      </c>
      <c r="BG151" s="556">
        <f t="shared" si="217"/>
        <v>242878.68000001437</v>
      </c>
      <c r="BH151" s="556">
        <f t="shared" si="218"/>
        <v>633615.29583332303</v>
      </c>
      <c r="BI151" s="556">
        <f t="shared" si="219"/>
        <v>852682.43125000002</v>
      </c>
      <c r="BJ151" s="556">
        <f t="shared" si="220"/>
        <v>1305767.3877777848</v>
      </c>
      <c r="BK151" s="556">
        <f t="shared" si="221"/>
        <v>269233.09166667698</v>
      </c>
      <c r="BL151" s="557">
        <f t="shared" si="222"/>
        <v>90299385.885894775</v>
      </c>
      <c r="BM151" s="512">
        <f>'(výkony-celé_území-2028)'!BM151</f>
        <v>40904591.687786102</v>
      </c>
      <c r="BN151" s="513">
        <f>'(výkony-celé_území-2028)'!BN151</f>
        <v>24607003.052331924</v>
      </c>
      <c r="BO151" s="513">
        <f>'(výkony-celé_území-2028)'!BO151</f>
        <v>4160196.9323338866</v>
      </c>
      <c r="BP151" s="513">
        <f>'(výkony-celé_území-2028)'!BP151</f>
        <v>6442685.9814240932</v>
      </c>
      <c r="BQ151" s="513">
        <f>'(výkony-celé_území-2028)'!BQ151</f>
        <v>23858231.585285425</v>
      </c>
      <c r="BR151" s="513">
        <f>'(výkony-celé_území-2028)'!BR151</f>
        <v>12570007.911001205</v>
      </c>
      <c r="BS151" s="513">
        <f>'(výkony-celé_území-2028)'!BS151</f>
        <v>117389201.65164185</v>
      </c>
      <c r="BT151" s="555">
        <f t="shared" si="237"/>
        <v>40904591.687786102</v>
      </c>
      <c r="BU151" s="556">
        <f t="shared" si="223"/>
        <v>24607003.052331924</v>
      </c>
      <c r="BV151" s="556">
        <f t="shared" si="224"/>
        <v>4160196.9323338866</v>
      </c>
      <c r="BW151" s="556">
        <f t="shared" si="225"/>
        <v>6442685.9814240932</v>
      </c>
      <c r="BX151" s="556">
        <f t="shared" si="226"/>
        <v>23858231.585285425</v>
      </c>
      <c r="BY151" s="556">
        <f t="shared" si="227"/>
        <v>12570007.911001205</v>
      </c>
      <c r="BZ151" s="556">
        <f t="shared" si="228"/>
        <v>117389201.65164185</v>
      </c>
      <c r="CA151" s="555">
        <f t="shared" si="229"/>
        <v>40904591.687786102</v>
      </c>
      <c r="CB151" s="556">
        <f t="shared" si="230"/>
        <v>24607003.052331924</v>
      </c>
      <c r="CC151" s="556">
        <f t="shared" si="231"/>
        <v>4160196.9323338866</v>
      </c>
      <c r="CD151" s="556">
        <f t="shared" si="232"/>
        <v>6442685.9814240932</v>
      </c>
      <c r="CE151" s="556">
        <f t="shared" si="233"/>
        <v>23858231.585285425</v>
      </c>
      <c r="CF151" s="556">
        <f t="shared" si="234"/>
        <v>12570007.911001205</v>
      </c>
      <c r="CG151" s="557">
        <f t="shared" si="235"/>
        <v>117389201.65164185</v>
      </c>
    </row>
    <row r="152" spans="1:85" ht="15.75" customHeight="1" x14ac:dyDescent="0.25">
      <c r="A152" s="585">
        <v>2028</v>
      </c>
      <c r="B152" s="524">
        <f>'(výkony-celé_území-2028)'!B152</f>
        <v>13702787.002489064</v>
      </c>
      <c r="C152" s="513">
        <f>'(výkony-celé_území-2028)'!C152</f>
        <v>12449222.018510176</v>
      </c>
      <c r="D152" s="513">
        <f>'(výkony-celé_území-2028)'!D152</f>
        <v>12000637.351500001</v>
      </c>
      <c r="E152" s="513">
        <f>'(výkony-celé_území-2028)'!E152</f>
        <v>20230966.324500002</v>
      </c>
      <c r="F152" s="513">
        <f>'(výkony-celé_území-2028)'!F152</f>
        <v>44227664.434111491</v>
      </c>
      <c r="G152" s="513">
        <f>'(výkony-celé_území-2028)'!G152</f>
        <v>11898904.284639079</v>
      </c>
      <c r="H152" s="513">
        <f>'(výkony-celé_území-2028)'!H152</f>
        <v>4206087035.3508301</v>
      </c>
      <c r="I152" s="555">
        <f>B152</f>
        <v>13702787.002489064</v>
      </c>
      <c r="J152" s="556">
        <f t="shared" si="183"/>
        <v>12449222.018510176</v>
      </c>
      <c r="K152" s="556">
        <f t="shared" si="184"/>
        <v>12000637.351500001</v>
      </c>
      <c r="L152" s="556">
        <f t="shared" si="185"/>
        <v>20230966.324500002</v>
      </c>
      <c r="M152" s="556">
        <f t="shared" si="186"/>
        <v>44227664.434111491</v>
      </c>
      <c r="N152" s="556">
        <f t="shared" si="187"/>
        <v>11898904.284639079</v>
      </c>
      <c r="O152" s="557">
        <f t="shared" si="188"/>
        <v>4206087035.3508301</v>
      </c>
      <c r="P152" s="555">
        <f>I152</f>
        <v>13702787.002489064</v>
      </c>
      <c r="Q152" s="556">
        <f t="shared" si="190"/>
        <v>12449222.018510176</v>
      </c>
      <c r="R152" s="556">
        <f t="shared" si="191"/>
        <v>12000637.351500001</v>
      </c>
      <c r="S152" s="556">
        <f t="shared" si="192"/>
        <v>20230966.324500002</v>
      </c>
      <c r="T152" s="556">
        <f t="shared" si="193"/>
        <v>44227664.434111491</v>
      </c>
      <c r="U152" s="556">
        <f t="shared" si="194"/>
        <v>11898904.284639079</v>
      </c>
      <c r="V152" s="557">
        <f t="shared" si="195"/>
        <v>4206087035.3508301</v>
      </c>
      <c r="W152" s="513">
        <f>'(výkony-celé_území-2028)'!W152</f>
        <v>1127580939.3095703</v>
      </c>
      <c r="X152" s="513">
        <f>'(výkony-celé_území-2028)'!X152</f>
        <v>378320600.837677</v>
      </c>
      <c r="Y152" s="513">
        <f>'(výkony-celé_území-2028)'!Y152</f>
        <v>22935965.381965399</v>
      </c>
      <c r="Z152" s="513">
        <f>'(výkony-celé_území-2028)'!Z152</f>
        <v>46844000.883388519</v>
      </c>
      <c r="AA152" s="513">
        <f>'(výkony-celé_území-2028)'!AA152</f>
        <v>251090008.35262299</v>
      </c>
      <c r="AB152" s="513">
        <f>'(výkony-celé_území-2028)'!AB152</f>
        <v>220318055.43991089</v>
      </c>
      <c r="AC152" s="533">
        <f>'(výkony-celé_území-2028)'!AC152</f>
        <v>5467913145.9562988</v>
      </c>
      <c r="AD152" s="555">
        <f>W152</f>
        <v>1127580939.3095703</v>
      </c>
      <c r="AE152" s="556">
        <f t="shared" si="197"/>
        <v>378320600.837677</v>
      </c>
      <c r="AF152" s="556">
        <f t="shared" si="198"/>
        <v>22935965.381965399</v>
      </c>
      <c r="AG152" s="556">
        <f t="shared" si="199"/>
        <v>46844000.883388519</v>
      </c>
      <c r="AH152" s="556">
        <f t="shared" si="200"/>
        <v>251090008.35262299</v>
      </c>
      <c r="AI152" s="556">
        <f t="shared" si="201"/>
        <v>220318055.43991089</v>
      </c>
      <c r="AJ152" s="557">
        <f t="shared" si="202"/>
        <v>5467913145.9562988</v>
      </c>
      <c r="AK152" s="559">
        <f t="shared" si="203"/>
        <v>1127580939.3095703</v>
      </c>
      <c r="AL152" s="556">
        <f t="shared" si="204"/>
        <v>378320600.837677</v>
      </c>
      <c r="AM152" s="556">
        <f t="shared" si="205"/>
        <v>22935965.381965399</v>
      </c>
      <c r="AN152" s="556">
        <f t="shared" si="206"/>
        <v>46844000.883388519</v>
      </c>
      <c r="AO152" s="556">
        <f t="shared" si="207"/>
        <v>251090008.35262299</v>
      </c>
      <c r="AP152" s="556">
        <f t="shared" si="208"/>
        <v>220318055.43991089</v>
      </c>
      <c r="AQ152" s="556">
        <f t="shared" si="209"/>
        <v>5467913145.9562988</v>
      </c>
      <c r="AR152" s="524">
        <f>'(výkony-celé_území-2028)'!AR152</f>
        <v>150367.95416664446</v>
      </c>
      <c r="AS152" s="513">
        <f>'(výkony-celé_území-2028)'!AS152</f>
        <v>242878.68000001437</v>
      </c>
      <c r="AT152" s="513">
        <f>'(výkony-celé_území-2028)'!AT152</f>
        <v>633615.29583332303</v>
      </c>
      <c r="AU152" s="513">
        <f>'(výkony-celé_území-2028)'!AU152</f>
        <v>852682.43125000002</v>
      </c>
      <c r="AV152" s="513">
        <f>'(výkony-celé_území-2028)'!AV152</f>
        <v>1305767.3877777848</v>
      </c>
      <c r="AW152" s="513">
        <f>'(výkony-celé_území-2028)'!AW152</f>
        <v>269233.09166667698</v>
      </c>
      <c r="AX152" s="513">
        <f>'(výkony-celé_území-2028)'!AX152</f>
        <v>90806873.525863647</v>
      </c>
      <c r="AY152" s="555">
        <f t="shared" si="236"/>
        <v>150367.95416664446</v>
      </c>
      <c r="AZ152" s="556">
        <f t="shared" si="210"/>
        <v>242878.68000001437</v>
      </c>
      <c r="BA152" s="556">
        <f t="shared" si="211"/>
        <v>633615.29583332303</v>
      </c>
      <c r="BB152" s="556">
        <f t="shared" si="212"/>
        <v>852682.43125000002</v>
      </c>
      <c r="BC152" s="556">
        <f t="shared" si="213"/>
        <v>1305767.3877777848</v>
      </c>
      <c r="BD152" s="556">
        <f t="shared" si="214"/>
        <v>269233.09166667698</v>
      </c>
      <c r="BE152" s="556">
        <f t="shared" si="215"/>
        <v>90806873.525863647</v>
      </c>
      <c r="BF152" s="555">
        <f t="shared" si="216"/>
        <v>150367.95416664446</v>
      </c>
      <c r="BG152" s="556">
        <f t="shared" si="217"/>
        <v>242878.68000001437</v>
      </c>
      <c r="BH152" s="556">
        <f t="shared" si="218"/>
        <v>633615.29583332303</v>
      </c>
      <c r="BI152" s="556">
        <f t="shared" si="219"/>
        <v>852682.43125000002</v>
      </c>
      <c r="BJ152" s="556">
        <f t="shared" si="220"/>
        <v>1305767.3877777848</v>
      </c>
      <c r="BK152" s="556">
        <f t="shared" si="221"/>
        <v>269233.09166667698</v>
      </c>
      <c r="BL152" s="557">
        <f t="shared" si="222"/>
        <v>90806873.525863647</v>
      </c>
      <c r="BM152" s="512">
        <f>'(výkony-celé_území-2028)'!BM152</f>
        <v>41236226.380413055</v>
      </c>
      <c r="BN152" s="513">
        <f>'(výkony-celé_území-2028)'!BN152</f>
        <v>24793297.62978363</v>
      </c>
      <c r="BO152" s="513">
        <f>'(výkony-celé_území-2028)'!BO152</f>
        <v>4163327.3302543163</v>
      </c>
      <c r="BP152" s="513">
        <f>'(výkony-celé_území-2028)'!BP152</f>
        <v>6457317.5357546806</v>
      </c>
      <c r="BQ152" s="513">
        <f>'(výkony-celé_území-2028)'!BQ152</f>
        <v>23880676.10821557</v>
      </c>
      <c r="BR152" s="513">
        <f>'(výkony-celé_území-2028)'!BR152</f>
        <v>12633250.438889503</v>
      </c>
      <c r="BS152" s="513">
        <f>'(výkony-celé_území-2028)'!BS152</f>
        <v>118048935.58361816</v>
      </c>
      <c r="BT152" s="555">
        <f t="shared" si="237"/>
        <v>41236226.380413055</v>
      </c>
      <c r="BU152" s="556">
        <f t="shared" si="223"/>
        <v>24793297.62978363</v>
      </c>
      <c r="BV152" s="556">
        <f t="shared" si="224"/>
        <v>4163327.3302543163</v>
      </c>
      <c r="BW152" s="556">
        <f t="shared" si="225"/>
        <v>6457317.5357546806</v>
      </c>
      <c r="BX152" s="556">
        <f t="shared" si="226"/>
        <v>23880676.10821557</v>
      </c>
      <c r="BY152" s="556">
        <f t="shared" si="227"/>
        <v>12633250.438889503</v>
      </c>
      <c r="BZ152" s="556">
        <f t="shared" si="228"/>
        <v>118048935.58361816</v>
      </c>
      <c r="CA152" s="555">
        <f t="shared" si="229"/>
        <v>41236226.380413055</v>
      </c>
      <c r="CB152" s="556">
        <f t="shared" si="230"/>
        <v>24793297.62978363</v>
      </c>
      <c r="CC152" s="556">
        <f t="shared" si="231"/>
        <v>4163327.3302543163</v>
      </c>
      <c r="CD152" s="556">
        <f t="shared" si="232"/>
        <v>6457317.5357546806</v>
      </c>
      <c r="CE152" s="556">
        <f t="shared" si="233"/>
        <v>23880676.10821557</v>
      </c>
      <c r="CF152" s="556">
        <f t="shared" si="234"/>
        <v>12633250.438889503</v>
      </c>
      <c r="CG152" s="557">
        <f t="shared" si="235"/>
        <v>118048935.58361816</v>
      </c>
    </row>
    <row r="153" spans="1:85" ht="15" customHeight="1" x14ac:dyDescent="0.25">
      <c r="A153" s="153">
        <v>2029</v>
      </c>
      <c r="B153" s="544">
        <f>'(výkony-celé_území-2028)'!B153</f>
        <v>13702787.002489064</v>
      </c>
      <c r="C153" s="545">
        <f>'(výkony-celé_území-2028)'!C153</f>
        <v>12449222.018510176</v>
      </c>
      <c r="D153" s="545">
        <f>'(výkony-celé_území-2028)'!D153</f>
        <v>12000637.351500001</v>
      </c>
      <c r="E153" s="545">
        <f>'(výkony-celé_území-2028)'!E153</f>
        <v>20230966.324500002</v>
      </c>
      <c r="F153" s="545">
        <f>'(výkony-celé_území-2028)'!F153</f>
        <v>44227664.434111491</v>
      </c>
      <c r="G153" s="545">
        <f>'(výkony-celé_území-2028)'!G153</f>
        <v>11898904.284639079</v>
      </c>
      <c r="H153" s="545">
        <f>'(výkony-celé_území-2028)'!H153</f>
        <v>4220568651.8623047</v>
      </c>
      <c r="I153" s="546">
        <f>'(výkony-celé_území-2028)'!I153</f>
        <v>16407165.516249999</v>
      </c>
      <c r="J153" s="547">
        <f>'(výkony-celé_území-2028)'!J153</f>
        <v>14574575.915999999</v>
      </c>
      <c r="K153" s="547">
        <f>'(výkony-celé_území-2028)'!K153</f>
        <v>12000637.351500001</v>
      </c>
      <c r="L153" s="547">
        <f>'(výkony-celé_území-2028)'!L153</f>
        <v>20230966.324500002</v>
      </c>
      <c r="M153" s="547">
        <f>'(výkony-celé_území-2028)'!M153</f>
        <v>43329688.371999994</v>
      </c>
      <c r="N153" s="547">
        <f>'(výkony-celé_území-2028)'!N153</f>
        <v>11898811.064999999</v>
      </c>
      <c r="O153" s="548">
        <f>'(výkony-celé_území-2028)'!O153</f>
        <v>4217016941.9690938</v>
      </c>
      <c r="P153" s="546">
        <f>'(výkony-celé_území-2028)'!P153</f>
        <v>16527834.00825</v>
      </c>
      <c r="Q153" s="547">
        <f>'(výkony-celé_území-2028)'!Q153</f>
        <v>14874917.436000001</v>
      </c>
      <c r="R153" s="547">
        <f>'(výkony-celé_území-2028)'!R153</f>
        <v>12000637.351500001</v>
      </c>
      <c r="S153" s="547">
        <f>'(výkony-celé_území-2028)'!S153</f>
        <v>20230966.324500002</v>
      </c>
      <c r="T153" s="547">
        <f>'(výkony-celé_území-2028)'!T153</f>
        <v>43329688.371999994</v>
      </c>
      <c r="U153" s="547">
        <f>'(výkony-celé_území-2028)'!U153</f>
        <v>11898811.064999999</v>
      </c>
      <c r="V153" s="548">
        <f>'(výkony-celé_území-2028)'!V153</f>
        <v>4212444755.1003661</v>
      </c>
      <c r="W153" s="545">
        <f>'(výkony-celé_území-2028)'!W153</f>
        <v>1137592467.6096191</v>
      </c>
      <c r="X153" s="545">
        <f>'(výkony-celé_území-2028)'!X153</f>
        <v>381050291.02423096</v>
      </c>
      <c r="Y153" s="545">
        <f>'(výkony-celé_území-2028)'!Y153</f>
        <v>22955918.002298355</v>
      </c>
      <c r="Z153" s="545">
        <f>'(výkony-celé_území-2028)'!Z153</f>
        <v>47017704.290657043</v>
      </c>
      <c r="AA153" s="545">
        <f>'(výkony-celé_území-2028)'!AA153</f>
        <v>251439812.88239288</v>
      </c>
      <c r="AB153" s="545">
        <f>'(výkony-celé_území-2028)'!AB153</f>
        <v>221566270.01774597</v>
      </c>
      <c r="AC153" s="549">
        <f>'(výkony-celé_území-2028)'!AC153</f>
        <v>5486739247.4213867</v>
      </c>
      <c r="AD153" s="546">
        <f>'(výkony-celé_území-2028)'!AD153</f>
        <v>1579032383.4449499</v>
      </c>
      <c r="AE153" s="547">
        <f>'(výkony-celé_území-2028)'!AE153</f>
        <v>445646128.32669574</v>
      </c>
      <c r="AF153" s="547">
        <f>'(výkony-celé_území-2028)'!AF153</f>
        <v>23780264.479176424</v>
      </c>
      <c r="AG153" s="547">
        <f>'(výkony-celé_území-2028)'!AG153</f>
        <v>44333815.331678599</v>
      </c>
      <c r="AH153" s="547">
        <f>'(výkony-celé_území-2028)'!AH153</f>
        <v>229280400.31176129</v>
      </c>
      <c r="AI153" s="547">
        <f>'(výkony-celé_území-2028)'!AI153</f>
        <v>143009506.43914703</v>
      </c>
      <c r="AJ153" s="548">
        <f>'(výkony-celé_území-2028)'!AJ153</f>
        <v>5482122024.559907</v>
      </c>
      <c r="AK153" s="550">
        <f>'(výkony-celé_území-2028)'!AK153</f>
        <v>1602319838.2122052</v>
      </c>
      <c r="AL153" s="550">
        <f>'(výkony-celé_území-2028)'!AL153</f>
        <v>456156728.8371098</v>
      </c>
      <c r="AM153" s="547">
        <f>'(výkony-celé_území-2028)'!AM153</f>
        <v>23863582.790167958</v>
      </c>
      <c r="AN153" s="547">
        <f>'(výkony-celé_území-2028)'!AN153</f>
        <v>44777817.165718868</v>
      </c>
      <c r="AO153" s="547">
        <f>'(výkony-celé_území-2028)'!AO153</f>
        <v>228402604.1816766</v>
      </c>
      <c r="AP153" s="547">
        <f>'(výkony-celé_území-2028)'!AP153</f>
        <v>135478412.88027373</v>
      </c>
      <c r="AQ153" s="547">
        <f>'(výkony-celé_území-2028)'!AQ153</f>
        <v>5476178181.6305523</v>
      </c>
      <c r="AR153" s="544">
        <f>'(výkony-celé_území-2028)'!AR153</f>
        <v>150367.95416664446</v>
      </c>
      <c r="AS153" s="545">
        <f>'(výkony-celé_území-2028)'!AS153</f>
        <v>242878.68000001437</v>
      </c>
      <c r="AT153" s="545">
        <f>'(výkony-celé_území-2028)'!AT153</f>
        <v>633615.29583332303</v>
      </c>
      <c r="AU153" s="545">
        <f>'(výkony-celé_území-2028)'!AU153</f>
        <v>852682.43125000002</v>
      </c>
      <c r="AV153" s="545">
        <f>'(výkony-celé_území-2028)'!AV153</f>
        <v>1305767.3877777848</v>
      </c>
      <c r="AW153" s="545">
        <f>'(výkony-celé_území-2028)'!AW153</f>
        <v>269233.09166667698</v>
      </c>
      <c r="AX153" s="545">
        <f>'(výkony-celé_území-2028)'!AX153</f>
        <v>91295853.939064026</v>
      </c>
      <c r="AY153" s="546">
        <f>'(výkony-celé_území-2028)'!AY153</f>
        <v>167127.65208332223</v>
      </c>
      <c r="AZ153" s="547">
        <f>'(výkony-celé_území-2028)'!AZ153</f>
        <v>270226.80000002158</v>
      </c>
      <c r="BA153" s="547">
        <f>'(výkony-celé_území-2028)'!BA153</f>
        <v>633615.29583332303</v>
      </c>
      <c r="BB153" s="547">
        <f>'(výkony-celé_území-2028)'!BB153</f>
        <v>852682.43125000002</v>
      </c>
      <c r="BC153" s="547">
        <f>'(výkony-celé_území-2028)'!BC153</f>
        <v>1287714.5711111075</v>
      </c>
      <c r="BD153" s="547">
        <f>'(výkony-celé_území-2028)'!BD153</f>
        <v>269233.09166667698</v>
      </c>
      <c r="BE153" s="548">
        <f>'(výkony-celé_území-2028)'!BE153</f>
        <v>90113645.195484161</v>
      </c>
      <c r="BF153" s="546">
        <f>'(výkony-celé_území-2028)'!BF153</f>
        <v>167560.87708332224</v>
      </c>
      <c r="BG153" s="547">
        <f>'(výkony-celé_území-2028)'!BG153</f>
        <v>273402.0000000216</v>
      </c>
      <c r="BH153" s="547">
        <f>'(výkony-celé_území-2028)'!BH153</f>
        <v>633615.29583332303</v>
      </c>
      <c r="BI153" s="547">
        <f>'(výkony-celé_území-2028)'!BI153</f>
        <v>852682.43125000002</v>
      </c>
      <c r="BJ153" s="547">
        <f>'(výkony-celé_území-2028)'!BJ153</f>
        <v>1287714.5711111075</v>
      </c>
      <c r="BK153" s="547">
        <f>'(výkony-celé_území-2028)'!BK153</f>
        <v>269233.09166667698</v>
      </c>
      <c r="BL153" s="548">
        <f>'(výkony-celé_území-2028)'!BL153</f>
        <v>90042891.405265659</v>
      </c>
      <c r="BM153" s="551">
        <f>'(výkony-celé_území-2028)'!BM153</f>
        <v>41555766.909584045</v>
      </c>
      <c r="BN153" s="545">
        <f>'(výkony-celé_území-2028)'!BN153</f>
        <v>24972798.355075836</v>
      </c>
      <c r="BO153" s="545">
        <f>'(výkony-celé_území-2028)'!BO153</f>
        <v>4166343.5677898824</v>
      </c>
      <c r="BP153" s="545">
        <f>'(výkony-celé_území-2028)'!BP153</f>
        <v>6471415.5017323494</v>
      </c>
      <c r="BQ153" s="545">
        <f>'(výkony-celé_území-2028)'!BQ153</f>
        <v>23902302.116873503</v>
      </c>
      <c r="BR153" s="545">
        <f>'(výkony-celé_území-2028)'!BR153</f>
        <v>12694186.617394447</v>
      </c>
      <c r="BS153" s="545">
        <f>'(výkony-celé_území-2028)'!BS153</f>
        <v>118684610.12076569</v>
      </c>
      <c r="BT153" s="546">
        <f>'(výkony-celé_území-2028)'!BT153</f>
        <v>52807492.901303418</v>
      </c>
      <c r="BU153" s="547">
        <f>'(výkony-celé_území-2028)'!BU153</f>
        <v>27175209.005941704</v>
      </c>
      <c r="BV153" s="547">
        <f>'(výkony-celé_území-2028)'!BV153</f>
        <v>4240863.1247088565</v>
      </c>
      <c r="BW153" s="547">
        <f>'(výkony-celé_území-2028)'!BW153</f>
        <v>6020400.0940460162</v>
      </c>
      <c r="BX153" s="547">
        <f>'(výkony-celé_území-2028)'!BX153</f>
        <v>22183836.629664309</v>
      </c>
      <c r="BY153" s="547">
        <f>'(výkony-celé_území-2028)'!BY153</f>
        <v>8567396.5535812806</v>
      </c>
      <c r="BZ153" s="548">
        <f>'(výkony-celé_území-2028)'!BZ153</f>
        <v>117147738.75412416</v>
      </c>
      <c r="CA153" s="550">
        <f>'(výkony-celé_území-2028)'!CA153</f>
        <v>53317317.554707877</v>
      </c>
      <c r="CB153" s="550">
        <f>'(výkony-celé_území-2028)'!CB153</f>
        <v>27532784.641804956</v>
      </c>
      <c r="CC153" s="547">
        <f>'(výkony-celé_území-2028)'!CC153</f>
        <v>4260554.770588343</v>
      </c>
      <c r="CD153" s="547">
        <f>'(výkony-celé_území-2028)'!CD153</f>
        <v>6119558.9563503023</v>
      </c>
      <c r="CE153" s="547">
        <f>'(výkony-celé_území-2028)'!CE153</f>
        <v>22229584.475937024</v>
      </c>
      <c r="CF153" s="547">
        <f>'(výkony-celé_území-2028)'!CF153</f>
        <v>8251200.6771139475</v>
      </c>
      <c r="CG153" s="548">
        <f>'(výkony-celé_území-2028)'!CG153</f>
        <v>117055758.82684043</v>
      </c>
    </row>
    <row r="154" spans="1:85" s="199" customFormat="1" ht="15" customHeight="1" x14ac:dyDescent="0.25">
      <c r="A154" s="197">
        <v>2030</v>
      </c>
      <c r="B154" s="524">
        <f>'(výkony-celé_území-2028)'!B154</f>
        <v>13702787.002489064</v>
      </c>
      <c r="C154" s="513">
        <f>'(výkony-celé_území-2028)'!C154</f>
        <v>12449222.018510176</v>
      </c>
      <c r="D154" s="513">
        <f>'(výkony-celé_území-2028)'!D154</f>
        <v>12000637.351500001</v>
      </c>
      <c r="E154" s="513">
        <f>'(výkony-celé_území-2028)'!E154</f>
        <v>20230966.324500002</v>
      </c>
      <c r="F154" s="513">
        <f>'(výkony-celé_území-2028)'!F154</f>
        <v>44227664.434111491</v>
      </c>
      <c r="G154" s="513">
        <f>'(výkony-celé_území-2028)'!G154</f>
        <v>11898904.284639079</v>
      </c>
      <c r="H154" s="513">
        <f>'(výkony-celé_území-2028)'!H154</f>
        <v>4234502159.3828125</v>
      </c>
      <c r="I154" s="478">
        <f>'(výkony-celé_území-2028)'!I154</f>
        <v>16407165.516249999</v>
      </c>
      <c r="J154" s="477">
        <f>'(výkony-celé_území-2028)'!J154</f>
        <v>14574575.915999999</v>
      </c>
      <c r="K154" s="477">
        <f>'(výkony-celé_území-2028)'!K154</f>
        <v>12000637.351500001</v>
      </c>
      <c r="L154" s="477">
        <f>'(výkony-celé_území-2028)'!L154</f>
        <v>20230966.324500002</v>
      </c>
      <c r="M154" s="477">
        <f>'(výkony-celé_území-2028)'!M154</f>
        <v>43329688.371999994</v>
      </c>
      <c r="N154" s="477">
        <f>'(výkony-celé_území-2028)'!N154</f>
        <v>11898811.064999999</v>
      </c>
      <c r="O154" s="479">
        <f>'(výkony-celé_území-2028)'!O154</f>
        <v>4223357876.9387994</v>
      </c>
      <c r="P154" s="478">
        <f>'(výkony-celé_území-2028)'!P154</f>
        <v>16527834.00825</v>
      </c>
      <c r="Q154" s="477">
        <f>'(výkony-celé_území-2028)'!Q154</f>
        <v>14874917.436000001</v>
      </c>
      <c r="R154" s="477">
        <f>'(výkony-celé_území-2028)'!R154</f>
        <v>12000637.351500001</v>
      </c>
      <c r="S154" s="477">
        <f>'(výkony-celé_území-2028)'!S154</f>
        <v>20230966.324500002</v>
      </c>
      <c r="T154" s="477">
        <f>'(výkony-celé_území-2028)'!T154</f>
        <v>43329688.371999994</v>
      </c>
      <c r="U154" s="477">
        <f>'(výkony-celé_území-2028)'!U154</f>
        <v>11898811.064999999</v>
      </c>
      <c r="V154" s="479">
        <f>'(výkony-celé_území-2028)'!V154</f>
        <v>4218125262.2940068</v>
      </c>
      <c r="W154" s="513">
        <f>'(výkony-celé_území-2028)'!W154</f>
        <v>1147225073.5238037</v>
      </c>
      <c r="X154" s="513">
        <f>'(výkony-celé_území-2028)'!X154</f>
        <v>383676666.24356079</v>
      </c>
      <c r="Y154" s="513">
        <f>'(výkony-celé_území-2028)'!Y154</f>
        <v>22975115.443773508</v>
      </c>
      <c r="Z154" s="513">
        <f>'(výkony-celé_území-2028)'!Z154</f>
        <v>47184833.266180038</v>
      </c>
      <c r="AA154" s="513">
        <f>'(výkony-celé_území-2028)'!AA154</f>
        <v>251776377.79848099</v>
      </c>
      <c r="AB154" s="513">
        <f>'(výkony-celé_území-2028)'!AB154</f>
        <v>222767241.41433716</v>
      </c>
      <c r="AC154" s="533">
        <f>'(výkony-celé_území-2028)'!AC154</f>
        <v>5504852807.1972656</v>
      </c>
      <c r="AD154" s="478">
        <f>'(výkony-celé_území-2028)'!AD154</f>
        <v>1606421280.0432703</v>
      </c>
      <c r="AE154" s="477">
        <f>'(výkony-celé_území-2028)'!AE154</f>
        <v>448235824.22529274</v>
      </c>
      <c r="AF154" s="477">
        <f>'(výkony-celé_území-2028)'!AF154</f>
        <v>23854866.016013473</v>
      </c>
      <c r="AG154" s="477">
        <f>'(výkony-celé_území-2028)'!AG154</f>
        <v>44572381.626510516</v>
      </c>
      <c r="AH154" s="477">
        <f>'(výkony-celé_území-2028)'!AH154</f>
        <v>230071669.28270066</v>
      </c>
      <c r="AI154" s="477">
        <f>'(výkony-celé_území-2028)'!AI154</f>
        <v>145421265.4606021</v>
      </c>
      <c r="AJ154" s="479">
        <f>'(výkony-celé_území-2028)'!AJ154</f>
        <v>5490365240.0201759</v>
      </c>
      <c r="AK154" s="476">
        <f>'(výkony-celé_území-2028)'!AK154</f>
        <v>1629484455.7905986</v>
      </c>
      <c r="AL154" s="476">
        <f>'(výkony-celé_území-2028)'!AL154</f>
        <v>458471132.62828594</v>
      </c>
      <c r="AM154" s="477">
        <f>'(výkony-celé_území-2028)'!AM154</f>
        <v>23925313.56589292</v>
      </c>
      <c r="AN154" s="477">
        <f>'(výkony-celé_území-2028)'!AN154</f>
        <v>45004421.523974866</v>
      </c>
      <c r="AO154" s="477">
        <f>'(výkony-celé_území-2028)'!AO154</f>
        <v>229192942.83459106</v>
      </c>
      <c r="AP154" s="477">
        <f>'(výkony-celé_území-2028)'!AP154</f>
        <v>137953227.99386084</v>
      </c>
      <c r="AQ154" s="477">
        <f>'(výkony-celé_území-2028)'!AQ154</f>
        <v>5483562840.9819717</v>
      </c>
      <c r="AR154" s="524">
        <f>'(výkony-celé_území-2028)'!AR154</f>
        <v>150367.95416664446</v>
      </c>
      <c r="AS154" s="513">
        <f>'(výkony-celé_území-2028)'!AS154</f>
        <v>242878.68000001437</v>
      </c>
      <c r="AT154" s="513">
        <f>'(výkony-celé_území-2028)'!AT154</f>
        <v>633615.29583332303</v>
      </c>
      <c r="AU154" s="513">
        <f>'(výkony-celé_území-2028)'!AU154</f>
        <v>852682.43125000002</v>
      </c>
      <c r="AV154" s="513">
        <f>'(výkony-celé_území-2028)'!AV154</f>
        <v>1305767.3877777848</v>
      </c>
      <c r="AW154" s="513">
        <f>'(výkony-celé_území-2028)'!AW154</f>
        <v>269233.09166667698</v>
      </c>
      <c r="AX154" s="513">
        <f>'(výkony-celé_území-2028)'!AX154</f>
        <v>91766327.125442505</v>
      </c>
      <c r="AY154" s="478">
        <f>'(výkony-celé_území-2028)'!AY154</f>
        <v>167127.65208332223</v>
      </c>
      <c r="AZ154" s="477">
        <f>'(výkony-celé_území-2028)'!AZ154</f>
        <v>270226.80000002158</v>
      </c>
      <c r="BA154" s="477">
        <f>'(výkony-celé_území-2028)'!BA154</f>
        <v>633615.29583332303</v>
      </c>
      <c r="BB154" s="477">
        <f>'(výkony-celé_území-2028)'!BB154</f>
        <v>852682.43125000002</v>
      </c>
      <c r="BC154" s="477">
        <f>'(výkony-celé_území-2028)'!BC154</f>
        <v>1287714.5711111075</v>
      </c>
      <c r="BD154" s="477">
        <f>'(výkony-celé_území-2028)'!BD154</f>
        <v>269233.09166667698</v>
      </c>
      <c r="BE154" s="479">
        <f>'(výkony-celé_území-2028)'!BE154</f>
        <v>90299274.714641288</v>
      </c>
      <c r="BF154" s="478">
        <f>'(výkony-celé_území-2028)'!BF154</f>
        <v>167560.87708332224</v>
      </c>
      <c r="BG154" s="477">
        <f>'(výkony-celé_území-2028)'!BG154</f>
        <v>273402.0000000216</v>
      </c>
      <c r="BH154" s="477">
        <f>'(výkony-celé_území-2028)'!BH154</f>
        <v>633615.29583332303</v>
      </c>
      <c r="BI154" s="477">
        <f>'(výkony-celé_území-2028)'!BI154</f>
        <v>852682.43125000002</v>
      </c>
      <c r="BJ154" s="477">
        <f>'(výkony-celé_území-2028)'!BJ154</f>
        <v>1287714.5711111075</v>
      </c>
      <c r="BK154" s="477">
        <f>'(výkony-celé_území-2028)'!BK154</f>
        <v>269233.09166667698</v>
      </c>
      <c r="BL154" s="479">
        <f>'(výkony-celé_území-2028)'!BL154</f>
        <v>90216889.208379805</v>
      </c>
      <c r="BM154" s="512">
        <f>'(výkony-celé_území-2028)'!BM154</f>
        <v>41863213.275299072</v>
      </c>
      <c r="BN154" s="513">
        <f>'(výkony-celé_území-2028)'!BN154</f>
        <v>25145505.228221893</v>
      </c>
      <c r="BO154" s="513">
        <f>'(výkony-celé_území-2028)'!BO154</f>
        <v>4169245.6449406445</v>
      </c>
      <c r="BP154" s="513">
        <f>'(výkony-celé_území-2028)'!BP154</f>
        <v>6484979.8793559074</v>
      </c>
      <c r="BQ154" s="513">
        <f>'(výkony-celé_území-2028)'!BQ154</f>
        <v>23923109.611259937</v>
      </c>
      <c r="BR154" s="513">
        <f>'(výkony-celé_území-2028)'!BR154</f>
        <v>12752816.446511269</v>
      </c>
      <c r="BS154" s="513">
        <f>'(výkony-celé_území-2028)'!BS154</f>
        <v>119296225.26307678</v>
      </c>
      <c r="BT154" s="478">
        <f>'(výkony-celé_území-2028)'!BT154</f>
        <v>53547034.974136665</v>
      </c>
      <c r="BU154" s="477">
        <f>'(výkony-celé_území-2028)'!BU154</f>
        <v>27295232.205921829</v>
      </c>
      <c r="BV154" s="477">
        <f>'(výkony-celé_území-2028)'!BV154</f>
        <v>4245877.8603645107</v>
      </c>
      <c r="BW154" s="477">
        <f>'(výkony-celé_území-2028)'!BW154</f>
        <v>6033485.0905144457</v>
      </c>
      <c r="BX154" s="477">
        <f>'(výkony-celé_území-2028)'!BX154</f>
        <v>22204850.337728105</v>
      </c>
      <c r="BY154" s="477">
        <f>'(výkony-celé_území-2028)'!BY154</f>
        <v>8679099.0903721526</v>
      </c>
      <c r="BZ154" s="479">
        <f>'(výkony-celé_území-2028)'!BZ154</f>
        <v>117389057.12903582</v>
      </c>
      <c r="CA154" s="476">
        <f>'(výkony-celé_území-2028)'!CA154</f>
        <v>54050180.025307879</v>
      </c>
      <c r="CB154" s="476">
        <f>'(výkony-celé_území-2028)'!CB154</f>
        <v>27639868.22838467</v>
      </c>
      <c r="CC154" s="477">
        <f>'(výkony-celé_území-2028)'!CC154</f>
        <v>4263657.4502001395</v>
      </c>
      <c r="CD154" s="477">
        <f>'(výkony-celé_území-2028)'!CD154</f>
        <v>6131147.9026540006</v>
      </c>
      <c r="CE154" s="477">
        <f>'(výkony-celé_území-2028)'!CE154</f>
        <v>22251676.739311855</v>
      </c>
      <c r="CF154" s="477">
        <f>'(výkony-celé_území-2028)'!CF154</f>
        <v>8369069.0584922433</v>
      </c>
      <c r="CG154" s="479">
        <f>'(výkony-celé_území-2028)'!CG154</f>
        <v>117281955.97089575</v>
      </c>
    </row>
    <row r="155" spans="1:85" ht="15" customHeight="1" x14ac:dyDescent="0.25">
      <c r="A155" s="197">
        <v>2031</v>
      </c>
      <c r="B155" s="524">
        <f>'(výkony-celé_území-2028)'!B155</f>
        <v>13702787.002489064</v>
      </c>
      <c r="C155" s="513">
        <f>'(výkony-celé_území-2028)'!C155</f>
        <v>12449222.018510176</v>
      </c>
      <c r="D155" s="513">
        <f>'(výkony-celé_území-2028)'!D155</f>
        <v>12000637.351500001</v>
      </c>
      <c r="E155" s="513">
        <f>'(výkony-celé_území-2028)'!E155</f>
        <v>20230966.324500002</v>
      </c>
      <c r="F155" s="513">
        <f>'(výkony-celé_území-2028)'!F155</f>
        <v>44227664.434111491</v>
      </c>
      <c r="G155" s="513">
        <f>'(výkony-celé_území-2028)'!G155</f>
        <v>11898904.284639079</v>
      </c>
      <c r="H155" s="513">
        <f>'(výkony-celé_území-2028)'!H155</f>
        <v>4247887557.9111328</v>
      </c>
      <c r="I155" s="478">
        <f>'(výkony-celé_území-2028)'!I155</f>
        <v>16407165.516249999</v>
      </c>
      <c r="J155" s="477">
        <f>'(výkony-celé_území-2028)'!J155</f>
        <v>14574575.915999999</v>
      </c>
      <c r="K155" s="477">
        <f>'(výkony-celé_území-2028)'!K155</f>
        <v>12000637.351500001</v>
      </c>
      <c r="L155" s="477">
        <f>'(výkony-celé_území-2028)'!L155</f>
        <v>20230966.324500002</v>
      </c>
      <c r="M155" s="477">
        <f>'(výkony-celé_území-2028)'!M155</f>
        <v>43329688.371999994</v>
      </c>
      <c r="N155" s="477">
        <f>'(výkony-celé_území-2028)'!N155</f>
        <v>11898811.064999999</v>
      </c>
      <c r="O155" s="479">
        <f>'(výkony-celé_území-2028)'!O155</f>
        <v>4229449375.5429201</v>
      </c>
      <c r="P155" s="478">
        <f>'(výkony-celé_území-2028)'!P155</f>
        <v>16527834.00825</v>
      </c>
      <c r="Q155" s="477">
        <f>'(výkony-celé_území-2028)'!Q155</f>
        <v>14874917.436000001</v>
      </c>
      <c r="R155" s="477">
        <f>'(výkony-celé_území-2028)'!R155</f>
        <v>12000637.351500001</v>
      </c>
      <c r="S155" s="477">
        <f>'(výkony-celé_území-2028)'!S155</f>
        <v>20230966.324500002</v>
      </c>
      <c r="T155" s="477">
        <f>'(výkony-celé_území-2028)'!T155</f>
        <v>43329688.371999994</v>
      </c>
      <c r="U155" s="477">
        <f>'(výkony-celé_území-2028)'!U155</f>
        <v>11898811.064999999</v>
      </c>
      <c r="V155" s="479">
        <f>'(výkony-celé_území-2028)'!V155</f>
        <v>4223582312.6826439</v>
      </c>
      <c r="W155" s="513">
        <f>'(výkony-celé_území-2028)'!W155</f>
        <v>1156478757.0518799</v>
      </c>
      <c r="X155" s="513">
        <f>'(výkony-celé_území-2028)'!X155</f>
        <v>386199726.4956665</v>
      </c>
      <c r="Y155" s="513">
        <f>'(výkony-celé_území-2028)'!Y155</f>
        <v>22993557.706392288</v>
      </c>
      <c r="Z155" s="513">
        <f>'(výkony-celé_území-2028)'!Z155</f>
        <v>47345387.80995369</v>
      </c>
      <c r="AA155" s="513">
        <f>'(výkony-celé_území-2028)'!AA155</f>
        <v>252099703.10090256</v>
      </c>
      <c r="AB155" s="513">
        <f>'(výkony-celé_území-2028)'!AB155</f>
        <v>223920969.62968445</v>
      </c>
      <c r="AC155" s="533">
        <f>'(výkony-celé_území-2028)'!AC155</f>
        <v>5522253825.284668</v>
      </c>
      <c r="AD155" s="478">
        <f>'(výkony-celé_území-2028)'!AD155</f>
        <v>1632732766.6297655</v>
      </c>
      <c r="AE155" s="477">
        <f>'(výkony-celé_území-2028)'!AE155</f>
        <v>450723648.02849579</v>
      </c>
      <c r="AF155" s="477">
        <f>'(výkony-celé_území-2028)'!AF155</f>
        <v>23926532.916829094</v>
      </c>
      <c r="AG155" s="477">
        <f>'(výkony-celé_území-2028)'!AG155</f>
        <v>44801563.325893581</v>
      </c>
      <c r="AH155" s="477">
        <f>'(výkony-celé_území-2028)'!AH155</f>
        <v>230831811.73099676</v>
      </c>
      <c r="AI155" s="477">
        <f>'(výkony-celé_území-2028)'!AI155</f>
        <v>147738151.97394368</v>
      </c>
      <c r="AJ155" s="479">
        <f>'(výkony-celé_území-2028)'!AJ155</f>
        <v>5498284188.2058058</v>
      </c>
      <c r="AK155" s="476">
        <f>'(výkony-celé_území-2028)'!AK155</f>
        <v>1655580485.9273145</v>
      </c>
      <c r="AL155" s="476">
        <f>'(výkony-celé_území-2028)'!AL155</f>
        <v>460694493.62021965</v>
      </c>
      <c r="AM155" s="477">
        <f>'(výkony-celé_území-2028)'!AM155</f>
        <v>23984616.008828048</v>
      </c>
      <c r="AN155" s="477">
        <f>'(výkony-celé_území-2028)'!AN155</f>
        <v>45222111.839152485</v>
      </c>
      <c r="AO155" s="477">
        <f>'(výkony-celé_území-2028)'!AO155</f>
        <v>229952191.56122345</v>
      </c>
      <c r="AP155" s="477">
        <f>'(výkony-celé_území-2028)'!AP155</f>
        <v>140330690.1319415</v>
      </c>
      <c r="AQ155" s="477">
        <f>'(výkony-celé_území-2028)'!AQ155</f>
        <v>5490657006.4874458</v>
      </c>
      <c r="AR155" s="524">
        <f>'(výkony-celé_území-2028)'!AR155</f>
        <v>150367.95416664446</v>
      </c>
      <c r="AS155" s="513">
        <f>'(výkony-celé_území-2028)'!AS155</f>
        <v>242878.68000001437</v>
      </c>
      <c r="AT155" s="513">
        <f>'(výkony-celé_území-2028)'!AT155</f>
        <v>633615.29583332303</v>
      </c>
      <c r="AU155" s="513">
        <f>'(výkony-celé_území-2028)'!AU155</f>
        <v>852682.43125000002</v>
      </c>
      <c r="AV155" s="513">
        <f>'(výkony-celé_území-2028)'!AV155</f>
        <v>1305767.3877777848</v>
      </c>
      <c r="AW155" s="513">
        <f>'(výkony-celé_území-2028)'!AW155</f>
        <v>269233.09166667698</v>
      </c>
      <c r="AX155" s="513">
        <f>'(výkony-celé_území-2028)'!AX155</f>
        <v>92218293.085044861</v>
      </c>
      <c r="AY155" s="478">
        <f>'(výkony-celé_území-2028)'!AY155</f>
        <v>167127.65208332223</v>
      </c>
      <c r="AZ155" s="477">
        <f>'(výkony-celé_území-2028)'!AZ155</f>
        <v>270226.80000002158</v>
      </c>
      <c r="BA155" s="477">
        <f>'(výkony-celé_území-2028)'!BA155</f>
        <v>633615.29583332303</v>
      </c>
      <c r="BB155" s="477">
        <f>'(výkony-celé_území-2028)'!BB155</f>
        <v>852682.43125000002</v>
      </c>
      <c r="BC155" s="477">
        <f>'(výkony-celé_území-2028)'!BC155</f>
        <v>1287714.5711111075</v>
      </c>
      <c r="BD155" s="477">
        <f>'(výkony-celé_území-2028)'!BD155</f>
        <v>269233.09166667698</v>
      </c>
      <c r="BE155" s="479">
        <f>'(výkony-celé_území-2028)'!BE155</f>
        <v>90477602.037399426</v>
      </c>
      <c r="BF155" s="478">
        <f>'(výkony-celé_území-2028)'!BF155</f>
        <v>167560.87708332224</v>
      </c>
      <c r="BG155" s="477">
        <f>'(výkony-celé_území-2028)'!BG155</f>
        <v>273402.0000000216</v>
      </c>
      <c r="BH155" s="477">
        <f>'(výkony-celé_území-2028)'!BH155</f>
        <v>633615.29583332303</v>
      </c>
      <c r="BI155" s="477">
        <f>'(výkony-celé_území-2028)'!BI155</f>
        <v>852682.43125000002</v>
      </c>
      <c r="BJ155" s="477">
        <f>'(výkony-celé_území-2028)'!BJ155</f>
        <v>1287714.5711111075</v>
      </c>
      <c r="BK155" s="477">
        <f>'(výkony-celé_území-2028)'!BK155</f>
        <v>269233.09166667698</v>
      </c>
      <c r="BL155" s="479">
        <f>'(výkony-celé_území-2028)'!BL155</f>
        <v>90384042.377423361</v>
      </c>
      <c r="BM155" s="512">
        <f>'(výkony-celé_území-2028)'!BM155</f>
        <v>42158565.477561951</v>
      </c>
      <c r="BN155" s="513">
        <f>'(výkony-celé_území-2028)'!BN155</f>
        <v>25311418.249212265</v>
      </c>
      <c r="BO155" s="513">
        <f>'(výkony-celé_území-2028)'!BO155</f>
        <v>4172033.561706543</v>
      </c>
      <c r="BP155" s="513">
        <f>'(výkony-celé_území-2028)'!BP155</f>
        <v>6498010.6686258316</v>
      </c>
      <c r="BQ155" s="513">
        <f>'(výkony-celé_území-2028)'!BQ155</f>
        <v>23943098.591374636</v>
      </c>
      <c r="BR155" s="513">
        <f>'(výkony-celé_území-2028)'!BR155</f>
        <v>12809139.926243782</v>
      </c>
      <c r="BS155" s="513">
        <f>'(výkony-celé_území-2028)'!BS155</f>
        <v>119883781.01055145</v>
      </c>
      <c r="BT155" s="478">
        <f>'(výkony-celé_území-2028)'!BT155</f>
        <v>54257485.329825088</v>
      </c>
      <c r="BU155" s="477">
        <f>'(výkony-celé_území-2028)'!BU155</f>
        <v>27410533.996376883</v>
      </c>
      <c r="BV155" s="477">
        <f>'(výkony-celé_území-2028)'!BV155</f>
        <v>4250695.328986004</v>
      </c>
      <c r="BW155" s="477">
        <f>'(výkony-celé_území-2028)'!BW155</f>
        <v>6046055.3562730225</v>
      </c>
      <c r="BX155" s="477">
        <f>'(výkony-celé_území-2028)'!BX155</f>
        <v>22225037.41959497</v>
      </c>
      <c r="BY155" s="477">
        <f>'(výkony-celé_území-2028)'!BY155</f>
        <v>8786407.5315152295</v>
      </c>
      <c r="BZ155" s="479">
        <f>'(výkony-celé_území-2028)'!BZ155</f>
        <v>117620882.64861798</v>
      </c>
      <c r="CA155" s="476">
        <f>'(výkony-celé_území-2028)'!CA155</f>
        <v>54754213.537442975</v>
      </c>
      <c r="CB155" s="476">
        <f>'(výkony-celé_území-2028)'!CB155</f>
        <v>27742739.417146798</v>
      </c>
      <c r="CC155" s="477">
        <f>'(výkony-celé_území-2028)'!CC155</f>
        <v>4266638.0782329496</v>
      </c>
      <c r="CD155" s="477">
        <f>'(výkony-celé_území-2028)'!CD155</f>
        <v>6142280.9690824728</v>
      </c>
      <c r="CE155" s="477">
        <f>'(výkony-celé_území-2028)'!CE155</f>
        <v>22272899.948848132</v>
      </c>
      <c r="CF155" s="477">
        <f>'(výkony-celé_území-2028)'!CF155</f>
        <v>8482300.7954709865</v>
      </c>
      <c r="CG155" s="479">
        <f>'(výkony-celé_území-2028)'!CG155</f>
        <v>117499255.09064917</v>
      </c>
    </row>
    <row r="156" spans="1:85" ht="15" customHeight="1" x14ac:dyDescent="0.25">
      <c r="A156" s="197">
        <v>2032</v>
      </c>
      <c r="B156" s="524">
        <f>'(výkony-celé_území-2028)'!B156</f>
        <v>13702787.002489064</v>
      </c>
      <c r="C156" s="513">
        <f>'(výkony-celé_území-2028)'!C156</f>
        <v>12449222.018510176</v>
      </c>
      <c r="D156" s="513">
        <f>'(výkony-celé_území-2028)'!D156</f>
        <v>12000637.351500001</v>
      </c>
      <c r="E156" s="513">
        <f>'(výkony-celé_území-2028)'!E156</f>
        <v>20230966.324500002</v>
      </c>
      <c r="F156" s="513">
        <f>'(výkony-celé_území-2028)'!F156</f>
        <v>44227664.434111491</v>
      </c>
      <c r="G156" s="513">
        <f>'(výkony-celé_území-2028)'!G156</f>
        <v>11898904.284639079</v>
      </c>
      <c r="H156" s="513">
        <f>'(výkony-celé_území-2028)'!H156</f>
        <v>4260724847.4484863</v>
      </c>
      <c r="I156" s="478">
        <f>'(výkony-celé_území-2028)'!I156</f>
        <v>16407165.516249999</v>
      </c>
      <c r="J156" s="477">
        <f>'(výkony-celé_území-2028)'!J156</f>
        <v>14574575.915999999</v>
      </c>
      <c r="K156" s="477">
        <f>'(výkony-celé_území-2028)'!K156</f>
        <v>12000637.351500001</v>
      </c>
      <c r="L156" s="477">
        <f>'(výkony-celé_území-2028)'!L156</f>
        <v>20230966.324500002</v>
      </c>
      <c r="M156" s="477">
        <f>'(výkony-celé_území-2028)'!M156</f>
        <v>43329688.371999994</v>
      </c>
      <c r="N156" s="477">
        <f>'(výkony-celé_území-2028)'!N156</f>
        <v>11898811.064999999</v>
      </c>
      <c r="O156" s="479">
        <f>'(výkony-celé_území-2028)'!O156</f>
        <v>4235291437.7820106</v>
      </c>
      <c r="P156" s="478">
        <f>'(výkony-celé_území-2028)'!P156</f>
        <v>16527834.00825</v>
      </c>
      <c r="Q156" s="477">
        <f>'(výkony-celé_území-2028)'!Q156</f>
        <v>14874917.436000001</v>
      </c>
      <c r="R156" s="477">
        <f>'(výkony-celé_území-2028)'!R156</f>
        <v>12000637.351500001</v>
      </c>
      <c r="S156" s="477">
        <f>'(výkony-celé_území-2028)'!S156</f>
        <v>20230966.324500002</v>
      </c>
      <c r="T156" s="477">
        <f>'(výkony-celé_území-2028)'!T156</f>
        <v>43329688.371999994</v>
      </c>
      <c r="U156" s="477">
        <f>'(výkony-celé_území-2028)'!U156</f>
        <v>11898811.064999999</v>
      </c>
      <c r="V156" s="479">
        <f>'(výkony-celé_území-2028)'!V156</f>
        <v>4228815906.2667756</v>
      </c>
      <c r="W156" s="524">
        <f>'(výkony-celé_území-2028)'!W156</f>
        <v>1165353518.1942139</v>
      </c>
      <c r="X156" s="513">
        <f>'(výkony-celé_území-2028)'!X156</f>
        <v>388619471.7805481</v>
      </c>
      <c r="Y156" s="513">
        <f>'(výkony-celé_území-2028)'!Y156</f>
        <v>23011244.790153503</v>
      </c>
      <c r="Z156" s="513">
        <f>'(výkony-celé_území-2028)'!Z156</f>
        <v>47499367.921976089</v>
      </c>
      <c r="AA156" s="513">
        <f>'(výkony-celé_území-2028)'!AA156</f>
        <v>252409788.78963852</v>
      </c>
      <c r="AB156" s="513">
        <f>'(výkony-celé_území-2028)'!AB156</f>
        <v>225027454.66377258</v>
      </c>
      <c r="AC156" s="533">
        <f>'(výkony-celé_území-2028)'!AC156</f>
        <v>5538942301.6828613</v>
      </c>
      <c r="AD156" s="478">
        <f>'(výkony-celé_území-2028)'!AD156</f>
        <v>1657966843.2054763</v>
      </c>
      <c r="AE156" s="477">
        <f>'(výkony-celé_území-2028)'!AE156</f>
        <v>453109599.73630482</v>
      </c>
      <c r="AF156" s="477">
        <f>'(výkony-celé_území-2028)'!AF156</f>
        <v>23995265.181618653</v>
      </c>
      <c r="AG156" s="477">
        <f>'(výkony-celé_území-2028)'!AG156</f>
        <v>45021360.429825053</v>
      </c>
      <c r="AH156" s="477">
        <f>'(výkony-celé_území-2028)'!AH156</f>
        <v>231560827.65660468</v>
      </c>
      <c r="AI156" s="477">
        <f>'(výkony-celé_území-2028)'!AI156</f>
        <v>149960165.97914106</v>
      </c>
      <c r="AJ156" s="479">
        <f>'(výkony-celé_území-2028)'!AJ156</f>
        <v>5505878869.1164637</v>
      </c>
      <c r="AK156" s="476">
        <f>'(výkony-celé_území-2028)'!AK156</f>
        <v>1680607928.6233857</v>
      </c>
      <c r="AL156" s="477">
        <f>'(výkony-celé_území-2028)'!AL156</f>
        <v>462826811.81291097</v>
      </c>
      <c r="AM156" s="477">
        <f>'(výkony-celé_území-2028)'!AM156</f>
        <v>24041490.118969515</v>
      </c>
      <c r="AN156" s="477">
        <f>'(výkony-celé_území-2028)'!AN156</f>
        <v>45430888.111249134</v>
      </c>
      <c r="AO156" s="477">
        <f>'(výkony-celé_území-2028)'!AO156</f>
        <v>230680350.36152893</v>
      </c>
      <c r="AP156" s="477">
        <f>'(výkony-celé_území-2028)'!AP156</f>
        <v>142610799.2944842</v>
      </c>
      <c r="AQ156" s="477">
        <f>'(výkony-celé_území-2028)'!AQ156</f>
        <v>5497460678.1466732</v>
      </c>
      <c r="AR156" s="524">
        <f>'(výkony-celé_území-2028)'!AR156</f>
        <v>150367.95416664446</v>
      </c>
      <c r="AS156" s="513">
        <f>'(výkony-celé_území-2028)'!AS156</f>
        <v>242878.68000001437</v>
      </c>
      <c r="AT156" s="513">
        <f>'(výkony-celé_území-2028)'!AT156</f>
        <v>633615.29583332303</v>
      </c>
      <c r="AU156" s="513">
        <f>'(výkony-celé_území-2028)'!AU156</f>
        <v>852682.43125000002</v>
      </c>
      <c r="AV156" s="513">
        <f>'(výkony-celé_území-2028)'!AV156</f>
        <v>1305767.3877777848</v>
      </c>
      <c r="AW156" s="513">
        <f>'(výkony-celé_území-2028)'!AW156</f>
        <v>269233.09166667698</v>
      </c>
      <c r="AX156" s="513">
        <f>'(výkony-celé_území-2028)'!AX156</f>
        <v>92651751.817863464</v>
      </c>
      <c r="AY156" s="478">
        <f>'(výkony-celé_území-2028)'!AY156</f>
        <v>167127.65208332223</v>
      </c>
      <c r="AZ156" s="477">
        <f>'(výkony-celé_území-2028)'!AZ156</f>
        <v>270226.80000002158</v>
      </c>
      <c r="BA156" s="477">
        <f>'(výkony-celé_území-2028)'!BA156</f>
        <v>633615.29583332303</v>
      </c>
      <c r="BB156" s="477">
        <f>'(výkony-celé_území-2028)'!BB156</f>
        <v>852682.43125000002</v>
      </c>
      <c r="BC156" s="477">
        <f>'(výkony-celé_území-2028)'!BC156</f>
        <v>1287714.5711111075</v>
      </c>
      <c r="BD156" s="477">
        <f>'(výkony-celé_území-2028)'!BD156</f>
        <v>269233.09166667698</v>
      </c>
      <c r="BE156" s="479">
        <f>'(výkony-celé_území-2028)'!BE156</f>
        <v>90648627.163755611</v>
      </c>
      <c r="BF156" s="478">
        <f>'(výkony-celé_území-2028)'!BF156</f>
        <v>167560.87708332224</v>
      </c>
      <c r="BG156" s="477">
        <f>'(výkony-celé_území-2028)'!BG156</f>
        <v>273402.0000000216</v>
      </c>
      <c r="BH156" s="477">
        <f>'(výkony-celé_území-2028)'!BH156</f>
        <v>633615.29583332303</v>
      </c>
      <c r="BI156" s="477">
        <f>'(výkony-celé_území-2028)'!BI156</f>
        <v>852682.43125000002</v>
      </c>
      <c r="BJ156" s="477">
        <f>'(výkony-celé_území-2028)'!BJ156</f>
        <v>1287714.5711111075</v>
      </c>
      <c r="BK156" s="477">
        <f>'(výkony-celé_území-2028)'!BK156</f>
        <v>269233.09166667698</v>
      </c>
      <c r="BL156" s="479">
        <f>'(výkony-celé_území-2028)'!BL156</f>
        <v>90544350.912393525</v>
      </c>
      <c r="BM156" s="512">
        <f>'(výkony-celé_území-2028)'!BM156</f>
        <v>42441823.516368866</v>
      </c>
      <c r="BN156" s="513">
        <f>'(výkony-celé_území-2028)'!BN156</f>
        <v>25470537.418048859</v>
      </c>
      <c r="BO156" s="513">
        <f>'(výkony-celé_území-2028)'!BO156</f>
        <v>4174707.318087697</v>
      </c>
      <c r="BP156" s="513">
        <f>'(výkony-celé_území-2028)'!BP156</f>
        <v>6510507.8695418835</v>
      </c>
      <c r="BQ156" s="513">
        <f>'(výkony-celé_území-2028)'!BQ156</f>
        <v>23962269.057216883</v>
      </c>
      <c r="BR156" s="513">
        <f>'(výkony-celé_území-2028)'!BR156</f>
        <v>12863157.056589127</v>
      </c>
      <c r="BS156" s="513">
        <f>'(výkony-celé_území-2028)'!BS156</f>
        <v>120447277.36320496</v>
      </c>
      <c r="BT156" s="478">
        <f>'(výkony-celé_území-2028)'!BT156</f>
        <v>54938843.968359508</v>
      </c>
      <c r="BU156" s="477">
        <f>'(výkony-celé_území-2028)'!BU156</f>
        <v>27521114.37730819</v>
      </c>
      <c r="BV156" s="477">
        <f>'(výkony-celé_území-2028)'!BV156</f>
        <v>4255315.5305735422</v>
      </c>
      <c r="BW156" s="477">
        <f>'(výkony-celé_území-2028)'!BW156</f>
        <v>6058110.8913215157</v>
      </c>
      <c r="BX156" s="477">
        <f>'(výkony-celé_území-2028)'!BX156</f>
        <v>22244397.875264179</v>
      </c>
      <c r="BY156" s="477">
        <f>'(výkony-celé_území-2028)'!BY156</f>
        <v>8889321.8770050593</v>
      </c>
      <c r="BZ156" s="479">
        <f>'(výkony-celé_území-2028)'!BZ156</f>
        <v>117843215.31287669</v>
      </c>
      <c r="CA156" s="476">
        <f>'(výkony-celé_území-2028)'!CA156</f>
        <v>55429418.09110409</v>
      </c>
      <c r="CB156" s="476">
        <f>'(výkony-celé_území-2028)'!CB156</f>
        <v>27841398.208092518</v>
      </c>
      <c r="CC156" s="477">
        <f>'(výkony-celé_území-2028)'!CC156</f>
        <v>4269496.6546869008</v>
      </c>
      <c r="CD156" s="477">
        <f>'(výkony-celé_území-2028)'!CD156</f>
        <v>6152958.1556355152</v>
      </c>
      <c r="CE156" s="477">
        <f>'(výkony-celé_území-2028)'!CE156</f>
        <v>22293254.104545094</v>
      </c>
      <c r="CF156" s="477">
        <f>'(výkony-celé_území-2028)'!CF156</f>
        <v>8590895.8880444281</v>
      </c>
      <c r="CG156" s="479">
        <f>'(výkony-celé_území-2028)'!CG156</f>
        <v>117707656.18610632</v>
      </c>
    </row>
    <row r="157" spans="1:85" ht="15" customHeight="1" x14ac:dyDescent="0.25">
      <c r="A157" s="197">
        <v>2033</v>
      </c>
      <c r="B157" s="524">
        <f>'(výkony-celé_území-2028)'!B157</f>
        <v>13702787.002489064</v>
      </c>
      <c r="C157" s="513">
        <f>'(výkony-celé_území-2028)'!C157</f>
        <v>12449222.018510176</v>
      </c>
      <c r="D157" s="513">
        <f>'(výkony-celé_území-2028)'!D157</f>
        <v>12000637.351500001</v>
      </c>
      <c r="E157" s="513">
        <f>'(výkony-celé_území-2028)'!E157</f>
        <v>20230966.324500002</v>
      </c>
      <c r="F157" s="513">
        <f>'(výkony-celé_území-2028)'!F157</f>
        <v>44227664.434111491</v>
      </c>
      <c r="G157" s="513">
        <f>'(výkony-celé_území-2028)'!G157</f>
        <v>11898904.284639079</v>
      </c>
      <c r="H157" s="513">
        <f>'(výkony-celé_území-2028)'!H157</f>
        <v>4273014027.9938965</v>
      </c>
      <c r="I157" s="478">
        <f>'(výkony-celé_území-2028)'!I157</f>
        <v>16407165.516249999</v>
      </c>
      <c r="J157" s="477">
        <f>'(výkony-celé_území-2028)'!J157</f>
        <v>14574575.915999999</v>
      </c>
      <c r="K157" s="477">
        <f>'(výkony-celé_území-2028)'!K157</f>
        <v>12000637.351500001</v>
      </c>
      <c r="L157" s="477">
        <f>'(výkony-celé_území-2028)'!L157</f>
        <v>20230966.324500002</v>
      </c>
      <c r="M157" s="477">
        <f>'(výkony-celé_území-2028)'!M157</f>
        <v>43329688.371999994</v>
      </c>
      <c r="N157" s="477">
        <f>'(výkony-celé_území-2028)'!N157</f>
        <v>11898811.064999999</v>
      </c>
      <c r="O157" s="479">
        <f>'(výkony-celé_území-2028)'!O157</f>
        <v>4240884063.6556268</v>
      </c>
      <c r="P157" s="478">
        <f>'(výkony-celé_území-2028)'!P157</f>
        <v>16527834.00825</v>
      </c>
      <c r="Q157" s="477">
        <f>'(výkony-celé_území-2028)'!Q157</f>
        <v>14874917.436000001</v>
      </c>
      <c r="R157" s="477">
        <f>'(výkony-celé_území-2028)'!R157</f>
        <v>12000637.351500001</v>
      </c>
      <c r="S157" s="477">
        <f>'(výkony-celé_území-2028)'!S157</f>
        <v>20230966.324500002</v>
      </c>
      <c r="T157" s="477">
        <f>'(výkony-celé_území-2028)'!T157</f>
        <v>43329688.371999994</v>
      </c>
      <c r="U157" s="477">
        <f>'(výkony-celé_území-2028)'!U157</f>
        <v>11898811.064999999</v>
      </c>
      <c r="V157" s="479">
        <f>'(výkony-celé_území-2028)'!V157</f>
        <v>4233826043.0460033</v>
      </c>
      <c r="W157" s="524">
        <f>'(výkony-celé_území-2028)'!W157</f>
        <v>1173849356.9509277</v>
      </c>
      <c r="X157" s="513">
        <f>'(výkony-celé_území-2028)'!X157</f>
        <v>390935902.09820557</v>
      </c>
      <c r="Y157" s="513">
        <f>'(výkony-celé_území-2028)'!Y157</f>
        <v>23028176.695057869</v>
      </c>
      <c r="Z157" s="513">
        <f>'(výkony-celé_území-2028)'!Z157</f>
        <v>47646773.602249146</v>
      </c>
      <c r="AA157" s="513">
        <f>'(výkony-celé_území-2028)'!AA157</f>
        <v>252706634.86470032</v>
      </c>
      <c r="AB157" s="513">
        <f>'(výkony-celé_území-2028)'!AB157</f>
        <v>226086696.5166626</v>
      </c>
      <c r="AC157" s="533">
        <f>'(výkony-celé_území-2028)'!AC157</f>
        <v>5554918236.392334</v>
      </c>
      <c r="AD157" s="478">
        <f>'(výkony-celé_území-2028)'!AD157</f>
        <v>1682123509.77075</v>
      </c>
      <c r="AE157" s="477">
        <f>'(výkony-celé_území-2028)'!AE157</f>
        <v>455393679.34871989</v>
      </c>
      <c r="AF157" s="477">
        <f>'(výkony-celé_území-2028)'!AF157</f>
        <v>24061062.810384929</v>
      </c>
      <c r="AG157" s="477">
        <f>'(výkony-celé_území-2028)'!AG157</f>
        <v>45231772.938307658</v>
      </c>
      <c r="AH157" s="477">
        <f>'(výkony-celé_území-2028)'!AH157</f>
        <v>232258717.05955142</v>
      </c>
      <c r="AI157" s="477">
        <f>'(výkony-celé_území-2028)'!AI157</f>
        <v>152087307.47631684</v>
      </c>
      <c r="AJ157" s="479">
        <f>'(výkony-celé_území-2028)'!AJ157</f>
        <v>5513149282.7523708</v>
      </c>
      <c r="AK157" s="476">
        <f>'(výkony-celé_území-2028)'!AK157</f>
        <v>1704566783.8791561</v>
      </c>
      <c r="AL157" s="477">
        <f>'(výkony-celé_území-2028)'!AL157</f>
        <v>464868087.2063598</v>
      </c>
      <c r="AM157" s="477">
        <f>'(výkony-celé_území-2028)'!AM157</f>
        <v>24095935.896319613</v>
      </c>
      <c r="AN157" s="477">
        <f>'(výkony-celé_území-2028)'!AN157</f>
        <v>45630750.340267405</v>
      </c>
      <c r="AO157" s="477">
        <f>'(výkony-celé_území-2028)'!AO157</f>
        <v>231377419.2355344</v>
      </c>
      <c r="AP157" s="477">
        <f>'(výkony-celé_území-2028)'!AP157</f>
        <v>144793555.48161477</v>
      </c>
      <c r="AQ157" s="477">
        <f>'(výkony-celé_území-2028)'!AQ157</f>
        <v>5503973855.9598541</v>
      </c>
      <c r="AR157" s="524">
        <f>'(výkony-celé_území-2028)'!AR157</f>
        <v>150367.95416664446</v>
      </c>
      <c r="AS157" s="513">
        <f>'(výkony-celé_území-2028)'!AS157</f>
        <v>242878.68000001437</v>
      </c>
      <c r="AT157" s="513">
        <f>'(výkony-celé_území-2028)'!AT157</f>
        <v>633615.29583332303</v>
      </c>
      <c r="AU157" s="513">
        <f>'(výkony-celé_území-2028)'!AU157</f>
        <v>852682.43125000002</v>
      </c>
      <c r="AV157" s="513">
        <f>'(výkony-celé_území-2028)'!AV157</f>
        <v>1305767.3877777848</v>
      </c>
      <c r="AW157" s="513">
        <f>'(výkony-celé_území-2028)'!AW157</f>
        <v>269233.09166667698</v>
      </c>
      <c r="AX157" s="513">
        <f>'(výkony-celé_území-2028)'!AX157</f>
        <v>93066703.323860168</v>
      </c>
      <c r="AY157" s="478">
        <f>'(výkony-celé_území-2028)'!AY157</f>
        <v>167127.65208332223</v>
      </c>
      <c r="AZ157" s="477">
        <f>'(výkony-celé_území-2028)'!AZ157</f>
        <v>270226.80000002158</v>
      </c>
      <c r="BA157" s="477">
        <f>'(výkony-celé_území-2028)'!BA157</f>
        <v>633615.29583332303</v>
      </c>
      <c r="BB157" s="477">
        <f>'(výkony-celé_území-2028)'!BB157</f>
        <v>852682.43125000002</v>
      </c>
      <c r="BC157" s="477">
        <f>'(výkony-celé_území-2028)'!BC157</f>
        <v>1287714.5711111075</v>
      </c>
      <c r="BD157" s="477">
        <f>'(výkony-celé_území-2028)'!BD157</f>
        <v>269233.09166667698</v>
      </c>
      <c r="BE157" s="479">
        <f>'(výkony-celé_území-2028)'!BE157</f>
        <v>90812350.093694746</v>
      </c>
      <c r="BF157" s="478">
        <f>'(výkony-celé_území-2028)'!BF157</f>
        <v>167560.87708332224</v>
      </c>
      <c r="BG157" s="477">
        <f>'(výkony-celé_území-2028)'!BG157</f>
        <v>273402.0000000216</v>
      </c>
      <c r="BH157" s="477">
        <f>'(výkony-celé_území-2028)'!BH157</f>
        <v>633615.29583332303</v>
      </c>
      <c r="BI157" s="477">
        <f>'(výkony-celé_území-2028)'!BI157</f>
        <v>852682.43125000002</v>
      </c>
      <c r="BJ157" s="477">
        <f>'(výkony-celé_území-2028)'!BJ157</f>
        <v>1287714.5711111075</v>
      </c>
      <c r="BK157" s="477">
        <f>'(výkony-celé_území-2028)'!BK157</f>
        <v>269233.09166667698</v>
      </c>
      <c r="BL157" s="479">
        <f>'(výkony-celé_území-2028)'!BL157</f>
        <v>90697814.813276187</v>
      </c>
      <c r="BM157" s="512">
        <f>'(výkony-celé_území-2028)'!BM157</f>
        <v>42712987.391727448</v>
      </c>
      <c r="BN157" s="513">
        <f>'(výkony-celé_území-2028)'!BN157</f>
        <v>25622862.734735489</v>
      </c>
      <c r="BO157" s="513">
        <f>'(výkony-celé_území-2028)'!BO157</f>
        <v>4177266.9140839875</v>
      </c>
      <c r="BP157" s="513">
        <f>'(výkony-celé_území-2028)'!BP157</f>
        <v>6522471.4821045399</v>
      </c>
      <c r="BQ157" s="513">
        <f>'(výkony-celé_území-2028)'!BQ157</f>
        <v>23980621.008787632</v>
      </c>
      <c r="BR157" s="513">
        <f>'(výkony-celé_území-2028)'!BR157</f>
        <v>12914867.837550163</v>
      </c>
      <c r="BS157" s="513">
        <f>'(výkony-celé_území-2028)'!BS157</f>
        <v>120986714.32102203</v>
      </c>
      <c r="BT157" s="478">
        <f>'(výkony-celé_území-2028)'!BT157</f>
        <v>55591110.889758274</v>
      </c>
      <c r="BU157" s="477">
        <f>'(výkony-celé_území-2028)'!BU157</f>
        <v>27626973.348718397</v>
      </c>
      <c r="BV157" s="477">
        <f>'(výkony-celé_území-2028)'!BV157</f>
        <v>4259738.4651269177</v>
      </c>
      <c r="BW157" s="477">
        <f>'(výkony-celé_území-2028)'!BW157</f>
        <v>6069651.6956603844</v>
      </c>
      <c r="BX157" s="477">
        <f>'(výkony-celé_území-2028)'!BX157</f>
        <v>22262931.704736702</v>
      </c>
      <c r="BY157" s="477">
        <f>'(výkony-celé_území-2028)'!BY157</f>
        <v>8987842.1268470939</v>
      </c>
      <c r="BZ157" s="479">
        <f>'(výkony-celé_území-2028)'!BZ157</f>
        <v>118056055.12180589</v>
      </c>
      <c r="CA157" s="476">
        <f>'(výkony-celé_území-2028)'!CA157</f>
        <v>56075793.686309397</v>
      </c>
      <c r="CB157" s="476">
        <f>'(výkony-celé_území-2028)'!CB157</f>
        <v>27935844.601224195</v>
      </c>
      <c r="CC157" s="477">
        <f>'(výkony-celé_území-2028)'!CC157</f>
        <v>4272233.1795618655</v>
      </c>
      <c r="CD157" s="477">
        <f>'(výkony-celé_území-2028)'!CD157</f>
        <v>6163179.4623135366</v>
      </c>
      <c r="CE157" s="477">
        <f>'(výkony-celé_území-2028)'!CE157</f>
        <v>22312739.206403751</v>
      </c>
      <c r="CF157" s="477">
        <f>'(výkony-celé_území-2028)'!CF157</f>
        <v>8694854.3362183161</v>
      </c>
      <c r="CG157" s="479">
        <f>'(výkony-celé_území-2028)'!CG157</f>
        <v>117907159.25726156</v>
      </c>
    </row>
    <row r="158" spans="1:85" ht="15" customHeight="1" x14ac:dyDescent="0.25">
      <c r="A158" s="197">
        <v>2034</v>
      </c>
      <c r="B158" s="524">
        <f>'(výkony-celé_území-2028)'!B158</f>
        <v>13702787.002489064</v>
      </c>
      <c r="C158" s="513">
        <f>'(výkony-celé_území-2028)'!C158</f>
        <v>12449222.018510176</v>
      </c>
      <c r="D158" s="513">
        <f>'(výkony-celé_území-2028)'!D158</f>
        <v>12000637.351500001</v>
      </c>
      <c r="E158" s="513">
        <f>'(výkony-celé_území-2028)'!E158</f>
        <v>20230966.324500002</v>
      </c>
      <c r="F158" s="513">
        <f>'(výkony-celé_území-2028)'!F158</f>
        <v>44227664.434111491</v>
      </c>
      <c r="G158" s="513">
        <f>'(výkony-celé_území-2028)'!G158</f>
        <v>11898904.284639079</v>
      </c>
      <c r="H158" s="513">
        <f>'(výkony-celé_území-2028)'!H158</f>
        <v>4284755099.5480957</v>
      </c>
      <c r="I158" s="478">
        <f>'(výkony-celé_území-2028)'!I158</f>
        <v>16407165.516249999</v>
      </c>
      <c r="J158" s="477">
        <f>'(výkony-celé_území-2028)'!J158</f>
        <v>14574575.915999999</v>
      </c>
      <c r="K158" s="477">
        <f>'(výkony-celé_území-2028)'!K158</f>
        <v>12000637.351500001</v>
      </c>
      <c r="L158" s="477">
        <f>'(výkony-celé_území-2028)'!L158</f>
        <v>20230966.324500002</v>
      </c>
      <c r="M158" s="477">
        <f>'(výkony-celé_území-2028)'!M158</f>
        <v>43329688.371999994</v>
      </c>
      <c r="N158" s="477">
        <f>'(výkony-celé_území-2028)'!N158</f>
        <v>11898811.064999999</v>
      </c>
      <c r="O158" s="479">
        <f>'(výkony-celé_území-2028)'!O158</f>
        <v>4246227253.1641021</v>
      </c>
      <c r="P158" s="478">
        <f>'(výkony-celé_území-2028)'!P158</f>
        <v>16527834.00825</v>
      </c>
      <c r="Q158" s="477">
        <f>'(výkony-celé_území-2028)'!Q158</f>
        <v>14874917.436000001</v>
      </c>
      <c r="R158" s="477">
        <f>'(výkony-celé_území-2028)'!R158</f>
        <v>12000637.351500001</v>
      </c>
      <c r="S158" s="477">
        <f>'(výkony-celé_území-2028)'!S158</f>
        <v>20230966.324500002</v>
      </c>
      <c r="T158" s="477">
        <f>'(výkony-celé_území-2028)'!T158</f>
        <v>43329688.371999994</v>
      </c>
      <c r="U158" s="477">
        <f>'(výkony-celé_území-2028)'!U158</f>
        <v>11898811.064999999</v>
      </c>
      <c r="V158" s="479">
        <f>'(výkony-celé_území-2028)'!V158</f>
        <v>4238612723.0206265</v>
      </c>
      <c r="W158" s="524">
        <f>'(výkony-celé_území-2028)'!W158</f>
        <v>1181966273.3216553</v>
      </c>
      <c r="X158" s="513">
        <f>'(výkony-celé_území-2028)'!X158</f>
        <v>393149017.44869995</v>
      </c>
      <c r="Y158" s="513">
        <f>'(výkony-celé_území-2028)'!Y158</f>
        <v>23044353.42110467</v>
      </c>
      <c r="Z158" s="513">
        <f>'(výkony-celé_území-2028)'!Z158</f>
        <v>47787604.850772858</v>
      </c>
      <c r="AA158" s="513">
        <f>'(výkony-celé_území-2028)'!AA158</f>
        <v>252990241.32608032</v>
      </c>
      <c r="AB158" s="513">
        <f>'(výkony-celé_území-2028)'!AB158</f>
        <v>227098695.18830872</v>
      </c>
      <c r="AC158" s="533">
        <f>'(výkony-celé_území-2028)'!AC158</f>
        <v>5570181629.4128418</v>
      </c>
      <c r="AD158" s="478">
        <f>'(výkony-celé_území-2028)'!AD158</f>
        <v>1705202766.3245454</v>
      </c>
      <c r="AE158" s="477">
        <f>'(výkony-celé_území-2028)'!AE158</f>
        <v>457575886.8658011</v>
      </c>
      <c r="AF158" s="477">
        <f>'(výkony-celé_území-2028)'!AF158</f>
        <v>24123925.803125143</v>
      </c>
      <c r="AG158" s="477">
        <f>'(výkony-celé_území-2028)'!AG158</f>
        <v>45432800.851341404</v>
      </c>
      <c r="AH158" s="477">
        <f>'(výkony-celé_území-2028)'!AH158</f>
        <v>232925479.93981895</v>
      </c>
      <c r="AI158" s="477">
        <f>'(výkony-celé_území-2028)'!AI158</f>
        <v>154119576.46537912</v>
      </c>
      <c r="AJ158" s="479">
        <f>'(výkony-celé_území-2028)'!AJ158</f>
        <v>5520095429.1134167</v>
      </c>
      <c r="AK158" s="476">
        <f>'(výkony-celé_území-2028)'!AK158</f>
        <v>1727457051.6935933</v>
      </c>
      <c r="AL158" s="477">
        <f>'(výkony-celé_území-2028)'!AL158</f>
        <v>466818319.80062002</v>
      </c>
      <c r="AM158" s="477">
        <f>'(výkony-celé_území-2028)'!AM158</f>
        <v>24147953.34087605</v>
      </c>
      <c r="AN158" s="477">
        <f>'(výkony-celé_území-2028)'!AN158</f>
        <v>45821698.526207283</v>
      </c>
      <c r="AO158" s="477">
        <f>'(výkony-celé_území-2028)'!AO158</f>
        <v>232043398.18322197</v>
      </c>
      <c r="AP158" s="477">
        <f>'(výkony-celé_území-2028)'!AP158</f>
        <v>146878958.69323882</v>
      </c>
      <c r="AQ158" s="477">
        <f>'(výkony-celé_území-2028)'!AQ158</f>
        <v>5510196539.9268894</v>
      </c>
      <c r="AR158" s="524">
        <f>'(výkony-celé_území-2028)'!AR158</f>
        <v>150367.95416664446</v>
      </c>
      <c r="AS158" s="513">
        <f>'(výkony-celé_území-2028)'!AS158</f>
        <v>242878.68000001437</v>
      </c>
      <c r="AT158" s="513">
        <f>'(výkony-celé_území-2028)'!AT158</f>
        <v>633615.29583332303</v>
      </c>
      <c r="AU158" s="513">
        <f>'(výkony-celé_území-2028)'!AU158</f>
        <v>852682.43125000002</v>
      </c>
      <c r="AV158" s="513">
        <f>'(výkony-celé_území-2028)'!AV158</f>
        <v>1305767.3877777848</v>
      </c>
      <c r="AW158" s="513">
        <f>'(výkony-celé_území-2028)'!AW158</f>
        <v>269233.09166667698</v>
      </c>
      <c r="AX158" s="513">
        <f>'(výkony-celé_území-2028)'!AX158</f>
        <v>93463147.60308075</v>
      </c>
      <c r="AY158" s="478">
        <f>'(výkony-celé_území-2028)'!AY158</f>
        <v>167127.65208332223</v>
      </c>
      <c r="AZ158" s="477">
        <f>'(výkony-celé_území-2028)'!AZ158</f>
        <v>270226.80000002158</v>
      </c>
      <c r="BA158" s="477">
        <f>'(výkony-celé_území-2028)'!BA158</f>
        <v>633615.29583332303</v>
      </c>
      <c r="BB158" s="477">
        <f>'(výkony-celé_území-2028)'!BB158</f>
        <v>852682.43125000002</v>
      </c>
      <c r="BC158" s="477">
        <f>'(výkony-celé_území-2028)'!BC158</f>
        <v>1287714.5711111075</v>
      </c>
      <c r="BD158" s="477">
        <f>'(výkony-celé_území-2028)'!BD158</f>
        <v>269233.09166667698</v>
      </c>
      <c r="BE158" s="479">
        <f>'(výkony-celé_území-2028)'!BE158</f>
        <v>90968770.827234939</v>
      </c>
      <c r="BF158" s="478">
        <f>'(výkony-celé_území-2028)'!BF158</f>
        <v>167560.87708332224</v>
      </c>
      <c r="BG158" s="477">
        <f>'(výkony-celé_území-2028)'!BG158</f>
        <v>273402.0000000216</v>
      </c>
      <c r="BH158" s="477">
        <f>'(výkony-celé_území-2028)'!BH158</f>
        <v>633615.29583332303</v>
      </c>
      <c r="BI158" s="477">
        <f>'(výkony-celé_území-2028)'!BI158</f>
        <v>852682.43125000002</v>
      </c>
      <c r="BJ158" s="477">
        <f>'(výkony-celé_území-2028)'!BJ158</f>
        <v>1287714.5711111075</v>
      </c>
      <c r="BK158" s="477">
        <f>'(výkony-celé_území-2028)'!BK158</f>
        <v>269233.09166667698</v>
      </c>
      <c r="BL158" s="479">
        <f>'(výkony-celé_území-2028)'!BL158</f>
        <v>90844434.080088258</v>
      </c>
      <c r="BM158" s="512">
        <f>'(výkony-celé_území-2028)'!BM158</f>
        <v>42972057.103618622</v>
      </c>
      <c r="BN158" s="513">
        <f>'(výkony-celé_území-2028)'!BN158</f>
        <v>25768394.199268341</v>
      </c>
      <c r="BO158" s="513">
        <f>'(výkony-celé_území-2028)'!BO158</f>
        <v>4179712.3496955633</v>
      </c>
      <c r="BP158" s="513">
        <f>'(výkony-celé_území-2028)'!BP158</f>
        <v>6533901.5063130856</v>
      </c>
      <c r="BQ158" s="513">
        <f>'(výkony-celé_území-2028)'!BQ158</f>
        <v>23998154.446086168</v>
      </c>
      <c r="BR158" s="513">
        <f>'(výkony-celé_území-2028)'!BR158</f>
        <v>12964272.269124985</v>
      </c>
      <c r="BS158" s="513">
        <f>'(výkony-celé_území-2028)'!BS158</f>
        <v>121502091.88400269</v>
      </c>
      <c r="BT158" s="478">
        <f>'(výkony-celé_území-2028)'!BT158</f>
        <v>56214286.093975514</v>
      </c>
      <c r="BU158" s="477">
        <f>'(výkony-celé_území-2028)'!BU158</f>
        <v>27728110.910604861</v>
      </c>
      <c r="BV158" s="477">
        <f>'(výkony-celé_území-2028)'!BV158</f>
        <v>4263964.1326463902</v>
      </c>
      <c r="BW158" s="477">
        <f>'(výkony-celé_území-2028)'!BW158</f>
        <v>6080677.7692889404</v>
      </c>
      <c r="BX158" s="477">
        <f>'(výkony-celé_území-2028)'!BX158</f>
        <v>22280638.908011809</v>
      </c>
      <c r="BY158" s="477">
        <f>'(výkony-celé_území-2028)'!BY158</f>
        <v>9081968.2810376976</v>
      </c>
      <c r="BZ158" s="479">
        <f>'(výkony-celé_území-2028)'!BZ158</f>
        <v>118259402.0754056</v>
      </c>
      <c r="CA158" s="476">
        <f>'(výkony-celé_území-2028)'!CA158</f>
        <v>56693340.323013432</v>
      </c>
      <c r="CB158" s="476">
        <f>'(výkony-celé_území-2028)'!CB158</f>
        <v>28026078.596539464</v>
      </c>
      <c r="CC158" s="477">
        <f>'(výkony-celé_území-2028)'!CC158</f>
        <v>4274847.652858003</v>
      </c>
      <c r="CD158" s="477">
        <f>'(výkony-celé_území-2028)'!CD158</f>
        <v>6172944.889115924</v>
      </c>
      <c r="CE158" s="477">
        <f>'(výkony-celé_území-2028)'!CE158</f>
        <v>22331355.25442335</v>
      </c>
      <c r="CF158" s="477">
        <f>'(výkony-celé_území-2028)'!CF158</f>
        <v>8794176.1399888173</v>
      </c>
      <c r="CG158" s="479">
        <f>'(výkony-celé_území-2028)'!CG158</f>
        <v>118097764.30411491</v>
      </c>
    </row>
    <row r="159" spans="1:85" ht="15" customHeight="1" x14ac:dyDescent="0.25">
      <c r="A159" s="197">
        <v>2035</v>
      </c>
      <c r="B159" s="524">
        <f>'(výkony-celé_území-2028)'!B159</f>
        <v>13702787.002489064</v>
      </c>
      <c r="C159" s="513">
        <f>'(výkony-celé_území-2028)'!C159</f>
        <v>12449222.018510176</v>
      </c>
      <c r="D159" s="513">
        <f>'(výkony-celé_území-2028)'!D159</f>
        <v>12000637.351500001</v>
      </c>
      <c r="E159" s="513">
        <f>'(výkony-celé_území-2028)'!E159</f>
        <v>20230966.324500002</v>
      </c>
      <c r="F159" s="513">
        <f>'(výkony-celé_území-2028)'!F159</f>
        <v>44227664.434111491</v>
      </c>
      <c r="G159" s="513">
        <f>'(výkony-celé_území-2028)'!G159</f>
        <v>11898904.284639079</v>
      </c>
      <c r="H159" s="513">
        <f>'(výkony-celé_území-2028)'!H159</f>
        <v>4295948062.111084</v>
      </c>
      <c r="I159" s="478">
        <f>'(výkony-celé_území-2028)'!I159</f>
        <v>16407165.516249999</v>
      </c>
      <c r="J159" s="477">
        <f>'(výkony-celé_území-2028)'!J159</f>
        <v>14574575.915999999</v>
      </c>
      <c r="K159" s="477">
        <f>'(výkony-celé_území-2028)'!K159</f>
        <v>12000637.351500001</v>
      </c>
      <c r="L159" s="477">
        <f>'(výkony-celé_území-2028)'!L159</f>
        <v>20230966.324500002</v>
      </c>
      <c r="M159" s="477">
        <f>'(výkony-celé_území-2028)'!M159</f>
        <v>43329688.371999994</v>
      </c>
      <c r="N159" s="477">
        <f>'(výkony-celé_území-2028)'!N159</f>
        <v>11898811.064999999</v>
      </c>
      <c r="O159" s="479">
        <f>'(výkony-celé_území-2028)'!O159</f>
        <v>4251321006.3074365</v>
      </c>
      <c r="P159" s="478">
        <f>'(výkony-celé_území-2028)'!P159</f>
        <v>16527834.00825</v>
      </c>
      <c r="Q159" s="477">
        <f>'(výkony-celé_území-2028)'!Q159</f>
        <v>14874917.436000001</v>
      </c>
      <c r="R159" s="477">
        <f>'(výkony-celé_území-2028)'!R159</f>
        <v>12000637.351500001</v>
      </c>
      <c r="S159" s="477">
        <f>'(výkony-celé_území-2028)'!S159</f>
        <v>20230966.324500002</v>
      </c>
      <c r="T159" s="477">
        <f>'(výkony-celé_území-2028)'!T159</f>
        <v>43329688.371999994</v>
      </c>
      <c r="U159" s="477">
        <f>'(výkony-celé_území-2028)'!U159</f>
        <v>11898811.064999999</v>
      </c>
      <c r="V159" s="479">
        <f>'(výkony-celé_území-2028)'!V159</f>
        <v>4243175946.1906447</v>
      </c>
      <c r="W159" s="524">
        <f>'(výkony-celé_území-2028)'!W159</f>
        <v>1189704267.3063965</v>
      </c>
      <c r="X159" s="513">
        <f>'(výkony-celé_území-2028)'!X159</f>
        <v>395258817.83197021</v>
      </c>
      <c r="Y159" s="513">
        <f>'(výkony-celé_území-2028)'!Y159</f>
        <v>23059774.968294382</v>
      </c>
      <c r="Z159" s="513">
        <f>'(výkony-celé_území-2028)'!Z159</f>
        <v>47921861.667549133</v>
      </c>
      <c r="AA159" s="513">
        <f>'(výkony-celé_území-2028)'!AA159</f>
        <v>253260608.17380142</v>
      </c>
      <c r="AB159" s="513">
        <f>'(výkony-celé_území-2028)'!AB159</f>
        <v>228063450.67874146</v>
      </c>
      <c r="AC159" s="533">
        <f>'(výkony-celé_území-2028)'!AC159</f>
        <v>5584732480.7441406</v>
      </c>
      <c r="AD159" s="478">
        <f>'(výkony-celé_území-2028)'!AD159</f>
        <v>1727204612.8668625</v>
      </c>
      <c r="AE159" s="477">
        <f>'(výkony-celé_území-2028)'!AE159</f>
        <v>459656222.28748834</v>
      </c>
      <c r="AF159" s="477">
        <f>'(výkony-celé_území-2028)'!AF159</f>
        <v>24183854.15984115</v>
      </c>
      <c r="AG159" s="477">
        <f>'(výkony-celé_území-2028)'!AG159</f>
        <v>45624444.168929011</v>
      </c>
      <c r="AH159" s="477">
        <f>'(výkony-celé_území-2028)'!AH159</f>
        <v>233561116.29746115</v>
      </c>
      <c r="AI159" s="477">
        <f>'(výkony-celé_území-2028)'!AI159</f>
        <v>156056972.94638917</v>
      </c>
      <c r="AJ159" s="479">
        <f>'(výkony-celé_území-2028)'!AJ159</f>
        <v>5526717308.1994905</v>
      </c>
      <c r="AK159" s="476">
        <f>'(výkony-celé_území-2028)'!AK159</f>
        <v>1749278732.0666971</v>
      </c>
      <c r="AL159" s="477">
        <f>'(výkony-celé_území-2028)'!AL159</f>
        <v>468677509.5956378</v>
      </c>
      <c r="AM159" s="477">
        <f>'(výkony-celé_území-2028)'!AM159</f>
        <v>24197542.452640355</v>
      </c>
      <c r="AN159" s="477">
        <f>'(výkony-celé_území-2028)'!AN159</f>
        <v>46003732.669071369</v>
      </c>
      <c r="AO159" s="477">
        <f>'(výkony-celé_území-2028)'!AO159</f>
        <v>232678287.20464537</v>
      </c>
      <c r="AP159" s="477">
        <f>'(výkony-celé_území-2028)'!AP159</f>
        <v>148867008.92941931</v>
      </c>
      <c r="AQ159" s="477">
        <f>'(výkony-celé_území-2028)'!AQ159</f>
        <v>5516128730.0476789</v>
      </c>
      <c r="AR159" s="524">
        <f>'(výkony-celé_území-2028)'!AR159</f>
        <v>150367.95416664446</v>
      </c>
      <c r="AS159" s="513">
        <f>'(výkony-celé_území-2028)'!AS159</f>
        <v>242878.68000001437</v>
      </c>
      <c r="AT159" s="513">
        <f>'(výkony-celé_území-2028)'!AT159</f>
        <v>633615.29583332303</v>
      </c>
      <c r="AU159" s="513">
        <f>'(výkony-celé_území-2028)'!AU159</f>
        <v>852682.43125000002</v>
      </c>
      <c r="AV159" s="513">
        <f>'(výkony-celé_území-2028)'!AV159</f>
        <v>1305767.3877777848</v>
      </c>
      <c r="AW159" s="513">
        <f>'(výkony-celé_území-2028)'!AW159</f>
        <v>269233.09166667698</v>
      </c>
      <c r="AX159" s="513">
        <f>'(výkony-celé_území-2028)'!AX159</f>
        <v>93841084.65549469</v>
      </c>
      <c r="AY159" s="478">
        <f>'(výkony-celé_území-2028)'!AY159</f>
        <v>167127.65208332223</v>
      </c>
      <c r="AZ159" s="477">
        <f>'(výkony-celé_území-2028)'!AZ159</f>
        <v>270226.80000002158</v>
      </c>
      <c r="BA159" s="477">
        <f>'(výkony-celé_území-2028)'!BA159</f>
        <v>633615.29583332303</v>
      </c>
      <c r="BB159" s="477">
        <f>'(výkony-celé_území-2028)'!BB159</f>
        <v>852682.43125000002</v>
      </c>
      <c r="BC159" s="477">
        <f>'(výkony-celé_území-2028)'!BC159</f>
        <v>1287714.5711111075</v>
      </c>
      <c r="BD159" s="477">
        <f>'(výkony-celé_území-2028)'!BD159</f>
        <v>269233.09166667698</v>
      </c>
      <c r="BE159" s="479">
        <f>'(výkony-celé_území-2028)'!BE159</f>
        <v>91117889.364364102</v>
      </c>
      <c r="BF159" s="478">
        <f>'(výkony-celé_území-2028)'!BF159</f>
        <v>167560.87708332224</v>
      </c>
      <c r="BG159" s="477">
        <f>'(výkony-celé_území-2028)'!BG159</f>
        <v>273402.0000000216</v>
      </c>
      <c r="BH159" s="477">
        <f>'(výkony-celé_území-2028)'!BH159</f>
        <v>633615.29583332303</v>
      </c>
      <c r="BI159" s="477">
        <f>'(výkony-celé_území-2028)'!BI159</f>
        <v>852682.43125000002</v>
      </c>
      <c r="BJ159" s="477">
        <f>'(výkony-celé_území-2028)'!BJ159</f>
        <v>1287714.5711111075</v>
      </c>
      <c r="BK159" s="477">
        <f>'(výkony-celé_území-2028)'!BK159</f>
        <v>269233.09166667698</v>
      </c>
      <c r="BL159" s="479">
        <f>'(výkony-celé_území-2028)'!BL159</f>
        <v>90984208.712818459</v>
      </c>
      <c r="BM159" s="512">
        <f>'(výkony-celé_území-2028)'!BM159</f>
        <v>43219032.652061462</v>
      </c>
      <c r="BN159" s="513">
        <f>'(výkony-celé_území-2028)'!BN159</f>
        <v>25907131.81165123</v>
      </c>
      <c r="BO159" s="513">
        <f>'(výkony-celé_území-2028)'!BO159</f>
        <v>4182043.6249222457</v>
      </c>
      <c r="BP159" s="513">
        <f>'(výkony-celé_území-2028)'!BP159</f>
        <v>6544797.9421677589</v>
      </c>
      <c r="BQ159" s="513">
        <f>'(výkony-celé_území-2028)'!BQ159</f>
        <v>24014869.36911273</v>
      </c>
      <c r="BR159" s="513">
        <f>'(výkony-celé_území-2028)'!BR159</f>
        <v>13011370.351314545</v>
      </c>
      <c r="BS159" s="513">
        <f>'(výkony-celé_území-2028)'!BS159</f>
        <v>121993410.05214691</v>
      </c>
      <c r="BT159" s="478">
        <f>'(výkony-celé_území-2028)'!BT159</f>
        <v>56808369.581057109</v>
      </c>
      <c r="BU159" s="477">
        <f>'(výkony-celé_území-2028)'!BU159</f>
        <v>27824527.062970228</v>
      </c>
      <c r="BV159" s="477">
        <f>'(výkony-celé_území-2028)'!BV159</f>
        <v>4267992.5331316488</v>
      </c>
      <c r="BW159" s="477">
        <f>'(výkony-celé_území-2028)'!BW159</f>
        <v>6091189.1122074127</v>
      </c>
      <c r="BX159" s="477">
        <f>'(výkony-celé_území-2028)'!BX159</f>
        <v>22297519.485089745</v>
      </c>
      <c r="BY159" s="477">
        <f>'(výkony-celé_území-2028)'!BY159</f>
        <v>9171700.3395786881</v>
      </c>
      <c r="BZ159" s="479">
        <f>'(výkony-celé_území-2028)'!BZ159</f>
        <v>118453256.17367584</v>
      </c>
      <c r="CA159" s="476">
        <f>'(výkony-celé_území-2028)'!CA159</f>
        <v>57282058.001261674</v>
      </c>
      <c r="CB159" s="476">
        <f>'(výkony-celé_území-2028)'!CB159</f>
        <v>28112100.194040693</v>
      </c>
      <c r="CC159" s="477">
        <f>'(výkony-celé_území-2028)'!CC159</f>
        <v>4277340.0745751215</v>
      </c>
      <c r="CD159" s="477">
        <f>'(výkony-celé_území-2028)'!CD159</f>
        <v>6182254.4360428825</v>
      </c>
      <c r="CE159" s="477">
        <f>'(výkony-celé_území-2028)'!CE159</f>
        <v>22349102.248604137</v>
      </c>
      <c r="CF159" s="477">
        <f>'(výkony-celé_území-2028)'!CF159</f>
        <v>8888861.2993578501</v>
      </c>
      <c r="CG159" s="479">
        <f>'(výkony-celé_území-2028)'!CG159</f>
        <v>118279471.32666633</v>
      </c>
    </row>
    <row r="160" spans="1:85" ht="15" customHeight="1" x14ac:dyDescent="0.25">
      <c r="A160" s="197">
        <v>2036</v>
      </c>
      <c r="B160" s="524">
        <f>'(výkony-celé_území-2028)'!B160</f>
        <v>13702787.002489064</v>
      </c>
      <c r="C160" s="513">
        <f>'(výkony-celé_území-2028)'!C160</f>
        <v>12449222.018510176</v>
      </c>
      <c r="D160" s="513">
        <f>'(výkony-celé_území-2028)'!D160</f>
        <v>12000637.351500001</v>
      </c>
      <c r="E160" s="513">
        <f>'(výkony-celé_území-2028)'!E160</f>
        <v>20230966.324500002</v>
      </c>
      <c r="F160" s="513">
        <f>'(výkony-celé_území-2028)'!F160</f>
        <v>44227664.434111491</v>
      </c>
      <c r="G160" s="513">
        <f>'(výkony-celé_území-2028)'!G160</f>
        <v>11898904.284639079</v>
      </c>
      <c r="H160" s="513">
        <f>'(výkony-celé_území-2028)'!H160</f>
        <v>4306592915.6818848</v>
      </c>
      <c r="I160" s="478">
        <f>'(výkony-celé_území-2028)'!I160</f>
        <v>16407165.516249999</v>
      </c>
      <c r="J160" s="477">
        <f>'(výkony-celé_území-2028)'!J160</f>
        <v>14574575.915999999</v>
      </c>
      <c r="K160" s="477">
        <f>'(výkony-celé_území-2028)'!K160</f>
        <v>12000637.351500001</v>
      </c>
      <c r="L160" s="477">
        <f>'(výkony-celé_území-2028)'!L160</f>
        <v>20230966.324500002</v>
      </c>
      <c r="M160" s="477">
        <f>'(výkony-celé_území-2028)'!M160</f>
        <v>43329688.371999994</v>
      </c>
      <c r="N160" s="477">
        <f>'(výkony-celé_území-2028)'!N160</f>
        <v>11898811.064999999</v>
      </c>
      <c r="O160" s="479">
        <f>'(výkony-celé_území-2028)'!O160</f>
        <v>4256165323.0851855</v>
      </c>
      <c r="P160" s="478">
        <f>'(výkony-celé_území-2028)'!P160</f>
        <v>16527834.00825</v>
      </c>
      <c r="Q160" s="477">
        <f>'(výkony-celé_území-2028)'!Q160</f>
        <v>14874917.436000001</v>
      </c>
      <c r="R160" s="477">
        <f>'(výkony-celé_území-2028)'!R160</f>
        <v>12000637.351500001</v>
      </c>
      <c r="S160" s="477">
        <f>'(výkony-celé_území-2028)'!S160</f>
        <v>20230966.324500002</v>
      </c>
      <c r="T160" s="477">
        <f>'(výkony-celé_území-2028)'!T160</f>
        <v>43329688.371999994</v>
      </c>
      <c r="U160" s="477">
        <f>'(výkony-celé_území-2028)'!U160</f>
        <v>11898811.064999999</v>
      </c>
      <c r="V160" s="479">
        <f>'(výkony-celé_území-2028)'!V160</f>
        <v>4247515712.5556593</v>
      </c>
      <c r="W160" s="524">
        <f>'(výkony-celé_území-2028)'!W160</f>
        <v>1197063338.9053955</v>
      </c>
      <c r="X160" s="513">
        <f>'(výkony-celé_území-2028)'!X160</f>
        <v>397265303.24798584</v>
      </c>
      <c r="Y160" s="513">
        <f>'(výkony-celé_území-2028)'!Y160</f>
        <v>23074441.336627007</v>
      </c>
      <c r="Z160" s="513">
        <f>'(výkony-celé_území-2028)'!Z160</f>
        <v>48049544.052576065</v>
      </c>
      <c r="AA160" s="513">
        <f>'(výkony-celé_území-2028)'!AA160</f>
        <v>253517735.40782928</v>
      </c>
      <c r="AB160" s="513">
        <f>'(výkony-celé_území-2028)'!AB160</f>
        <v>228980962.9879303</v>
      </c>
      <c r="AC160" s="533">
        <f>'(výkony-celé_území-2028)'!AC160</f>
        <v>5598570790.387207</v>
      </c>
      <c r="AD160" s="478">
        <f>'(výkony-celé_území-2028)'!AD160</f>
        <v>1748129049.3983953</v>
      </c>
      <c r="AE160" s="477">
        <f>'(výkony-celé_území-2028)'!AE160</f>
        <v>461634685.61375147</v>
      </c>
      <c r="AF160" s="477">
        <f>'(výkony-celé_území-2028)'!AF160</f>
        <v>24240847.880532946</v>
      </c>
      <c r="AG160" s="477">
        <f>'(výkony-celé_území-2028)'!AG160</f>
        <v>45806702.891067751</v>
      </c>
      <c r="AH160" s="477">
        <f>'(výkony-celé_území-2028)'!AH160</f>
        <v>234165626.13239729</v>
      </c>
      <c r="AI160" s="477">
        <f>'(výkony-celé_území-2028)'!AI160</f>
        <v>157899496.91928568</v>
      </c>
      <c r="AJ160" s="479">
        <f>'(výkony-celé_území-2028)'!AJ160</f>
        <v>5533014920.0110369</v>
      </c>
      <c r="AK160" s="476">
        <f>'(výkony-celé_území-2028)'!AK160</f>
        <v>1770031824.999156</v>
      </c>
      <c r="AL160" s="477">
        <f>'(výkony-celé_území-2028)'!AL160</f>
        <v>470445656.59138626</v>
      </c>
      <c r="AM160" s="477">
        <f>'(výkony-celé_území-2028)'!AM160</f>
        <v>24244703.23161253</v>
      </c>
      <c r="AN160" s="477">
        <f>'(výkony-celé_území-2028)'!AN160</f>
        <v>46176852.768857077</v>
      </c>
      <c r="AO160" s="477">
        <f>'(výkony-celé_území-2028)'!AO160</f>
        <v>233282086.29972395</v>
      </c>
      <c r="AP160" s="477">
        <f>'(výkony-celé_území-2028)'!AP160</f>
        <v>150757706.19009331</v>
      </c>
      <c r="AQ160" s="477">
        <f>'(výkony-celé_území-2028)'!AQ160</f>
        <v>5521770426.3226213</v>
      </c>
      <c r="AR160" s="524">
        <f>'(výkony-celé_území-2028)'!AR160</f>
        <v>150367.95416664446</v>
      </c>
      <c r="AS160" s="513">
        <f>'(výkony-celé_území-2028)'!AS160</f>
        <v>242878.68000001437</v>
      </c>
      <c r="AT160" s="513">
        <f>'(výkony-celé_území-2028)'!AT160</f>
        <v>633615.29583332303</v>
      </c>
      <c r="AU160" s="513">
        <f>'(výkony-celé_území-2028)'!AU160</f>
        <v>852682.43125000002</v>
      </c>
      <c r="AV160" s="513">
        <f>'(výkony-celé_území-2028)'!AV160</f>
        <v>1305767.3877777848</v>
      </c>
      <c r="AW160" s="513">
        <f>'(výkony-celé_území-2028)'!AW160</f>
        <v>269233.09166667698</v>
      </c>
      <c r="AX160" s="513">
        <f>'(výkony-celé_území-2028)'!AX160</f>
        <v>94200514.481140137</v>
      </c>
      <c r="AY160" s="478">
        <f>'(výkony-celé_území-2028)'!AY160</f>
        <v>167127.65208332223</v>
      </c>
      <c r="AZ160" s="477">
        <f>'(výkony-celé_území-2028)'!AZ160</f>
        <v>270226.80000002158</v>
      </c>
      <c r="BA160" s="477">
        <f>'(výkony-celé_území-2028)'!BA160</f>
        <v>633615.29583332303</v>
      </c>
      <c r="BB160" s="477">
        <f>'(výkony-celé_území-2028)'!BB160</f>
        <v>852682.43125000002</v>
      </c>
      <c r="BC160" s="477">
        <f>'(výkony-celé_území-2028)'!BC160</f>
        <v>1287714.5711111075</v>
      </c>
      <c r="BD160" s="477">
        <f>'(výkony-celé_území-2028)'!BD160</f>
        <v>269233.09166667698</v>
      </c>
      <c r="BE160" s="479">
        <f>'(výkony-celé_území-2028)'!BE160</f>
        <v>91259705.705097318</v>
      </c>
      <c r="BF160" s="478">
        <f>'(výkony-celé_území-2028)'!BF160</f>
        <v>167560.87708332224</v>
      </c>
      <c r="BG160" s="477">
        <f>'(výkony-celé_území-2028)'!BG160</f>
        <v>273402.0000000216</v>
      </c>
      <c r="BH160" s="477">
        <f>'(výkony-celé_území-2028)'!BH160</f>
        <v>633615.29583332303</v>
      </c>
      <c r="BI160" s="477">
        <f>'(výkony-celé_území-2028)'!BI160</f>
        <v>852682.43125000002</v>
      </c>
      <c r="BJ160" s="477">
        <f>'(výkony-celé_území-2028)'!BJ160</f>
        <v>1287714.5711111075</v>
      </c>
      <c r="BK160" s="477">
        <f>'(výkony-celé_území-2028)'!BK160</f>
        <v>269233.09166667698</v>
      </c>
      <c r="BL160" s="479">
        <f>'(výkony-celé_území-2028)'!BL160</f>
        <v>91117138.711480916</v>
      </c>
      <c r="BM160" s="512">
        <f>'(výkony-celé_území-2028)'!BM160</f>
        <v>43453914.037052155</v>
      </c>
      <c r="BN160" s="513">
        <f>'(výkony-celé_území-2028)'!BN160</f>
        <v>26039075.571874619</v>
      </c>
      <c r="BO160" s="513">
        <f>'(výkony-celé_území-2028)'!BO160</f>
        <v>4184260.7397641242</v>
      </c>
      <c r="BP160" s="513">
        <f>'(výkony-celé_území-2028)'!BP160</f>
        <v>6555160.7896695137</v>
      </c>
      <c r="BQ160" s="513">
        <f>'(výkony-celé_území-2028)'!BQ160</f>
        <v>24030765.777867794</v>
      </c>
      <c r="BR160" s="513">
        <f>'(výkony-celé_území-2028)'!BR160</f>
        <v>13056162.084118843</v>
      </c>
      <c r="BS160" s="513">
        <f>'(výkony-celé_území-2028)'!BS160</f>
        <v>122460668.82546997</v>
      </c>
      <c r="BT160" s="478">
        <f>'(výkony-celé_území-2028)'!BT160</f>
        <v>57373361.350993879</v>
      </c>
      <c r="BU160" s="477">
        <f>'(výkony-celé_území-2028)'!BU160</f>
        <v>27916221.805807874</v>
      </c>
      <c r="BV160" s="477">
        <f>'(výkony-celé_území-2028)'!BV160</f>
        <v>4271823.6665828498</v>
      </c>
      <c r="BW160" s="477">
        <f>'(výkony-celé_území-2028)'!BW160</f>
        <v>6101185.7244167216</v>
      </c>
      <c r="BX160" s="477">
        <f>'(výkony-celé_území-2028)'!BX160</f>
        <v>22313573.435970996</v>
      </c>
      <c r="BY160" s="477">
        <f>'(výkony-celé_území-2028)'!BY160</f>
        <v>9257038.3024700638</v>
      </c>
      <c r="BZ160" s="479">
        <f>'(výkony-celé_území-2028)'!BZ160</f>
        <v>118637617.41662259</v>
      </c>
      <c r="CA160" s="476">
        <f>'(výkony-celé_území-2028)'!CA160</f>
        <v>57841946.721045017</v>
      </c>
      <c r="CB160" s="476">
        <f>'(výkony-celé_území-2028)'!CB160</f>
        <v>28193909.393721968</v>
      </c>
      <c r="CC160" s="477">
        <f>'(výkony-celé_území-2028)'!CC160</f>
        <v>4279710.4447133178</v>
      </c>
      <c r="CD160" s="477">
        <f>'(výkony-celé_území-2028)'!CD160</f>
        <v>6191108.103095226</v>
      </c>
      <c r="CE160" s="477">
        <f>'(výkony-celé_území-2028)'!CE160</f>
        <v>22365980.188946623</v>
      </c>
      <c r="CF160" s="477">
        <f>'(výkony-celé_území-2028)'!CF160</f>
        <v>8978909.8143254146</v>
      </c>
      <c r="CG160" s="479">
        <f>'(výkony-celé_území-2028)'!CG160</f>
        <v>118452280.3249215</v>
      </c>
    </row>
    <row r="161" spans="1:85" ht="15" customHeight="1" x14ac:dyDescent="0.25">
      <c r="A161" s="197">
        <v>2037</v>
      </c>
      <c r="B161" s="524">
        <f>'(výkony-celé_území-2028)'!B161</f>
        <v>13702787.002489064</v>
      </c>
      <c r="C161" s="513">
        <f>'(výkony-celé_území-2028)'!C161</f>
        <v>12449222.018510176</v>
      </c>
      <c r="D161" s="513">
        <f>'(výkony-celé_území-2028)'!D161</f>
        <v>12000637.351500001</v>
      </c>
      <c r="E161" s="513">
        <f>'(výkony-celé_území-2028)'!E161</f>
        <v>20230966.324500002</v>
      </c>
      <c r="F161" s="513">
        <f>'(výkony-celé_území-2028)'!F161</f>
        <v>44227664.434111491</v>
      </c>
      <c r="G161" s="513">
        <f>'(výkony-celé_území-2028)'!G161</f>
        <v>11898904.284639079</v>
      </c>
      <c r="H161" s="513">
        <f>'(výkony-celé_území-2028)'!H161</f>
        <v>4316689660.2619629</v>
      </c>
      <c r="I161" s="478">
        <f>'(výkony-celé_území-2028)'!I161</f>
        <v>16407165.516249999</v>
      </c>
      <c r="J161" s="477">
        <f>'(výkony-celé_území-2028)'!J161</f>
        <v>14574575.915999999</v>
      </c>
      <c r="K161" s="477">
        <f>'(výkony-celé_území-2028)'!K161</f>
        <v>12000637.351500001</v>
      </c>
      <c r="L161" s="477">
        <f>'(výkony-celé_území-2028)'!L161</f>
        <v>20230966.324500002</v>
      </c>
      <c r="M161" s="477">
        <f>'(výkony-celé_území-2028)'!M161</f>
        <v>43329688.371999994</v>
      </c>
      <c r="N161" s="477">
        <f>'(výkony-celé_území-2028)'!N161</f>
        <v>11898811.064999999</v>
      </c>
      <c r="O161" s="479">
        <f>'(výkony-celé_území-2028)'!O161</f>
        <v>4260760203.4980159</v>
      </c>
      <c r="P161" s="478">
        <f>'(výkony-celé_území-2028)'!P161</f>
        <v>16527834.00825</v>
      </c>
      <c r="Q161" s="477">
        <f>'(výkony-celé_území-2028)'!Q161</f>
        <v>14874917.436000001</v>
      </c>
      <c r="R161" s="477">
        <f>'(výkony-celé_území-2028)'!R161</f>
        <v>12000637.351500001</v>
      </c>
      <c r="S161" s="477">
        <f>'(výkony-celé_území-2028)'!S161</f>
        <v>20230966.324500002</v>
      </c>
      <c r="T161" s="477">
        <f>'(výkony-celé_území-2028)'!T161</f>
        <v>43329688.371999994</v>
      </c>
      <c r="U161" s="477">
        <f>'(výkony-celé_území-2028)'!U161</f>
        <v>11898811.064999999</v>
      </c>
      <c r="V161" s="479">
        <f>'(výkony-celé_území-2028)'!V161</f>
        <v>4251632022.1162682</v>
      </c>
      <c r="W161" s="524">
        <f>'(výkony-celé_území-2028)'!W161</f>
        <v>1204043488.1186523</v>
      </c>
      <c r="X161" s="513">
        <f>'(výkony-celé_území-2028)'!X161</f>
        <v>399168473.69677734</v>
      </c>
      <c r="Y161" s="513">
        <f>'(výkony-celé_území-2028)'!Y161</f>
        <v>23088352.526102066</v>
      </c>
      <c r="Z161" s="513">
        <f>'(výkony-celé_území-2028)'!Z161</f>
        <v>48170652.005849838</v>
      </c>
      <c r="AA161" s="513">
        <f>'(výkony-celé_území-2028)'!AA161</f>
        <v>253761623.02818298</v>
      </c>
      <c r="AB161" s="513">
        <f>'(výkony-celé_území-2028)'!AB161</f>
        <v>229851232.11587524</v>
      </c>
      <c r="AC161" s="533">
        <f>'(výkony-celé_území-2028)'!AC161</f>
        <v>5611696558.3408203</v>
      </c>
      <c r="AD161" s="478">
        <f>'(výkony-celé_území-2028)'!AD161</f>
        <v>1767976075.9191437</v>
      </c>
      <c r="AE161" s="477">
        <f>'(výkony-celé_území-2028)'!AE161</f>
        <v>463511276.84462065</v>
      </c>
      <c r="AF161" s="477">
        <f>'(výkony-celé_území-2028)'!AF161</f>
        <v>24294906.965198684</v>
      </c>
      <c r="AG161" s="477">
        <f>'(výkony-celé_území-2028)'!AG161</f>
        <v>45979577.017752185</v>
      </c>
      <c r="AH161" s="477">
        <f>'(výkony-celé_území-2028)'!AH161</f>
        <v>234739009.4446722</v>
      </c>
      <c r="AI161" s="477">
        <f>'(výkony-celé_území-2028)'!AI161</f>
        <v>159647148.38406867</v>
      </c>
      <c r="AJ161" s="479">
        <f>'(výkony-celé_území-2028)'!AJ161</f>
        <v>5538988264.5474987</v>
      </c>
      <c r="AK161" s="476">
        <f>'(výkony-celé_území-2028)'!AK161</f>
        <v>1789716330.4909699</v>
      </c>
      <c r="AL161" s="477">
        <f>'(výkony-celé_území-2028)'!AL161</f>
        <v>472122760.78789228</v>
      </c>
      <c r="AM161" s="477">
        <f>'(výkony-celé_území-2028)'!AM161</f>
        <v>24289435.677791037</v>
      </c>
      <c r="AN161" s="477">
        <f>'(výkony-celé_území-2028)'!AN161</f>
        <v>46341058.825559229</v>
      </c>
      <c r="AO161" s="477">
        <f>'(výkony-celé_území-2028)'!AO161</f>
        <v>233854795.46850255</v>
      </c>
      <c r="AP161" s="477">
        <f>'(výkony-celé_území-2028)'!AP161</f>
        <v>152551050.47526079</v>
      </c>
      <c r="AQ161" s="477">
        <f>'(výkony-celé_území-2028)'!AQ161</f>
        <v>5527121628.7512188</v>
      </c>
      <c r="AR161" s="524">
        <f>'(výkony-celé_území-2028)'!AR161</f>
        <v>150367.95416664446</v>
      </c>
      <c r="AS161" s="513">
        <f>'(výkony-celé_území-2028)'!AS161</f>
        <v>242878.68000001437</v>
      </c>
      <c r="AT161" s="513">
        <f>'(výkony-celé_území-2028)'!AT161</f>
        <v>633615.29583332303</v>
      </c>
      <c r="AU161" s="513">
        <f>'(výkony-celé_území-2028)'!AU161</f>
        <v>852682.43125000002</v>
      </c>
      <c r="AV161" s="513">
        <f>'(výkony-celé_území-2028)'!AV161</f>
        <v>1305767.3877777848</v>
      </c>
      <c r="AW161" s="513">
        <f>'(výkony-celé_území-2028)'!AW161</f>
        <v>269233.09166667698</v>
      </c>
      <c r="AX161" s="513">
        <f>'(výkony-celé_území-2028)'!AX161</f>
        <v>94541437.079978943</v>
      </c>
      <c r="AY161" s="478">
        <f>'(výkony-celé_území-2028)'!AY161</f>
        <v>167127.65208332223</v>
      </c>
      <c r="AZ161" s="477">
        <f>'(výkony-celé_území-2028)'!AZ161</f>
        <v>270226.80000002158</v>
      </c>
      <c r="BA161" s="477">
        <f>'(výkony-celé_území-2028)'!BA161</f>
        <v>633615.29583332303</v>
      </c>
      <c r="BB161" s="477">
        <f>'(výkony-celé_území-2028)'!BB161</f>
        <v>852682.43125000002</v>
      </c>
      <c r="BC161" s="477">
        <f>'(výkony-celé_území-2028)'!BC161</f>
        <v>1287714.5711111075</v>
      </c>
      <c r="BD161" s="477">
        <f>'(výkony-celé_území-2028)'!BD161</f>
        <v>269233.09166667698</v>
      </c>
      <c r="BE161" s="479">
        <f>'(výkony-celé_území-2028)'!BE161</f>
        <v>91394219.849419519</v>
      </c>
      <c r="BF161" s="478">
        <f>'(výkony-celé_území-2028)'!BF161</f>
        <v>167560.87708332224</v>
      </c>
      <c r="BG161" s="477">
        <f>'(výkony-celé_území-2028)'!BG161</f>
        <v>273402.0000000216</v>
      </c>
      <c r="BH161" s="477">
        <f>'(výkony-celé_území-2028)'!BH161</f>
        <v>633615.29583332303</v>
      </c>
      <c r="BI161" s="477">
        <f>'(výkony-celé_území-2028)'!BI161</f>
        <v>852682.43125000002</v>
      </c>
      <c r="BJ161" s="477">
        <f>'(výkony-celé_území-2028)'!BJ161</f>
        <v>1287714.5711111075</v>
      </c>
      <c r="BK161" s="477">
        <f>'(výkony-celé_území-2028)'!BK161</f>
        <v>269233.09166667698</v>
      </c>
      <c r="BL161" s="479">
        <f>'(výkony-celé_území-2028)'!BL161</f>
        <v>91243224.076061487</v>
      </c>
      <c r="BM161" s="512">
        <f>'(výkony-celé_území-2028)'!BM161</f>
        <v>43676701.258586884</v>
      </c>
      <c r="BN161" s="513">
        <f>'(výkony-celé_území-2028)'!BN161</f>
        <v>26164225.479951859</v>
      </c>
      <c r="BO161" s="513">
        <f>'(výkony-celé_území-2028)'!BO161</f>
        <v>4186363.6942211986</v>
      </c>
      <c r="BP161" s="513">
        <f>'(výkony-celé_území-2028)'!BP161</f>
        <v>6564990.0488166809</v>
      </c>
      <c r="BQ161" s="513">
        <f>'(výkony-celé_území-2028)'!BQ161</f>
        <v>24045843.672350645</v>
      </c>
      <c r="BR161" s="513">
        <f>'(výkony-celé_území-2028)'!BR161</f>
        <v>13098647.467536926</v>
      </c>
      <c r="BS161" s="513">
        <f>'(výkony-celé_území-2028)'!BS161</f>
        <v>122903868.2039566</v>
      </c>
      <c r="BT161" s="478">
        <f>'(výkony-celé_území-2028)'!BT161</f>
        <v>57909261.403776646</v>
      </c>
      <c r="BU161" s="477">
        <f>'(výkony-celé_území-2028)'!BU161</f>
        <v>28003195.139127076</v>
      </c>
      <c r="BV161" s="477">
        <f>'(výkony-celé_území-2028)'!BV161</f>
        <v>4275457.5329999914</v>
      </c>
      <c r="BW161" s="477">
        <f>'(výkony-celé_území-2028)'!BW161</f>
        <v>6110667.6059152577</v>
      </c>
      <c r="BX161" s="477">
        <f>'(výkony-celé_území-2028)'!BX161</f>
        <v>22328800.760654829</v>
      </c>
      <c r="BY161" s="477">
        <f>'(výkony-celé_území-2028)'!BY161</f>
        <v>9337982.1697100122</v>
      </c>
      <c r="BZ161" s="479">
        <f>'(výkony-celé_území-2028)'!BZ161</f>
        <v>118812485.80423985</v>
      </c>
      <c r="CA161" s="476">
        <f>'(výkony-celé_území-2028)'!CA161</f>
        <v>58373006.482354365</v>
      </c>
      <c r="CB161" s="476">
        <f>'(výkony-celé_území-2028)'!CB161</f>
        <v>28271506.195591569</v>
      </c>
      <c r="CC161" s="477">
        <f>'(výkony-celé_území-2028)'!CC161</f>
        <v>4281958.7632725909</v>
      </c>
      <c r="CD161" s="477">
        <f>'(výkony-celé_území-2028)'!CD161</f>
        <v>6199505.8902715296</v>
      </c>
      <c r="CE161" s="477">
        <f>'(výkony-celé_území-2028)'!CE161</f>
        <v>22381989.075450048</v>
      </c>
      <c r="CF161" s="477">
        <f>'(výkony-celé_území-2028)'!CF161</f>
        <v>9064321.6848895904</v>
      </c>
      <c r="CG161" s="479">
        <f>'(výkony-celé_území-2028)'!CG161</f>
        <v>118616191.29887475</v>
      </c>
    </row>
    <row r="162" spans="1:85" ht="15" customHeight="1" x14ac:dyDescent="0.25">
      <c r="A162" s="197">
        <v>2038</v>
      </c>
      <c r="B162" s="524">
        <f>'(výkony-celé_území-2028)'!B162</f>
        <v>13702787.002489064</v>
      </c>
      <c r="C162" s="513">
        <f>'(výkony-celé_území-2028)'!C162</f>
        <v>12449222.018510176</v>
      </c>
      <c r="D162" s="513">
        <f>'(výkony-celé_území-2028)'!D162</f>
        <v>12000637.351500001</v>
      </c>
      <c r="E162" s="513">
        <f>'(výkony-celé_území-2028)'!E162</f>
        <v>20230966.324500002</v>
      </c>
      <c r="F162" s="513">
        <f>'(výkony-celé_území-2028)'!F162</f>
        <v>44227664.434111491</v>
      </c>
      <c r="G162" s="513">
        <f>'(výkony-celé_území-2028)'!G162</f>
        <v>11898904.284639079</v>
      </c>
      <c r="H162" s="513">
        <f>'(výkony-celé_území-2028)'!H162</f>
        <v>4326238295.8503418</v>
      </c>
      <c r="I162" s="478">
        <f>'(výkony-celé_území-2028)'!I162</f>
        <v>16407165.516249999</v>
      </c>
      <c r="J162" s="477">
        <f>'(výkony-celé_území-2028)'!J162</f>
        <v>14574575.915999999</v>
      </c>
      <c r="K162" s="477">
        <f>'(výkony-celé_území-2028)'!K162</f>
        <v>12000637.351500001</v>
      </c>
      <c r="L162" s="477">
        <f>'(výkony-celé_území-2028)'!L162</f>
        <v>20230966.324500002</v>
      </c>
      <c r="M162" s="477">
        <f>'(výkony-celé_území-2028)'!M162</f>
        <v>43329688.371999994</v>
      </c>
      <c r="N162" s="477">
        <f>'(výkony-celé_území-2028)'!N162</f>
        <v>11898811.064999999</v>
      </c>
      <c r="O162" s="479">
        <f>'(výkony-celé_území-2028)'!O162</f>
        <v>4265105647.5454831</v>
      </c>
      <c r="P162" s="478">
        <f>'(výkony-celé_území-2028)'!P162</f>
        <v>16527834.00825</v>
      </c>
      <c r="Q162" s="477">
        <f>'(výkony-celé_území-2028)'!Q162</f>
        <v>14874917.436000001</v>
      </c>
      <c r="R162" s="477">
        <f>'(výkony-celé_území-2028)'!R162</f>
        <v>12000637.351500001</v>
      </c>
      <c r="S162" s="477">
        <f>'(výkony-celé_území-2028)'!S162</f>
        <v>20230966.324500002</v>
      </c>
      <c r="T162" s="477">
        <f>'(výkony-celé_území-2028)'!T162</f>
        <v>43329688.371999994</v>
      </c>
      <c r="U162" s="477">
        <f>'(výkony-celé_území-2028)'!U162</f>
        <v>11898811.064999999</v>
      </c>
      <c r="V162" s="479">
        <f>'(výkony-celé_území-2028)'!V162</f>
        <v>4255524874.8720732</v>
      </c>
      <c r="W162" s="524">
        <f>'(výkony-celé_území-2028)'!W162</f>
        <v>1210644714.9459229</v>
      </c>
      <c r="X162" s="513">
        <f>'(výkony-celé_území-2028)'!X162</f>
        <v>400968329.17831421</v>
      </c>
      <c r="Y162" s="513">
        <f>'(výkony-celé_území-2028)'!Y162</f>
        <v>23101508.536719561</v>
      </c>
      <c r="Z162" s="513">
        <f>'(výkony-celé_území-2028)'!Z162</f>
        <v>48285185.52737999</v>
      </c>
      <c r="AA162" s="513">
        <f>'(výkony-celé_území-2028)'!AA162</f>
        <v>253992271.03486252</v>
      </c>
      <c r="AB162" s="513">
        <f>'(výkony-celé_území-2028)'!AB162</f>
        <v>230674258.06260681</v>
      </c>
      <c r="AC162" s="533">
        <f>'(výkony-celé_území-2028)'!AC162</f>
        <v>5624109784.6057129</v>
      </c>
      <c r="AD162" s="478">
        <f>'(výkony-celé_území-2028)'!AD162</f>
        <v>1786745692.4284139</v>
      </c>
      <c r="AE162" s="477">
        <f>'(výkony-celé_území-2028)'!AE162</f>
        <v>465285995.9800657</v>
      </c>
      <c r="AF162" s="477">
        <f>'(výkony-celé_území-2028)'!AF162</f>
        <v>24346031.413838357</v>
      </c>
      <c r="AG162" s="477">
        <f>'(výkony-celé_území-2028)'!AG162</f>
        <v>46143066.54899592</v>
      </c>
      <c r="AH162" s="477">
        <f>'(výkony-celé_území-2028)'!AH162</f>
        <v>235281266.23428586</v>
      </c>
      <c r="AI162" s="477">
        <f>'(výkony-celé_území-2028)'!AI162</f>
        <v>161299927.34079942</v>
      </c>
      <c r="AJ162" s="479">
        <f>'(výkony-celé_území-2028)'!AJ162</f>
        <v>5544637341.8092108</v>
      </c>
      <c r="AK162" s="476">
        <f>'(výkony-celé_území-2028)'!AK162</f>
        <v>1808332248.5414507</v>
      </c>
      <c r="AL162" s="477">
        <f>'(výkony-celé_území-2028)'!AL162</f>
        <v>473708822.18512893</v>
      </c>
      <c r="AM162" s="477">
        <f>'(výkony-celé_území-2028)'!AM162</f>
        <v>24331739.79117588</v>
      </c>
      <c r="AN162" s="477">
        <f>'(výkony-celé_území-2028)'!AN162</f>
        <v>46496350.839190751</v>
      </c>
      <c r="AO162" s="477">
        <f>'(výkony-celé_území-2028)'!AO162</f>
        <v>234396414.71098113</v>
      </c>
      <c r="AP162" s="477">
        <f>'(výkony-celé_území-2028)'!AP162</f>
        <v>154247041.78498471</v>
      </c>
      <c r="AQ162" s="477">
        <f>'(výkony-celé_území-2028)'!AQ162</f>
        <v>5532182337.3337688</v>
      </c>
      <c r="AR162" s="524">
        <f>'(výkony-celé_území-2028)'!AR162</f>
        <v>150367.95416664446</v>
      </c>
      <c r="AS162" s="513">
        <f>'(výkony-celé_území-2028)'!AS162</f>
        <v>242878.68000001437</v>
      </c>
      <c r="AT162" s="513">
        <f>'(výkony-celé_území-2028)'!AT162</f>
        <v>633615.29583332303</v>
      </c>
      <c r="AU162" s="513">
        <f>'(výkony-celé_území-2028)'!AU162</f>
        <v>852682.43125000002</v>
      </c>
      <c r="AV162" s="513">
        <f>'(výkony-celé_území-2028)'!AV162</f>
        <v>1305767.3877777848</v>
      </c>
      <c r="AW162" s="513">
        <f>'(výkony-celé_území-2028)'!AW162</f>
        <v>269233.09166667698</v>
      </c>
      <c r="AX162" s="513">
        <f>'(výkony-celé_území-2028)'!AX162</f>
        <v>94863852.452011108</v>
      </c>
      <c r="AY162" s="478">
        <f>'(výkony-celé_území-2028)'!AY162</f>
        <v>167127.65208332223</v>
      </c>
      <c r="AZ162" s="477">
        <f>'(výkony-celé_území-2028)'!AZ162</f>
        <v>270226.80000002158</v>
      </c>
      <c r="BA162" s="477">
        <f>'(výkony-celé_území-2028)'!BA162</f>
        <v>633615.29583332303</v>
      </c>
      <c r="BB162" s="477">
        <f>'(výkony-celé_území-2028)'!BB162</f>
        <v>852682.43125000002</v>
      </c>
      <c r="BC162" s="477">
        <f>'(výkony-celé_území-2028)'!BC162</f>
        <v>1287714.5711111075</v>
      </c>
      <c r="BD162" s="477">
        <f>'(výkony-celé_území-2028)'!BD162</f>
        <v>269233.09166667698</v>
      </c>
      <c r="BE162" s="479">
        <f>'(výkony-celé_území-2028)'!BE162</f>
        <v>91521431.797330722</v>
      </c>
      <c r="BF162" s="478">
        <f>'(výkony-celé_území-2028)'!BF162</f>
        <v>167560.87708332224</v>
      </c>
      <c r="BG162" s="477">
        <f>'(výkony-celé_území-2028)'!BG162</f>
        <v>273402.0000000216</v>
      </c>
      <c r="BH162" s="477">
        <f>'(výkony-celé_území-2028)'!BH162</f>
        <v>633615.29583332303</v>
      </c>
      <c r="BI162" s="477">
        <f>'(výkony-celé_území-2028)'!BI162</f>
        <v>852682.43125000002</v>
      </c>
      <c r="BJ162" s="477">
        <f>'(výkony-celé_území-2028)'!BJ162</f>
        <v>1287714.5711111075</v>
      </c>
      <c r="BK162" s="477">
        <f>'(výkony-celé_území-2028)'!BK162</f>
        <v>269233.09166667698</v>
      </c>
      <c r="BL162" s="479">
        <f>'(výkony-celé_území-2028)'!BL162</f>
        <v>91362464.806560203</v>
      </c>
      <c r="BM162" s="512">
        <f>'(výkony-celé_území-2028)'!BM162</f>
        <v>43887394.316669464</v>
      </c>
      <c r="BN162" s="513">
        <f>'(výkony-celé_území-2028)'!BN162</f>
        <v>26282581.53587532</v>
      </c>
      <c r="BO162" s="513">
        <f>'(výkony-celé_území-2028)'!BO162</f>
        <v>4188352.4882934391</v>
      </c>
      <c r="BP162" s="513">
        <f>'(výkony-celé_území-2028)'!BP162</f>
        <v>6574285.7196106911</v>
      </c>
      <c r="BQ162" s="513">
        <f>'(výkony-celé_území-2028)'!BQ162</f>
        <v>24060103.052561283</v>
      </c>
      <c r="BR162" s="513">
        <f>'(výkony-celé_území-2028)'!BR162</f>
        <v>13138826.501569748</v>
      </c>
      <c r="BS162" s="513">
        <f>'(výkony-celé_území-2028)'!BS162</f>
        <v>123323008.18761444</v>
      </c>
      <c r="BT162" s="478">
        <f>'(výkony-celé_území-2028)'!BT162</f>
        <v>58416069.739414588</v>
      </c>
      <c r="BU162" s="477">
        <f>'(výkony-celé_území-2028)'!BU162</f>
        <v>28085447.062922526</v>
      </c>
      <c r="BV162" s="477">
        <f>'(výkony-celé_území-2028)'!BV162</f>
        <v>4278894.1323830234</v>
      </c>
      <c r="BW162" s="477">
        <f>'(výkony-celé_území-2028)'!BW162</f>
        <v>6119634.7567043994</v>
      </c>
      <c r="BX162" s="477">
        <f>'(výkony-celé_území-2028)'!BX162</f>
        <v>22343201.459141254</v>
      </c>
      <c r="BY162" s="477">
        <f>'(výkony-celé_území-2028)'!BY162</f>
        <v>9414531.9413003456</v>
      </c>
      <c r="BZ162" s="479">
        <f>'(výkony-celé_území-2028)'!BZ162</f>
        <v>118977861.33653064</v>
      </c>
      <c r="CA162" s="476">
        <f>'(výkony-celé_území-2028)'!CA162</f>
        <v>58875237.285198823</v>
      </c>
      <c r="CB162" s="476">
        <f>'(výkony-celé_území-2028)'!CB162</f>
        <v>28344890.599644762</v>
      </c>
      <c r="CC162" s="477">
        <f>'(výkony-celé_území-2028)'!CC162</f>
        <v>4284085.0302529102</v>
      </c>
      <c r="CD162" s="477">
        <f>'(výkony-celé_území-2028)'!CD162</f>
        <v>6207447.7975730151</v>
      </c>
      <c r="CE162" s="477">
        <f>'(výkony-celé_území-2028)'!CE162</f>
        <v>22397128.908114407</v>
      </c>
      <c r="CF162" s="477">
        <f>'(výkony-celé_území-2028)'!CF162</f>
        <v>9145096.9110522978</v>
      </c>
      <c r="CG162" s="479">
        <f>'(výkony-celé_území-2028)'!CG162</f>
        <v>118771204.24852893</v>
      </c>
    </row>
    <row r="163" spans="1:85" ht="15" customHeight="1" x14ac:dyDescent="0.25">
      <c r="A163" s="197">
        <v>2039</v>
      </c>
      <c r="B163" s="524">
        <f>'(výkony-celé_území-2028)'!B163</f>
        <v>13702787.002489064</v>
      </c>
      <c r="C163" s="513">
        <f>'(výkony-celé_území-2028)'!C163</f>
        <v>12449222.018510176</v>
      </c>
      <c r="D163" s="513">
        <f>'(výkony-celé_území-2028)'!D163</f>
        <v>12000637.351500001</v>
      </c>
      <c r="E163" s="513">
        <f>'(výkony-celé_území-2028)'!E163</f>
        <v>20230966.324500002</v>
      </c>
      <c r="F163" s="513">
        <f>'(výkony-celé_území-2028)'!F163</f>
        <v>44227664.434111491</v>
      </c>
      <c r="G163" s="513">
        <f>'(výkony-celé_území-2028)'!G163</f>
        <v>11898904.284639079</v>
      </c>
      <c r="H163" s="513">
        <f>'(výkony-celé_území-2028)'!H163</f>
        <v>4335238822.4467773</v>
      </c>
      <c r="I163" s="478">
        <f>'(výkony-celé_území-2028)'!I163</f>
        <v>16407165.516249999</v>
      </c>
      <c r="J163" s="477">
        <f>'(výkony-celé_území-2028)'!J163</f>
        <v>14574575.915999999</v>
      </c>
      <c r="K163" s="477">
        <f>'(výkony-celé_území-2028)'!K163</f>
        <v>12000637.351500001</v>
      </c>
      <c r="L163" s="477">
        <f>'(výkony-celé_území-2028)'!L163</f>
        <v>20230966.324500002</v>
      </c>
      <c r="M163" s="477">
        <f>'(výkony-celé_území-2028)'!M163</f>
        <v>43329688.371999994</v>
      </c>
      <c r="N163" s="477">
        <f>'(výkony-celé_území-2028)'!N163</f>
        <v>11898811.064999999</v>
      </c>
      <c r="O163" s="479">
        <f>'(výkony-celé_území-2028)'!O163</f>
        <v>4269201655.2274761</v>
      </c>
      <c r="P163" s="478">
        <f>'(výkony-celé_území-2028)'!P163</f>
        <v>16527834.00825</v>
      </c>
      <c r="Q163" s="477">
        <f>'(výkony-celé_území-2028)'!Q163</f>
        <v>14874917.436000001</v>
      </c>
      <c r="R163" s="477">
        <f>'(výkony-celé_území-2028)'!R163</f>
        <v>12000637.351500001</v>
      </c>
      <c r="S163" s="477">
        <f>'(výkony-celé_území-2028)'!S163</f>
        <v>20230966.324500002</v>
      </c>
      <c r="T163" s="477">
        <f>'(výkony-celé_území-2028)'!T163</f>
        <v>43329688.371999994</v>
      </c>
      <c r="U163" s="477">
        <f>'(výkony-celé_území-2028)'!U163</f>
        <v>11898811.064999999</v>
      </c>
      <c r="V163" s="479">
        <f>'(výkony-celé_území-2028)'!V163</f>
        <v>4259194270.8229742</v>
      </c>
      <c r="W163" s="524">
        <f>'(výkony-celé_území-2028)'!W163</f>
        <v>1216867019.387207</v>
      </c>
      <c r="X163" s="513">
        <f>'(výkony-celé_území-2028)'!X163</f>
        <v>402664869.69265747</v>
      </c>
      <c r="Y163" s="513">
        <f>'(výkony-celé_území-2028)'!Y163</f>
        <v>23113909.368480444</v>
      </c>
      <c r="Z163" s="513">
        <f>'(výkony-celé_území-2028)'!Z163</f>
        <v>48393144.61715889</v>
      </c>
      <c r="AA163" s="513">
        <f>'(výkony-celé_území-2028)'!AA163</f>
        <v>254209679.4278717</v>
      </c>
      <c r="AB163" s="513">
        <f>'(výkony-celé_území-2028)'!AB163</f>
        <v>231450040.82807922</v>
      </c>
      <c r="AC163" s="533">
        <f>'(výkony-celé_území-2028)'!AC163</f>
        <v>5635810469.1816406</v>
      </c>
      <c r="AD163" s="478">
        <f>'(výkony-celé_území-2028)'!AD163</f>
        <v>1804437898.9262056</v>
      </c>
      <c r="AE163" s="477">
        <f>'(výkony-celé_území-2028)'!AE163</f>
        <v>466958843.02014685</v>
      </c>
      <c r="AF163" s="477">
        <f>'(výkony-celé_území-2028)'!AF163</f>
        <v>24394221.226455677</v>
      </c>
      <c r="AG163" s="477">
        <f>'(výkony-celé_území-2028)'!AG163</f>
        <v>46297171.484788075</v>
      </c>
      <c r="AH163" s="477">
        <f>'(výkony-celé_území-2028)'!AH163</f>
        <v>235792396.50124729</v>
      </c>
      <c r="AI163" s="477">
        <f>'(výkony-celé_území-2028)'!AI163</f>
        <v>162857833.78938603</v>
      </c>
      <c r="AJ163" s="479">
        <f>'(výkony-celé_území-2028)'!AJ163</f>
        <v>5549962151.7960615</v>
      </c>
      <c r="AK163" s="476">
        <f>'(výkony-celé_území-2028)'!AK163</f>
        <v>1825879579.150598</v>
      </c>
      <c r="AL163" s="477">
        <f>'(výkony-celé_území-2028)'!AL163</f>
        <v>475203840.78315008</v>
      </c>
      <c r="AM163" s="477">
        <f>'(výkony-celé_území-2028)'!AM163</f>
        <v>24371615.571770124</v>
      </c>
      <c r="AN163" s="477">
        <f>'(výkony-celé_území-2028)'!AN163</f>
        <v>46642728.809741311</v>
      </c>
      <c r="AO163" s="477">
        <f>'(výkony-celé_území-2028)'!AO163</f>
        <v>234906944.02716869</v>
      </c>
      <c r="AP163" s="477">
        <f>'(výkony-celé_území-2028)'!AP163</f>
        <v>155845680.1191707</v>
      </c>
      <c r="AQ163" s="477">
        <f>'(výkony-celé_území-2028)'!AQ163</f>
        <v>5536952552.0701742</v>
      </c>
      <c r="AR163" s="524">
        <f>'(výkony-celé_území-2028)'!AR163</f>
        <v>150367.95416664446</v>
      </c>
      <c r="AS163" s="513">
        <f>'(výkony-celé_území-2028)'!AS163</f>
        <v>242878.68000001437</v>
      </c>
      <c r="AT163" s="513">
        <f>'(výkony-celé_území-2028)'!AT163</f>
        <v>633615.29583332303</v>
      </c>
      <c r="AU163" s="513">
        <f>'(výkony-celé_území-2028)'!AU163</f>
        <v>852682.43125000002</v>
      </c>
      <c r="AV163" s="513">
        <f>'(výkony-celé_území-2028)'!AV163</f>
        <v>1305767.3877777848</v>
      </c>
      <c r="AW163" s="513">
        <f>'(výkony-celé_území-2028)'!AW163</f>
        <v>269233.09166667698</v>
      </c>
      <c r="AX163" s="513">
        <f>'(výkony-celé_území-2028)'!AX163</f>
        <v>95167760.597267151</v>
      </c>
      <c r="AY163" s="478">
        <f>'(výkony-celé_území-2028)'!AY163</f>
        <v>167127.65208332223</v>
      </c>
      <c r="AZ163" s="477">
        <f>'(výkony-celé_území-2028)'!AZ163</f>
        <v>270226.80000002158</v>
      </c>
      <c r="BA163" s="477">
        <f>'(výkony-celé_území-2028)'!BA163</f>
        <v>633615.29583332303</v>
      </c>
      <c r="BB163" s="477">
        <f>'(výkony-celé_území-2028)'!BB163</f>
        <v>852682.43125000002</v>
      </c>
      <c r="BC163" s="477">
        <f>'(výkony-celé_území-2028)'!BC163</f>
        <v>1287714.5711111075</v>
      </c>
      <c r="BD163" s="477">
        <f>'(výkony-celé_území-2028)'!BD163</f>
        <v>269233.09166667698</v>
      </c>
      <c r="BE163" s="479">
        <f>'(výkony-celé_území-2028)'!BE163</f>
        <v>91641341.548842952</v>
      </c>
      <c r="BF163" s="478">
        <f>'(výkony-celé_území-2028)'!BF163</f>
        <v>167560.87708332224</v>
      </c>
      <c r="BG163" s="477">
        <f>'(výkony-celé_území-2028)'!BG163</f>
        <v>273402.0000000216</v>
      </c>
      <c r="BH163" s="477">
        <f>'(výkony-celé_území-2028)'!BH163</f>
        <v>633615.29583332303</v>
      </c>
      <c r="BI163" s="477">
        <f>'(výkony-celé_území-2028)'!BI163</f>
        <v>852682.43125000002</v>
      </c>
      <c r="BJ163" s="477">
        <f>'(výkony-celé_území-2028)'!BJ163</f>
        <v>1287714.5711111075</v>
      </c>
      <c r="BK163" s="477">
        <f>'(výkony-celé_území-2028)'!BK163</f>
        <v>269233.09166667698</v>
      </c>
      <c r="BL163" s="479">
        <f>'(výkony-celé_území-2028)'!BL163</f>
        <v>91474860.90298833</v>
      </c>
      <c r="BM163" s="512">
        <f>'(výkony-celé_území-2028)'!BM163</f>
        <v>44085993.211296082</v>
      </c>
      <c r="BN163" s="513">
        <f>'(výkony-celé_území-2028)'!BN163</f>
        <v>26394143.739645004</v>
      </c>
      <c r="BO163" s="513">
        <f>'(výkony-celé_území-2028)'!BO163</f>
        <v>4190227.1219809055</v>
      </c>
      <c r="BP163" s="513">
        <f>'(výkony-celé_území-2028)'!BP163</f>
        <v>6583047.8020508289</v>
      </c>
      <c r="BQ163" s="513">
        <f>'(výkony-celé_území-2028)'!BQ163</f>
        <v>24073543.918500423</v>
      </c>
      <c r="BR163" s="513">
        <f>'(výkony-celé_území-2028)'!BR163</f>
        <v>13176699.186216354</v>
      </c>
      <c r="BS163" s="513">
        <f>'(výkony-celé_území-2028)'!BS163</f>
        <v>123718088.77642822</v>
      </c>
      <c r="BT163" s="478">
        <f>'(výkony-celé_území-2028)'!BT163</f>
        <v>58893786.357898526</v>
      </c>
      <c r="BU163" s="477">
        <f>'(výkony-celé_území-2028)'!BU163</f>
        <v>28162977.577194232</v>
      </c>
      <c r="BV163" s="477">
        <f>'(výkony-celé_území-2028)'!BV163</f>
        <v>4282133.4647320481</v>
      </c>
      <c r="BW163" s="477">
        <f>'(výkony-celé_území-2028)'!BW163</f>
        <v>6128087.1767834583</v>
      </c>
      <c r="BX163" s="477">
        <f>'(výkony-celé_území-2028)'!BX163</f>
        <v>22356775.531430986</v>
      </c>
      <c r="BY163" s="477">
        <f>'(výkony-celé_území-2028)'!BY163</f>
        <v>9486687.6172392499</v>
      </c>
      <c r="BZ163" s="479">
        <f>'(výkony-celé_území-2028)'!BZ163</f>
        <v>119133744.01348893</v>
      </c>
      <c r="CA163" s="476">
        <f>'(výkony-celé_území-2028)'!CA163</f>
        <v>59348639.129569292</v>
      </c>
      <c r="CB163" s="476">
        <f>'(výkony-celé_území-2028)'!CB163</f>
        <v>28414062.605881546</v>
      </c>
      <c r="CC163" s="477">
        <f>'(výkony-celé_území-2028)'!CC163</f>
        <v>4286089.245654338</v>
      </c>
      <c r="CD163" s="477">
        <f>'(výkony-celé_území-2028)'!CD163</f>
        <v>6214933.8249990707</v>
      </c>
      <c r="CE163" s="477">
        <f>'(výkony-celé_území-2028)'!CE163</f>
        <v>22411399.686940469</v>
      </c>
      <c r="CF163" s="477">
        <f>'(výkony-celé_území-2028)'!CF163</f>
        <v>9221235.4928116202</v>
      </c>
      <c r="CG163" s="479">
        <f>'(výkony-celé_území-2028)'!CG163</f>
        <v>118917319.17387837</v>
      </c>
    </row>
    <row r="164" spans="1:85" ht="15" customHeight="1" x14ac:dyDescent="0.25">
      <c r="A164" s="197">
        <v>2040</v>
      </c>
      <c r="B164" s="524">
        <f>'(výkony-celé_území-2028)'!B164</f>
        <v>13702787.002489064</v>
      </c>
      <c r="C164" s="513">
        <f>'(výkony-celé_území-2028)'!C164</f>
        <v>12449222.018510176</v>
      </c>
      <c r="D164" s="513">
        <f>'(výkony-celé_území-2028)'!D164</f>
        <v>12000637.351500001</v>
      </c>
      <c r="E164" s="513">
        <f>'(výkony-celé_území-2028)'!E164</f>
        <v>20230966.324500002</v>
      </c>
      <c r="F164" s="513">
        <f>'(výkony-celé_území-2028)'!F164</f>
        <v>44227664.434111491</v>
      </c>
      <c r="G164" s="513">
        <f>'(výkony-celé_území-2028)'!G164</f>
        <v>11898904.284639079</v>
      </c>
      <c r="H164" s="513">
        <f>'(výkony-celé_území-2028)'!H164</f>
        <v>4343691240.0524902</v>
      </c>
      <c r="I164" s="478">
        <f>'(výkony-celé_území-2028)'!I164</f>
        <v>16407165.516249999</v>
      </c>
      <c r="J164" s="477">
        <f>'(výkony-celé_území-2028)'!J164</f>
        <v>14574575.915999999</v>
      </c>
      <c r="K164" s="477">
        <f>'(výkony-celé_území-2028)'!K164</f>
        <v>12000637.351500001</v>
      </c>
      <c r="L164" s="477">
        <f>'(výkony-celé_území-2028)'!L164</f>
        <v>20230966.324500002</v>
      </c>
      <c r="M164" s="477">
        <f>'(výkony-celé_území-2028)'!M164</f>
        <v>43329688.371999994</v>
      </c>
      <c r="N164" s="477">
        <f>'(výkony-celé_území-2028)'!N164</f>
        <v>11898811.064999999</v>
      </c>
      <c r="O164" s="479">
        <f>'(výkony-celé_území-2028)'!O164</f>
        <v>4273048226.5445499</v>
      </c>
      <c r="P164" s="478">
        <f>'(výkony-celé_území-2028)'!P164</f>
        <v>16527834.00825</v>
      </c>
      <c r="Q164" s="477">
        <f>'(výkony-celé_území-2028)'!Q164</f>
        <v>14874917.436000001</v>
      </c>
      <c r="R164" s="477">
        <f>'(výkony-celé_území-2028)'!R164</f>
        <v>12000637.351500001</v>
      </c>
      <c r="S164" s="477">
        <f>'(výkony-celé_území-2028)'!S164</f>
        <v>20230966.324500002</v>
      </c>
      <c r="T164" s="477">
        <f>'(výkony-celé_území-2028)'!T164</f>
        <v>43329688.371999994</v>
      </c>
      <c r="U164" s="477">
        <f>'(výkony-celé_území-2028)'!U164</f>
        <v>11898811.064999999</v>
      </c>
      <c r="V164" s="479">
        <f>'(výkony-celé_území-2028)'!V164</f>
        <v>4262640209.9694695</v>
      </c>
      <c r="W164" s="524">
        <f>'(výkony-celé_území-2028)'!W164</f>
        <v>1222710401.4428711</v>
      </c>
      <c r="X164" s="513">
        <f>'(výkony-celé_území-2028)'!X164</f>
        <v>404258095.23983765</v>
      </c>
      <c r="Y164" s="513">
        <f>'(výkony-celé_území-2028)'!Y164</f>
        <v>23125555.021384001</v>
      </c>
      <c r="Z164" s="513">
        <f>'(výkony-celé_území-2028)'!Z164</f>
        <v>48494529.275186539</v>
      </c>
      <c r="AA164" s="513">
        <f>'(výkony-celé_území-2028)'!AA164</f>
        <v>254413848.20719528</v>
      </c>
      <c r="AB164" s="513">
        <f>'(výkony-celé_území-2028)'!AB164</f>
        <v>232178580.41233826</v>
      </c>
      <c r="AC164" s="533">
        <f>'(výkony-celé_území-2028)'!AC164</f>
        <v>5646798612.0686035</v>
      </c>
      <c r="AD164" s="478">
        <f>'(výkony-celé_území-2028)'!AD164</f>
        <v>1821052695.4135604</v>
      </c>
      <c r="AE164" s="477">
        <f>'(výkony-celé_území-2028)'!AE164</f>
        <v>468529817.96489424</v>
      </c>
      <c r="AF164" s="477">
        <f>'(výkony-celé_území-2028)'!AF164</f>
        <v>24439476.403047863</v>
      </c>
      <c r="AG164" s="477">
        <f>'(výkony-celé_území-2028)'!AG164</f>
        <v>46441891.825128637</v>
      </c>
      <c r="AH164" s="477">
        <f>'(výkony-celé_území-2028)'!AH164</f>
        <v>236272400.24552056</v>
      </c>
      <c r="AI164" s="477">
        <f>'(výkony-celé_území-2028)'!AI164</f>
        <v>164320867.72992039</v>
      </c>
      <c r="AJ164" s="479">
        <f>'(výkony-celé_území-2028)'!AJ164</f>
        <v>5554962694.5080509</v>
      </c>
      <c r="AK164" s="476">
        <f>'(výkony-celé_území-2028)'!AK164</f>
        <v>1842358322.3194447</v>
      </c>
      <c r="AL164" s="477">
        <f>'(výkony-celé_území-2028)'!AL164</f>
        <v>476607816.58198261</v>
      </c>
      <c r="AM164" s="477">
        <f>'(výkony-celé_území-2028)'!AM164</f>
        <v>24409063.019571472</v>
      </c>
      <c r="AN164" s="477">
        <f>'(výkony-celé_území-2028)'!AN164</f>
        <v>46780192.737210892</v>
      </c>
      <c r="AO164" s="477">
        <f>'(výkony-celé_území-2028)'!AO164</f>
        <v>235386383.41702935</v>
      </c>
      <c r="AP164" s="477">
        <f>'(výkony-celé_území-2028)'!AP164</f>
        <v>157346965.47791308</v>
      </c>
      <c r="AQ164" s="477">
        <f>'(výkony-celé_území-2028)'!AQ164</f>
        <v>5541432272.9604321</v>
      </c>
      <c r="AR164" s="524">
        <f>'(výkony-celé_území-2028)'!AR164</f>
        <v>150367.95416664446</v>
      </c>
      <c r="AS164" s="513">
        <f>'(výkony-celé_území-2028)'!AS164</f>
        <v>242878.68000001437</v>
      </c>
      <c r="AT164" s="513">
        <f>'(výkony-celé_území-2028)'!AT164</f>
        <v>633615.29583332303</v>
      </c>
      <c r="AU164" s="513">
        <f>'(výkony-celé_území-2028)'!AU164</f>
        <v>852682.43125000002</v>
      </c>
      <c r="AV164" s="513">
        <f>'(výkony-celé_území-2028)'!AV164</f>
        <v>1305767.3877777848</v>
      </c>
      <c r="AW164" s="513">
        <f>'(výkony-celé_území-2028)'!AW164</f>
        <v>269233.09166667698</v>
      </c>
      <c r="AX164" s="513">
        <f>'(výkony-celé_území-2028)'!AX164</f>
        <v>95453161.515708923</v>
      </c>
      <c r="AY164" s="478">
        <f>'(výkony-celé_území-2028)'!AY164</f>
        <v>167127.65208332223</v>
      </c>
      <c r="AZ164" s="477">
        <f>'(výkony-celé_území-2028)'!AZ164</f>
        <v>270226.80000002158</v>
      </c>
      <c r="BA164" s="477">
        <f>'(výkony-celé_území-2028)'!BA164</f>
        <v>633615.29583332303</v>
      </c>
      <c r="BB164" s="477">
        <f>'(výkony-celé_území-2028)'!BB164</f>
        <v>852682.43125000002</v>
      </c>
      <c r="BC164" s="477">
        <f>'(výkony-celé_území-2028)'!BC164</f>
        <v>1287714.5711111075</v>
      </c>
      <c r="BD164" s="477">
        <f>'(výkony-celé_území-2028)'!BD164</f>
        <v>269233.09166667698</v>
      </c>
      <c r="BE164" s="479">
        <f>'(výkony-celé_území-2028)'!BE164</f>
        <v>91753949.103941157</v>
      </c>
      <c r="BF164" s="478">
        <f>'(výkony-celé_území-2028)'!BF164</f>
        <v>167560.87708332224</v>
      </c>
      <c r="BG164" s="477">
        <f>'(výkony-celé_území-2028)'!BG164</f>
        <v>273402.0000000216</v>
      </c>
      <c r="BH164" s="477">
        <f>'(výkony-celé_území-2028)'!BH164</f>
        <v>633615.29583332303</v>
      </c>
      <c r="BI164" s="477">
        <f>'(výkony-celé_území-2028)'!BI164</f>
        <v>852682.43125000002</v>
      </c>
      <c r="BJ164" s="477">
        <f>'(výkony-celé_území-2028)'!BJ164</f>
        <v>1287714.5711111075</v>
      </c>
      <c r="BK164" s="477">
        <f>'(výkony-celé_území-2028)'!BK164</f>
        <v>269233.09166667698</v>
      </c>
      <c r="BL164" s="479">
        <f>'(výkony-celé_území-2028)'!BL164</f>
        <v>91580412.365331784</v>
      </c>
      <c r="BM164" s="512">
        <f>'(výkony-celé_území-2028)'!BM164</f>
        <v>44272497.942459106</v>
      </c>
      <c r="BN164" s="513">
        <f>'(výkony-celé_území-2028)'!BN164</f>
        <v>26498912.09126091</v>
      </c>
      <c r="BO164" s="513">
        <f>'(výkony-celé_území-2028)'!BO164</f>
        <v>4191987.5952835679</v>
      </c>
      <c r="BP164" s="513">
        <f>'(výkony-celé_území-2028)'!BP164</f>
        <v>6591276.2961370945</v>
      </c>
      <c r="BQ164" s="513">
        <f>'(výkony-celé_území-2028)'!BQ164</f>
        <v>24086166.270167589</v>
      </c>
      <c r="BR164" s="513">
        <f>'(výkony-celé_území-2028)'!BR164</f>
        <v>13212265.521478653</v>
      </c>
      <c r="BS164" s="513">
        <f>'(výkony-celé_území-2028)'!BS164</f>
        <v>124089109.97042084</v>
      </c>
      <c r="BT164" s="478">
        <f>'(výkony-celé_území-2028)'!BT164</f>
        <v>59342411.259210117</v>
      </c>
      <c r="BU164" s="477">
        <f>'(výkony-celé_území-2028)'!BU164</f>
        <v>28235786.681942195</v>
      </c>
      <c r="BV164" s="477">
        <f>'(výkony-celé_území-2028)'!BV164</f>
        <v>4285175.5300470144</v>
      </c>
      <c r="BW164" s="477">
        <f>'(výkony-celé_území-2028)'!BW164</f>
        <v>6136024.8661524327</v>
      </c>
      <c r="BX164" s="477">
        <f>'(výkony-celé_území-2028)'!BX164</f>
        <v>22369522.97752355</v>
      </c>
      <c r="BY164" s="477">
        <f>'(výkony-celé_území-2028)'!BY164</f>
        <v>9554449.197530359</v>
      </c>
      <c r="BZ164" s="479">
        <f>'(výkony-celé_území-2028)'!BZ164</f>
        <v>119280133.83512376</v>
      </c>
      <c r="CA164" s="476">
        <f>'(výkony-celé_území-2028)'!CA164</f>
        <v>59793212.015447587</v>
      </c>
      <c r="CB164" s="476">
        <f>'(výkony-celé_území-2028)'!CB164</f>
        <v>28479022.214301925</v>
      </c>
      <c r="CC164" s="477">
        <f>'(výkony-celé_území-2028)'!CC164</f>
        <v>4287971.4094768427</v>
      </c>
      <c r="CD164" s="477">
        <f>'(výkony-celé_území-2028)'!CD164</f>
        <v>6221963.9725496974</v>
      </c>
      <c r="CE164" s="477">
        <f>'(výkony-celé_území-2028)'!CE164</f>
        <v>22424801.411927719</v>
      </c>
      <c r="CF164" s="477">
        <f>'(výkony-celé_území-2028)'!CF164</f>
        <v>9292737.4301713891</v>
      </c>
      <c r="CG164" s="479">
        <f>'(výkony-celé_území-2028)'!CG164</f>
        <v>119054536.07493155</v>
      </c>
    </row>
    <row r="165" spans="1:85" ht="15" customHeight="1" x14ac:dyDescent="0.25">
      <c r="A165" s="197">
        <v>2041</v>
      </c>
      <c r="B165" s="524">
        <f>'(výkony-celé_území-2028)'!B165</f>
        <v>13702787.002489064</v>
      </c>
      <c r="C165" s="513">
        <f>'(výkony-celé_území-2028)'!C165</f>
        <v>12449222.018510176</v>
      </c>
      <c r="D165" s="513">
        <f>'(výkony-celé_území-2028)'!D165</f>
        <v>12000637.351500001</v>
      </c>
      <c r="E165" s="513">
        <f>'(výkony-celé_území-2028)'!E165</f>
        <v>20230966.324500002</v>
      </c>
      <c r="F165" s="513">
        <f>'(výkony-celé_území-2028)'!F165</f>
        <v>44227664.434111491</v>
      </c>
      <c r="G165" s="513">
        <f>'(výkony-celé_území-2028)'!G165</f>
        <v>11898904.284639079</v>
      </c>
      <c r="H165" s="513">
        <f>'(výkony-celé_území-2028)'!H165</f>
        <v>4351595548.6665039</v>
      </c>
      <c r="I165" s="478">
        <f>'(výkony-celé_území-2028)'!I165</f>
        <v>16407165.516249999</v>
      </c>
      <c r="J165" s="477">
        <f>'(výkony-celé_území-2028)'!J165</f>
        <v>14574575.915999999</v>
      </c>
      <c r="K165" s="477">
        <f>'(výkony-celé_území-2028)'!K165</f>
        <v>12000637.351500001</v>
      </c>
      <c r="L165" s="477">
        <f>'(výkony-celé_území-2028)'!L165</f>
        <v>20230966.324500002</v>
      </c>
      <c r="M165" s="477">
        <f>'(výkony-celé_území-2028)'!M165</f>
        <v>43329688.371999994</v>
      </c>
      <c r="N165" s="477">
        <f>'(výkony-celé_území-2028)'!N165</f>
        <v>11898811.064999999</v>
      </c>
      <c r="O165" s="479">
        <f>'(výkony-celé_území-2028)'!O165</f>
        <v>4276645361.4962611</v>
      </c>
      <c r="P165" s="478">
        <f>'(výkony-celé_území-2028)'!P165</f>
        <v>16527834.00825</v>
      </c>
      <c r="Q165" s="477">
        <f>'(výkony-celé_území-2028)'!Q165</f>
        <v>14874917.436000001</v>
      </c>
      <c r="R165" s="477">
        <f>'(výkony-celé_území-2028)'!R165</f>
        <v>12000637.351500001</v>
      </c>
      <c r="S165" s="477">
        <f>'(výkony-celé_území-2028)'!S165</f>
        <v>20230966.324500002</v>
      </c>
      <c r="T165" s="477">
        <f>'(výkony-celé_území-2028)'!T165</f>
        <v>43329688.371999994</v>
      </c>
      <c r="U165" s="477">
        <f>'(výkony-celé_území-2028)'!U165</f>
        <v>11898811.064999999</v>
      </c>
      <c r="V165" s="479">
        <f>'(výkony-celé_území-2028)'!V165</f>
        <v>4265862692.311161</v>
      </c>
      <c r="W165" s="524">
        <f>'(výkony-celé_území-2028)'!W165</f>
        <v>1228174861.1126709</v>
      </c>
      <c r="X165" s="513">
        <f>'(výkony-celé_území-2028)'!X165</f>
        <v>405748005.81973267</v>
      </c>
      <c r="Y165" s="513">
        <f>'(výkony-celé_území-2028)'!Y165</f>
        <v>23136445.495430231</v>
      </c>
      <c r="Z165" s="513">
        <f>'(výkony-celé_území-2028)'!Z165</f>
        <v>48589339.501464844</v>
      </c>
      <c r="AA165" s="513">
        <f>'(výkony-celé_území-2028)'!AA165</f>
        <v>254604777.3728447</v>
      </c>
      <c r="AB165" s="513">
        <f>'(výkony-celé_území-2028)'!AB165</f>
        <v>232859876.81536865</v>
      </c>
      <c r="AC165" s="533">
        <f>'(výkony-celé_území-2028)'!AC165</f>
        <v>5657074213.2663574</v>
      </c>
      <c r="AD165" s="478">
        <f>'(výkony-celé_území-2028)'!AD165</f>
        <v>1836590081.8897834</v>
      </c>
      <c r="AE165" s="477">
        <f>'(výkony-celé_území-2028)'!AE165</f>
        <v>469998920.81418741</v>
      </c>
      <c r="AF165" s="477">
        <f>'(výkony-celé_území-2028)'!AF165</f>
        <v>24481796.943614911</v>
      </c>
      <c r="AG165" s="477">
        <f>'(výkony-celé_území-2028)'!AG165</f>
        <v>46577227.57002034</v>
      </c>
      <c r="AH165" s="477">
        <f>'(výkony-celé_území-2028)'!AH165</f>
        <v>236721277.46713263</v>
      </c>
      <c r="AI165" s="477">
        <f>'(výkony-celé_území-2028)'!AI165</f>
        <v>165689029.16237184</v>
      </c>
      <c r="AJ165" s="479">
        <f>'(výkony-celé_území-2028)'!AJ165</f>
        <v>5559638969.9450684</v>
      </c>
      <c r="AK165" s="476">
        <f>'(výkony-celé_území-2028)'!AK165</f>
        <v>1857768478.0473022</v>
      </c>
      <c r="AL165" s="477">
        <f>'(výkony-celé_území-2028)'!AL165</f>
        <v>477920749.58151889</v>
      </c>
      <c r="AM165" s="477">
        <f>'(výkony-celé_území-2028)'!AM165</f>
        <v>24444082.134579923</v>
      </c>
      <c r="AN165" s="477">
        <f>'(výkony-celé_území-2028)'!AN165</f>
        <v>46908742.621602103</v>
      </c>
      <c r="AO165" s="477">
        <f>'(výkony-celé_území-2028)'!AO165</f>
        <v>235834732.88058999</v>
      </c>
      <c r="AP165" s="477">
        <f>'(výkony-celé_území-2028)'!AP165</f>
        <v>158750897.86118039</v>
      </c>
      <c r="AQ165" s="477">
        <f>'(výkony-celé_území-2028)'!AQ165</f>
        <v>5545621500.004446</v>
      </c>
      <c r="AR165" s="524">
        <f>'(výkony-celé_území-2028)'!AR165</f>
        <v>150367.95416664446</v>
      </c>
      <c r="AS165" s="513">
        <f>'(výkony-celé_území-2028)'!AS165</f>
        <v>242878.68000001437</v>
      </c>
      <c r="AT165" s="513">
        <f>'(výkony-celé_území-2028)'!AT165</f>
        <v>633615.29583332303</v>
      </c>
      <c r="AU165" s="513">
        <f>'(výkony-celé_území-2028)'!AU165</f>
        <v>852682.43125000002</v>
      </c>
      <c r="AV165" s="513">
        <f>'(výkony-celé_území-2028)'!AV165</f>
        <v>1305767.3877777848</v>
      </c>
      <c r="AW165" s="513">
        <f>'(výkony-celé_území-2028)'!AW165</f>
        <v>269233.09166667698</v>
      </c>
      <c r="AX165" s="513">
        <f>'(výkony-celé_území-2028)'!AX165</f>
        <v>95720055.207374573</v>
      </c>
      <c r="AY165" s="478">
        <f>'(výkony-celé_území-2028)'!AY165</f>
        <v>167127.65208332223</v>
      </c>
      <c r="AZ165" s="477">
        <f>'(výkony-celé_území-2028)'!AZ165</f>
        <v>270226.80000002158</v>
      </c>
      <c r="BA165" s="477">
        <f>'(výkony-celé_území-2028)'!BA165</f>
        <v>633615.29583332303</v>
      </c>
      <c r="BB165" s="477">
        <f>'(výkony-celé_území-2028)'!BB165</f>
        <v>852682.43125000002</v>
      </c>
      <c r="BC165" s="477">
        <f>'(výkony-celé_území-2028)'!BC165</f>
        <v>1287714.5711111075</v>
      </c>
      <c r="BD165" s="477">
        <f>'(výkony-celé_území-2028)'!BD165</f>
        <v>269233.09166667698</v>
      </c>
      <c r="BE165" s="479">
        <f>'(výkony-celé_území-2028)'!BE165</f>
        <v>91859254.462640405</v>
      </c>
      <c r="BF165" s="478">
        <f>'(výkony-celé_území-2028)'!BF165</f>
        <v>167560.87708332224</v>
      </c>
      <c r="BG165" s="477">
        <f>'(výkony-celé_území-2028)'!BG165</f>
        <v>273402.0000000216</v>
      </c>
      <c r="BH165" s="477">
        <f>'(výkony-celé_území-2028)'!BH165</f>
        <v>633615.29583332303</v>
      </c>
      <c r="BI165" s="477">
        <f>'(výkony-celé_území-2028)'!BI165</f>
        <v>852682.43125000002</v>
      </c>
      <c r="BJ165" s="477">
        <f>'(výkony-celé_území-2028)'!BJ165</f>
        <v>1287714.5711111075</v>
      </c>
      <c r="BK165" s="477">
        <f>'(výkony-celé_území-2028)'!BK165</f>
        <v>269233.09166667698</v>
      </c>
      <c r="BL165" s="479">
        <f>'(výkony-celé_území-2028)'!BL165</f>
        <v>91679119.193604648</v>
      </c>
      <c r="BM165" s="512">
        <f>'(výkony-celé_území-2028)'!BM165</f>
        <v>44446908.510173798</v>
      </c>
      <c r="BN165" s="513">
        <f>'(výkony-celé_území-2028)'!BN165</f>
        <v>26596886.590726852</v>
      </c>
      <c r="BO165" s="513">
        <f>'(výkony-celé_území-2028)'!BO165</f>
        <v>4193633.9082013965</v>
      </c>
      <c r="BP165" s="513">
        <f>'(výkony-celé_území-2028)'!BP165</f>
        <v>6598971.2018697262</v>
      </c>
      <c r="BQ165" s="513">
        <f>'(výkony-celé_území-2028)'!BQ165</f>
        <v>24097970.107562542</v>
      </c>
      <c r="BR165" s="513">
        <f>'(výkony-celé_území-2028)'!BR165</f>
        <v>13245525.507354736</v>
      </c>
      <c r="BS165" s="513">
        <f>'(výkony-celé_území-2028)'!BS165</f>
        <v>124436071.76958466</v>
      </c>
      <c r="BT165" s="478">
        <f>'(výkony-celé_území-2028)'!BT165</f>
        <v>59761944.443386056</v>
      </c>
      <c r="BU165" s="477">
        <f>'(výkony-celé_území-2028)'!BU165</f>
        <v>28303874.377169058</v>
      </c>
      <c r="BV165" s="477">
        <f>'(výkony-celé_území-2028)'!BV165</f>
        <v>4288020.32832787</v>
      </c>
      <c r="BW165" s="477">
        <f>'(výkony-celé_území-2028)'!BW165</f>
        <v>6143447.8248115545</v>
      </c>
      <c r="BX165" s="477">
        <f>'(výkony-celé_území-2028)'!BX165</f>
        <v>22381443.797418699</v>
      </c>
      <c r="BY165" s="477">
        <f>'(výkony-celé_území-2028)'!BY165</f>
        <v>9617816.6821700353</v>
      </c>
      <c r="BZ165" s="479">
        <f>'(výkony-celé_území-2028)'!BZ165</f>
        <v>119417030.8014321</v>
      </c>
      <c r="CA165" s="476">
        <f>'(výkony-celé_území-2028)'!CA165</f>
        <v>60208955.942870073</v>
      </c>
      <c r="CB165" s="476">
        <f>'(výkony-celé_území-2028)'!CB165</f>
        <v>28539769.424908262</v>
      </c>
      <c r="CC165" s="477">
        <f>'(výkony-celé_území-2028)'!CC165</f>
        <v>4289731.5217203936</v>
      </c>
      <c r="CD165" s="477">
        <f>'(výkony-celé_území-2028)'!CD165</f>
        <v>6228538.2402250981</v>
      </c>
      <c r="CE165" s="477">
        <f>'(výkony-celé_území-2028)'!CE165</f>
        <v>22437334.083075907</v>
      </c>
      <c r="CF165" s="477">
        <f>'(výkony-celé_území-2028)'!CF165</f>
        <v>9359602.723127773</v>
      </c>
      <c r="CG165" s="479">
        <f>'(výkony-celé_území-2028)'!CG165</f>
        <v>119182854.95168564</v>
      </c>
    </row>
    <row r="166" spans="1:85" ht="15" customHeight="1" x14ac:dyDescent="0.25">
      <c r="A166" s="197">
        <v>2042</v>
      </c>
      <c r="B166" s="524">
        <f>'(výkony-celé_území-2028)'!B166</f>
        <v>13702787.002489064</v>
      </c>
      <c r="C166" s="513">
        <f>'(výkony-celé_území-2028)'!C166</f>
        <v>12449222.018510176</v>
      </c>
      <c r="D166" s="513">
        <f>'(výkony-celé_území-2028)'!D166</f>
        <v>12000637.351500001</v>
      </c>
      <c r="E166" s="513">
        <f>'(výkony-celé_území-2028)'!E166</f>
        <v>20230966.324500002</v>
      </c>
      <c r="F166" s="513">
        <f>'(výkony-celé_území-2028)'!F166</f>
        <v>44227664.434111491</v>
      </c>
      <c r="G166" s="513">
        <f>'(výkony-celé_území-2028)'!G166</f>
        <v>11898904.284639079</v>
      </c>
      <c r="H166" s="513">
        <f>'(výkony-celé_území-2028)'!H166</f>
        <v>4358951748.2885742</v>
      </c>
      <c r="I166" s="478">
        <f>'(výkony-celé_území-2028)'!I166</f>
        <v>16407165.516249999</v>
      </c>
      <c r="J166" s="477">
        <f>'(výkony-celé_území-2028)'!J166</f>
        <v>14574575.915999999</v>
      </c>
      <c r="K166" s="477">
        <f>'(výkony-celé_území-2028)'!K166</f>
        <v>12000637.351500001</v>
      </c>
      <c r="L166" s="477">
        <f>'(výkony-celé_území-2028)'!L166</f>
        <v>20230966.324500002</v>
      </c>
      <c r="M166" s="477">
        <f>'(výkony-celé_území-2028)'!M166</f>
        <v>43329688.371999994</v>
      </c>
      <c r="N166" s="477">
        <f>'(výkony-celé_území-2028)'!N166</f>
        <v>11898811.064999999</v>
      </c>
      <c r="O166" s="479">
        <f>'(výkony-celé_území-2028)'!O166</f>
        <v>4279993060.0824976</v>
      </c>
      <c r="P166" s="478">
        <f>'(výkony-celé_území-2028)'!P166</f>
        <v>16527834.00825</v>
      </c>
      <c r="Q166" s="477">
        <f>'(výkony-celé_území-2028)'!Q166</f>
        <v>14874917.436000001</v>
      </c>
      <c r="R166" s="477">
        <f>'(výkony-celé_území-2028)'!R166</f>
        <v>12000637.351500001</v>
      </c>
      <c r="S166" s="477">
        <f>'(výkony-celé_území-2028)'!S166</f>
        <v>20230966.324500002</v>
      </c>
      <c r="T166" s="477">
        <f>'(výkony-celé_území-2028)'!T166</f>
        <v>43329688.371999994</v>
      </c>
      <c r="U166" s="477">
        <f>'(výkony-celé_území-2028)'!U166</f>
        <v>11898811.064999999</v>
      </c>
      <c r="V166" s="479">
        <f>'(výkony-celé_území-2028)'!V166</f>
        <v>4268861717.8479486</v>
      </c>
      <c r="W166" s="524">
        <f>'(výkony-celé_území-2028)'!W166</f>
        <v>1233260398.3966064</v>
      </c>
      <c r="X166" s="513">
        <f>'(výkony-celé_území-2028)'!X166</f>
        <v>407134601.43240356</v>
      </c>
      <c r="Y166" s="513">
        <f>'(výkony-celé_území-2028)'!Y166</f>
        <v>23146580.790619612</v>
      </c>
      <c r="Z166" s="513">
        <f>'(výkony-celé_území-2028)'!Z166</f>
        <v>48677575.295993805</v>
      </c>
      <c r="AA166" s="513">
        <f>'(výkony-celé_území-2028)'!AA166</f>
        <v>254782466.92481613</v>
      </c>
      <c r="AB166" s="513">
        <f>'(výkony-celé_území-2028)'!AB166</f>
        <v>233493930.03717041</v>
      </c>
      <c r="AC166" s="533">
        <f>'(výkony-celé_území-2028)'!AC166</f>
        <v>5666637272.7756348</v>
      </c>
      <c r="AD166" s="478">
        <f>'(výkony-celé_území-2028)'!AD166</f>
        <v>1851050058.3548756</v>
      </c>
      <c r="AE166" s="477">
        <f>'(výkony-celé_území-2028)'!AE166</f>
        <v>471366151.56808656</v>
      </c>
      <c r="AF166" s="477">
        <f>'(výkony-celé_území-2028)'!AF166</f>
        <v>24521182.84815868</v>
      </c>
      <c r="AG166" s="477">
        <f>'(výkony-celé_území-2028)'!AG166</f>
        <v>46703178.719463177</v>
      </c>
      <c r="AH166" s="477">
        <f>'(výkony-celé_území-2028)'!AH166</f>
        <v>237139028.16607448</v>
      </c>
      <c r="AI166" s="477">
        <f>'(výkony-celé_území-2028)'!AI166</f>
        <v>166962318.08674046</v>
      </c>
      <c r="AJ166" s="479">
        <f>'(výkony-celé_území-2028)'!AJ166</f>
        <v>5563990978.1074467</v>
      </c>
      <c r="AK166" s="476">
        <f>'(výkony-celé_území-2028)'!AK166</f>
        <v>1872110046.3341708</v>
      </c>
      <c r="AL166" s="477">
        <f>'(výkony-celé_území-2028)'!AL166</f>
        <v>479142639.78181273</v>
      </c>
      <c r="AM166" s="477">
        <f>'(výkony-celé_území-2028)'!AM166</f>
        <v>24476672.916797008</v>
      </c>
      <c r="AN166" s="477">
        <f>'(výkony-celé_území-2028)'!AN166</f>
        <v>47028378.462914921</v>
      </c>
      <c r="AO166" s="477">
        <f>'(výkony-celé_území-2028)'!AO166</f>
        <v>236251992.41784167</v>
      </c>
      <c r="AP166" s="477">
        <f>'(výkony-celé_území-2028)'!AP166</f>
        <v>160057477.26897269</v>
      </c>
      <c r="AQ166" s="477">
        <f>'(výkony-celé_území-2028)'!AQ166</f>
        <v>5549520233.2025118</v>
      </c>
      <c r="AR166" s="524">
        <f>'(výkony-celé_území-2028)'!AR166</f>
        <v>150367.95416664446</v>
      </c>
      <c r="AS166" s="513">
        <f>'(výkony-celé_území-2028)'!AS166</f>
        <v>242878.68000001437</v>
      </c>
      <c r="AT166" s="513">
        <f>'(výkony-celé_území-2028)'!AT166</f>
        <v>633615.29583332303</v>
      </c>
      <c r="AU166" s="513">
        <f>'(výkony-celé_území-2028)'!AU166</f>
        <v>852682.43125000002</v>
      </c>
      <c r="AV166" s="513">
        <f>'(výkony-celé_území-2028)'!AV166</f>
        <v>1305767.3877777848</v>
      </c>
      <c r="AW166" s="513">
        <f>'(výkony-celé_území-2028)'!AW166</f>
        <v>269233.09166667698</v>
      </c>
      <c r="AX166" s="513">
        <f>'(výkony-celé_území-2028)'!AX166</f>
        <v>95968441.672225952</v>
      </c>
      <c r="AY166" s="478">
        <f>'(výkony-celé_území-2028)'!AY166</f>
        <v>167127.65208332223</v>
      </c>
      <c r="AZ166" s="477">
        <f>'(výkony-celé_území-2028)'!AZ166</f>
        <v>270226.80000002158</v>
      </c>
      <c r="BA166" s="477">
        <f>'(výkony-celé_území-2028)'!BA166</f>
        <v>633615.29583332303</v>
      </c>
      <c r="BB166" s="477">
        <f>'(výkony-celé_území-2028)'!BB166</f>
        <v>852682.43125000002</v>
      </c>
      <c r="BC166" s="477">
        <f>'(výkony-celé_území-2028)'!BC166</f>
        <v>1287714.5711111075</v>
      </c>
      <c r="BD166" s="477">
        <f>'(výkony-celé_území-2028)'!BD166</f>
        <v>269233.09166667698</v>
      </c>
      <c r="BE166" s="479">
        <f>'(výkony-celé_území-2028)'!BE166</f>
        <v>91957257.624925643</v>
      </c>
      <c r="BF166" s="478">
        <f>'(výkony-celé_území-2028)'!BF166</f>
        <v>167560.87708332224</v>
      </c>
      <c r="BG166" s="477">
        <f>'(výkony-celé_území-2028)'!BG166</f>
        <v>273402.0000000216</v>
      </c>
      <c r="BH166" s="477">
        <f>'(výkony-celé_území-2028)'!BH166</f>
        <v>633615.29583332303</v>
      </c>
      <c r="BI166" s="477">
        <f>'(výkony-celé_území-2028)'!BI166</f>
        <v>852682.43125000002</v>
      </c>
      <c r="BJ166" s="477">
        <f>'(výkony-celé_území-2028)'!BJ166</f>
        <v>1287714.5711111075</v>
      </c>
      <c r="BK166" s="477">
        <f>'(výkony-celé_území-2028)'!BK166</f>
        <v>269233.09166667698</v>
      </c>
      <c r="BL166" s="479">
        <f>'(výkony-celé_území-2028)'!BL166</f>
        <v>91770981.387792826</v>
      </c>
      <c r="BM166" s="512">
        <f>'(výkony-celé_území-2028)'!BM166</f>
        <v>44609224.914440155</v>
      </c>
      <c r="BN166" s="513">
        <f>'(výkony-celé_území-2028)'!BN166</f>
        <v>26688067.238039017</v>
      </c>
      <c r="BO166" s="513">
        <f>'(výkony-celé_území-2028)'!BO166</f>
        <v>4195166.0607343912</v>
      </c>
      <c r="BP166" s="513">
        <f>'(výkony-celé_území-2028)'!BP166</f>
        <v>6606132.5192484856</v>
      </c>
      <c r="BQ166" s="513">
        <f>'(výkony-celé_území-2028)'!BQ166</f>
        <v>24108955.430685759</v>
      </c>
      <c r="BR166" s="513">
        <f>'(výkony-celé_území-2028)'!BR166</f>
        <v>13276479.143846512</v>
      </c>
      <c r="BS166" s="513">
        <f>'(výkony-celé_území-2028)'!BS166</f>
        <v>124758974.17391205</v>
      </c>
      <c r="BT166" s="478">
        <f>'(výkony-celé_území-2028)'!BT166</f>
        <v>60152385.910426348</v>
      </c>
      <c r="BU166" s="477">
        <f>'(výkony-celé_území-2028)'!BU166</f>
        <v>28367240.662872177</v>
      </c>
      <c r="BV166" s="477">
        <f>'(výkony-celé_území-2028)'!BV166</f>
        <v>4290667.859574616</v>
      </c>
      <c r="BW166" s="477">
        <f>'(výkony-celé_území-2028)'!BW166</f>
        <v>6150356.0527605927</v>
      </c>
      <c r="BX166" s="477">
        <f>'(výkony-celé_území-2028)'!BX166</f>
        <v>22392537.991116919</v>
      </c>
      <c r="BY166" s="477">
        <f>'(výkony-celé_území-2028)'!BY166</f>
        <v>9676790.0711619183</v>
      </c>
      <c r="BZ166" s="479">
        <f>'(výkony-celé_území-2028)'!BZ166</f>
        <v>119544434.91241096</v>
      </c>
      <c r="CA166" s="476">
        <f>'(výkony-celé_území-2028)'!CA166</f>
        <v>60595870.911836758</v>
      </c>
      <c r="CB166" s="476">
        <f>'(výkony-celé_území-2028)'!CB166</f>
        <v>28596304.237698194</v>
      </c>
      <c r="CC166" s="477">
        <f>'(výkony-celé_území-2028)'!CC166</f>
        <v>4291369.5823849887</v>
      </c>
      <c r="CD166" s="477">
        <f>'(výkony-celé_území-2028)'!CD166</f>
        <v>6234656.6280250689</v>
      </c>
      <c r="CE166" s="477">
        <f>'(výkony-celé_území-2028)'!CE166</f>
        <v>22448997.700385544</v>
      </c>
      <c r="CF166" s="477">
        <f>'(výkony-celé_území-2028)'!CF166</f>
        <v>9421831.3716846034</v>
      </c>
      <c r="CG166" s="479">
        <f>'(výkony-celé_území-2028)'!CG166</f>
        <v>119302275.80413781</v>
      </c>
    </row>
    <row r="167" spans="1:85" ht="15" customHeight="1" x14ac:dyDescent="0.25">
      <c r="A167" s="197">
        <v>2043</v>
      </c>
      <c r="B167" s="524">
        <f>'(výkony-celé_území-2028)'!B167</f>
        <v>13702787.002489064</v>
      </c>
      <c r="C167" s="513">
        <f>'(výkony-celé_území-2028)'!C167</f>
        <v>12449222.018510176</v>
      </c>
      <c r="D167" s="513">
        <f>'(výkony-celé_území-2028)'!D167</f>
        <v>12000637.351500001</v>
      </c>
      <c r="E167" s="513">
        <f>'(výkony-celé_území-2028)'!E167</f>
        <v>20230966.324500002</v>
      </c>
      <c r="F167" s="513">
        <f>'(výkony-celé_území-2028)'!F167</f>
        <v>44227664.434111491</v>
      </c>
      <c r="G167" s="513">
        <f>'(výkony-celé_území-2028)'!G167</f>
        <v>11898904.284639079</v>
      </c>
      <c r="H167" s="513">
        <f>'(výkony-celé_území-2028)'!H167</f>
        <v>4365759838.9196777</v>
      </c>
      <c r="I167" s="478">
        <f>'(výkony-celé_území-2028)'!I167</f>
        <v>16407165.516249999</v>
      </c>
      <c r="J167" s="477">
        <f>'(výkony-celé_území-2028)'!J167</f>
        <v>14574575.915999999</v>
      </c>
      <c r="K167" s="477">
        <f>'(výkony-celé_území-2028)'!K167</f>
        <v>12000637.351500001</v>
      </c>
      <c r="L167" s="477">
        <f>'(výkony-celé_území-2028)'!L167</f>
        <v>20230966.324500002</v>
      </c>
      <c r="M167" s="477">
        <f>'(výkony-celé_území-2028)'!M167</f>
        <v>43329688.371999994</v>
      </c>
      <c r="N167" s="477">
        <f>'(výkony-celé_území-2028)'!N167</f>
        <v>11898811.064999999</v>
      </c>
      <c r="O167" s="479">
        <f>'(výkony-celé_území-2028)'!O167</f>
        <v>4283091322.3037047</v>
      </c>
      <c r="P167" s="478">
        <f>'(výkony-celé_území-2028)'!P167</f>
        <v>16527834.00825</v>
      </c>
      <c r="Q167" s="477">
        <f>'(výkony-celé_území-2028)'!Q167</f>
        <v>14874917.436000001</v>
      </c>
      <c r="R167" s="477">
        <f>'(výkony-celé_území-2028)'!R167</f>
        <v>12000637.351500001</v>
      </c>
      <c r="S167" s="477">
        <f>'(výkony-celé_území-2028)'!S167</f>
        <v>20230966.324500002</v>
      </c>
      <c r="T167" s="477">
        <f>'(výkony-celé_území-2028)'!T167</f>
        <v>43329688.371999994</v>
      </c>
      <c r="U167" s="477">
        <f>'(výkony-celé_území-2028)'!U167</f>
        <v>11898811.064999999</v>
      </c>
      <c r="V167" s="479">
        <f>'(výkony-celé_území-2028)'!V167</f>
        <v>4271637286.5802307</v>
      </c>
      <c r="W167" s="524">
        <f>'(výkony-celé_území-2028)'!W167</f>
        <v>1237967013.2943115</v>
      </c>
      <c r="X167" s="513">
        <f>'(výkony-celé_území-2028)'!X167</f>
        <v>408417882.07788086</v>
      </c>
      <c r="Y167" s="513">
        <f>'(výkony-celé_území-2028)'!Y167</f>
        <v>23155960.906951427</v>
      </c>
      <c r="Z167" s="513">
        <f>'(výkony-celé_území-2028)'!Z167</f>
        <v>48759236.65877533</v>
      </c>
      <c r="AA167" s="513">
        <f>'(výkony-celé_území-2028)'!AA167</f>
        <v>254946916.86311722</v>
      </c>
      <c r="AB167" s="513">
        <f>'(výkony-celé_území-2028)'!AB167</f>
        <v>234080740.07774353</v>
      </c>
      <c r="AC167" s="533">
        <f>'(výkony-celé_území-2028)'!AC167</f>
        <v>5675487790.5957031</v>
      </c>
      <c r="AD167" s="478">
        <f>'(výkony-celé_území-2028)'!AD167</f>
        <v>1864432624.807795</v>
      </c>
      <c r="AE167" s="477">
        <f>'(výkony-celé_území-2028)'!AE167</f>
        <v>472631510.22662187</v>
      </c>
      <c r="AF167" s="477">
        <f>'(výkony-celé_území-2028)'!AF167</f>
        <v>24557634.116676386</v>
      </c>
      <c r="AG167" s="477">
        <f>'(výkony-celé_území-2028)'!AG167</f>
        <v>46819745.273459874</v>
      </c>
      <c r="AH167" s="477">
        <f>'(výkony-celé_území-2028)'!AH167</f>
        <v>237525652.3423641</v>
      </c>
      <c r="AI167" s="477">
        <f>'(výkony-celé_území-2028)'!AI167</f>
        <v>168140734.50302619</v>
      </c>
      <c r="AJ167" s="479">
        <f>'(výkony-celé_území-2028)'!AJ167</f>
        <v>5568018718.9948521</v>
      </c>
      <c r="AK167" s="476">
        <f>'(výkony-celé_území-2028)'!AK167</f>
        <v>1885383027.1790175</v>
      </c>
      <c r="AL167" s="477">
        <f>'(výkony-celé_území-2028)'!AL167</f>
        <v>480273487.18289107</v>
      </c>
      <c r="AM167" s="477">
        <f>'(výkony-celé_území-2028)'!AM167</f>
        <v>24506835.366220426</v>
      </c>
      <c r="AN167" s="477">
        <f>'(výkony-celé_území-2028)'!AN167</f>
        <v>47139100.261151947</v>
      </c>
      <c r="AO167" s="477">
        <f>'(výkony-celé_území-2028)'!AO167</f>
        <v>236638162.02880234</v>
      </c>
      <c r="AP167" s="477">
        <f>'(výkony-celé_území-2028)'!AP167</f>
        <v>161266703.70128995</v>
      </c>
      <c r="AQ167" s="477">
        <f>'(výkony-celé_území-2028)'!AQ167</f>
        <v>5553128472.5543318</v>
      </c>
      <c r="AR167" s="524">
        <f>'(výkony-celé_území-2028)'!AR167</f>
        <v>150367.95416664446</v>
      </c>
      <c r="AS167" s="513">
        <f>'(výkony-celé_území-2028)'!AS167</f>
        <v>242878.68000001437</v>
      </c>
      <c r="AT167" s="513">
        <f>'(výkony-celé_území-2028)'!AT167</f>
        <v>633615.29583332303</v>
      </c>
      <c r="AU167" s="513">
        <f>'(výkony-celé_území-2028)'!AU167</f>
        <v>852682.43125000002</v>
      </c>
      <c r="AV167" s="513">
        <f>'(výkony-celé_území-2028)'!AV167</f>
        <v>1305767.3877777848</v>
      </c>
      <c r="AW167" s="513">
        <f>'(výkony-celé_území-2028)'!AW167</f>
        <v>269233.09166667698</v>
      </c>
      <c r="AX167" s="513">
        <f>'(výkony-celé_území-2028)'!AX167</f>
        <v>96198320.910308838</v>
      </c>
      <c r="AY167" s="478">
        <f>'(výkony-celé_území-2028)'!AY167</f>
        <v>167127.65208332223</v>
      </c>
      <c r="AZ167" s="477">
        <f>'(výkony-celé_území-2028)'!AZ167</f>
        <v>270226.80000002158</v>
      </c>
      <c r="BA167" s="477">
        <f>'(výkony-celé_území-2028)'!BA167</f>
        <v>633615.29583332303</v>
      </c>
      <c r="BB167" s="477">
        <f>'(výkony-celé_území-2028)'!BB167</f>
        <v>852682.43125000002</v>
      </c>
      <c r="BC167" s="477">
        <f>'(výkony-celé_území-2028)'!BC167</f>
        <v>1287714.5711111075</v>
      </c>
      <c r="BD167" s="477">
        <f>'(výkony-celé_území-2028)'!BD167</f>
        <v>269233.09166667698</v>
      </c>
      <c r="BE167" s="479">
        <f>'(výkony-celé_území-2028)'!BE167</f>
        <v>92047958.590814903</v>
      </c>
      <c r="BF167" s="478">
        <f>'(výkony-celé_území-2028)'!BF167</f>
        <v>167560.87708332224</v>
      </c>
      <c r="BG167" s="477">
        <f>'(výkony-celé_území-2028)'!BG167</f>
        <v>273402.0000000216</v>
      </c>
      <c r="BH167" s="477">
        <f>'(výkony-celé_území-2028)'!BH167</f>
        <v>633615.29583332303</v>
      </c>
      <c r="BI167" s="477">
        <f>'(výkony-celé_území-2028)'!BI167</f>
        <v>852682.43125000002</v>
      </c>
      <c r="BJ167" s="477">
        <f>'(výkony-celé_území-2028)'!BJ167</f>
        <v>1287714.5711111075</v>
      </c>
      <c r="BK167" s="477">
        <f>'(výkony-celé_území-2028)'!BK167</f>
        <v>269233.09166667698</v>
      </c>
      <c r="BL167" s="479">
        <f>'(výkony-celé_území-2028)'!BL167</f>
        <v>91855998.947913229</v>
      </c>
      <c r="BM167" s="512">
        <f>'(výkony-celé_území-2028)'!BM167</f>
        <v>44759447.15524292</v>
      </c>
      <c r="BN167" s="513">
        <f>'(výkony-celé_území-2028)'!BN167</f>
        <v>26772454.033195496</v>
      </c>
      <c r="BO167" s="513">
        <f>'(výkony-celé_území-2028)'!BO167</f>
        <v>4196584.0528825521</v>
      </c>
      <c r="BP167" s="513">
        <f>'(výkony-celé_území-2028)'!BP167</f>
        <v>6612760.2482740879</v>
      </c>
      <c r="BQ167" s="513">
        <f>'(výkony-celé_území-2028)'!BQ167</f>
        <v>24119122.239537477</v>
      </c>
      <c r="BR167" s="513">
        <f>'(výkony-celé_území-2028)'!BR167</f>
        <v>13305126.430951118</v>
      </c>
      <c r="BS167" s="513">
        <f>'(výkony-celé_území-2028)'!BS167</f>
        <v>125057817.18339539</v>
      </c>
      <c r="BT167" s="478">
        <f>'(výkony-celé_území-2028)'!BT167</f>
        <v>60513735.660294287</v>
      </c>
      <c r="BU167" s="477">
        <f>'(výkony-celé_území-2028)'!BU167</f>
        <v>28425885.539050221</v>
      </c>
      <c r="BV167" s="477">
        <f>'(výkony-celé_území-2028)'!BV167</f>
        <v>4293118.1237872522</v>
      </c>
      <c r="BW167" s="477">
        <f>'(výkony-celé_území-2028)'!BW167</f>
        <v>6156749.5500002373</v>
      </c>
      <c r="BX167" s="477">
        <f>'(výkony-celé_území-2028)'!BX167</f>
        <v>22402805.558618449</v>
      </c>
      <c r="BY167" s="477">
        <f>'(výkony-celé_území-2028)'!BY167</f>
        <v>9731369.3645005524</v>
      </c>
      <c r="BZ167" s="479">
        <f>'(výkony-celé_území-2028)'!BZ167</f>
        <v>119662346.16805732</v>
      </c>
      <c r="CA167" s="476">
        <f>'(výkony-celé_území-2028)'!CA167</f>
        <v>60953956.922311276</v>
      </c>
      <c r="CB167" s="476">
        <f>'(výkony-celé_území-2028)'!CB167</f>
        <v>28648626.652670532</v>
      </c>
      <c r="CC167" s="477">
        <f>'(výkony-celé_území-2028)'!CC167</f>
        <v>4292885.5914706299</v>
      </c>
      <c r="CD167" s="477">
        <f>'(výkony-celé_území-2028)'!CD167</f>
        <v>6240319.1359502217</v>
      </c>
      <c r="CE167" s="477">
        <f>'(výkony-celé_území-2028)'!CE167</f>
        <v>22459792.263856873</v>
      </c>
      <c r="CF167" s="477">
        <f>'(výkony-celé_území-2028)'!CF167</f>
        <v>9479423.3758361302</v>
      </c>
      <c r="CG167" s="479">
        <f>'(výkony-celé_území-2028)'!CG167</f>
        <v>119412798.63228527</v>
      </c>
    </row>
    <row r="168" spans="1:85" ht="15" customHeight="1" x14ac:dyDescent="0.25">
      <c r="A168" s="197">
        <v>2044</v>
      </c>
      <c r="B168" s="524">
        <f>'(výkony-celé_území-2028)'!B168</f>
        <v>13702787.002489064</v>
      </c>
      <c r="C168" s="513">
        <f>'(výkony-celé_území-2028)'!C168</f>
        <v>12449222.018510176</v>
      </c>
      <c r="D168" s="513">
        <f>'(výkony-celé_území-2028)'!D168</f>
        <v>12000637.351500001</v>
      </c>
      <c r="E168" s="513">
        <f>'(výkony-celé_území-2028)'!E168</f>
        <v>20230966.324500002</v>
      </c>
      <c r="F168" s="513">
        <f>'(výkony-celé_území-2028)'!F168</f>
        <v>44227664.434111491</v>
      </c>
      <c r="G168" s="513">
        <f>'(výkony-celé_území-2028)'!G168</f>
        <v>11898904.284639079</v>
      </c>
      <c r="H168" s="513">
        <f>'(výkony-celé_území-2028)'!H168</f>
        <v>4372019820.5588379</v>
      </c>
      <c r="I168" s="478">
        <f>'(výkony-celé_území-2028)'!I168</f>
        <v>16407165.516249999</v>
      </c>
      <c r="J168" s="477">
        <f>'(výkony-celé_území-2028)'!J168</f>
        <v>14574575.915999999</v>
      </c>
      <c r="K168" s="477">
        <f>'(výkony-celé_území-2028)'!K168</f>
        <v>12000637.351500001</v>
      </c>
      <c r="L168" s="477">
        <f>'(výkony-celé_území-2028)'!L168</f>
        <v>20230966.324500002</v>
      </c>
      <c r="M168" s="477">
        <f>'(výkony-celé_území-2028)'!M168</f>
        <v>43329688.371999994</v>
      </c>
      <c r="N168" s="477">
        <f>'(výkony-celé_území-2028)'!N168</f>
        <v>11898811.064999999</v>
      </c>
      <c r="O168" s="479">
        <f>'(výkony-celé_území-2028)'!O168</f>
        <v>4285940148.1594372</v>
      </c>
      <c r="P168" s="478">
        <f>'(výkony-celé_území-2028)'!P168</f>
        <v>16527834.00825</v>
      </c>
      <c r="Q168" s="477">
        <f>'(výkony-celé_území-2028)'!Q168</f>
        <v>14874917.436000001</v>
      </c>
      <c r="R168" s="477">
        <f>'(výkony-celé_území-2028)'!R168</f>
        <v>12000637.351500001</v>
      </c>
      <c r="S168" s="477">
        <f>'(výkony-celé_území-2028)'!S168</f>
        <v>20230966.324500002</v>
      </c>
      <c r="T168" s="477">
        <f>'(výkony-celé_území-2028)'!T168</f>
        <v>43329688.371999994</v>
      </c>
      <c r="U168" s="477">
        <f>'(výkony-celé_území-2028)'!U168</f>
        <v>11898811.064999999</v>
      </c>
      <c r="V168" s="479">
        <f>'(výkony-celé_území-2028)'!V168</f>
        <v>4274189398.5076089</v>
      </c>
      <c r="W168" s="524">
        <f>'(výkony-celé_území-2028)'!W168</f>
        <v>1242294705.8065186</v>
      </c>
      <c r="X168" s="513">
        <f>'(výkony-celé_území-2028)'!X168</f>
        <v>409597847.75616455</v>
      </c>
      <c r="Y168" s="513">
        <f>'(výkony-celé_území-2028)'!Y168</f>
        <v>23164585.844426155</v>
      </c>
      <c r="Z168" s="513">
        <f>'(výkony-celé_území-2028)'!Z168</f>
        <v>48834323.589809418</v>
      </c>
      <c r="AA168" s="513">
        <f>'(výkony-celé_území-2028)'!AA168</f>
        <v>255098127.18774033</v>
      </c>
      <c r="AB168" s="513">
        <f>'(výkony-celé_území-2028)'!AB168</f>
        <v>234620306.93707275</v>
      </c>
      <c r="AC168" s="533">
        <f>'(výkony-celé_území-2028)'!AC168</f>
        <v>5683625766.7270508</v>
      </c>
      <c r="AD168" s="478">
        <f>'(výkony-celé_území-2028)'!AD168</f>
        <v>1876737781.2506244</v>
      </c>
      <c r="AE168" s="477">
        <f>'(výkony-celé_území-2028)'!AE168</f>
        <v>473794996.78979325</v>
      </c>
      <c r="AF168" s="477">
        <f>'(výkony-celé_území-2028)'!AF168</f>
        <v>24591150.749169882</v>
      </c>
      <c r="AG168" s="477">
        <f>'(výkony-celé_území-2028)'!AG168</f>
        <v>46926927.232010424</v>
      </c>
      <c r="AH168" s="477">
        <f>'(výkony-celé_území-2028)'!AH168</f>
        <v>237881149.99598351</v>
      </c>
      <c r="AI168" s="477">
        <f>'(výkony-celé_území-2028)'!AI168</f>
        <v>169224278.41119838</v>
      </c>
      <c r="AJ168" s="479">
        <f>'(výkony-celé_území-2028)'!AJ168</f>
        <v>5571722192.6075077</v>
      </c>
      <c r="AK168" s="476">
        <f>'(výkony-celé_území-2028)'!AK168</f>
        <v>1897587420.5839076</v>
      </c>
      <c r="AL168" s="477">
        <f>'(výkony-celé_území-2028)'!AL168</f>
        <v>481313291.7847538</v>
      </c>
      <c r="AM168" s="477">
        <f>'(výkony-celé_území-2028)'!AM168</f>
        <v>24534569.482851714</v>
      </c>
      <c r="AN168" s="477">
        <f>'(výkony-celé_území-2028)'!AN168</f>
        <v>47240908.01631318</v>
      </c>
      <c r="AO168" s="477">
        <f>'(výkony-celé_území-2028)'!AO168</f>
        <v>236993241.71345401</v>
      </c>
      <c r="AP168" s="477">
        <f>'(výkony-celé_území-2028)'!AP168</f>
        <v>162378577.15810072</v>
      </c>
      <c r="AQ168" s="477">
        <f>'(výkony-celé_území-2028)'!AQ168</f>
        <v>5556446218.0601063</v>
      </c>
      <c r="AR168" s="524">
        <f>'(výkony-celé_území-2028)'!AR168</f>
        <v>150367.95416664446</v>
      </c>
      <c r="AS168" s="513">
        <f>'(výkony-celé_území-2028)'!AS168</f>
        <v>242878.68000001437</v>
      </c>
      <c r="AT168" s="513">
        <f>'(výkony-celé_území-2028)'!AT168</f>
        <v>633615.29583332303</v>
      </c>
      <c r="AU168" s="513">
        <f>'(výkony-celé_území-2028)'!AU168</f>
        <v>852682.43125000002</v>
      </c>
      <c r="AV168" s="513">
        <f>'(výkony-celé_území-2028)'!AV168</f>
        <v>1305767.3877777848</v>
      </c>
      <c r="AW168" s="513">
        <f>'(výkony-celé_území-2028)'!AW168</f>
        <v>269233.09166667698</v>
      </c>
      <c r="AX168" s="513">
        <f>'(výkony-celé_území-2028)'!AX168</f>
        <v>96409692.921592712</v>
      </c>
      <c r="AY168" s="478">
        <f>'(výkony-celé_území-2028)'!AY168</f>
        <v>167127.65208332223</v>
      </c>
      <c r="AZ168" s="477">
        <f>'(výkony-celé_území-2028)'!AZ168</f>
        <v>270226.80000002158</v>
      </c>
      <c r="BA168" s="477">
        <f>'(výkony-celé_území-2028)'!BA168</f>
        <v>633615.29583332303</v>
      </c>
      <c r="BB168" s="477">
        <f>'(výkony-celé_území-2028)'!BB168</f>
        <v>852682.43125000002</v>
      </c>
      <c r="BC168" s="477">
        <f>'(výkony-celé_území-2028)'!BC168</f>
        <v>1287714.5711111075</v>
      </c>
      <c r="BD168" s="477">
        <f>'(výkony-celé_území-2028)'!BD168</f>
        <v>269233.09166667698</v>
      </c>
      <c r="BE168" s="479">
        <f>'(výkony-celé_území-2028)'!BE168</f>
        <v>92131357.360296175</v>
      </c>
      <c r="BF168" s="478">
        <f>'(výkony-celé_území-2028)'!BF168</f>
        <v>167560.87708332224</v>
      </c>
      <c r="BG168" s="477">
        <f>'(výkony-celé_území-2028)'!BG168</f>
        <v>273402.0000000216</v>
      </c>
      <c r="BH168" s="477">
        <f>'(výkony-celé_území-2028)'!BH168</f>
        <v>633615.29583332303</v>
      </c>
      <c r="BI168" s="477">
        <f>'(výkony-celé_území-2028)'!BI168</f>
        <v>852682.43125000002</v>
      </c>
      <c r="BJ168" s="477">
        <f>'(výkony-celé_území-2028)'!BJ168</f>
        <v>1287714.5711111075</v>
      </c>
      <c r="BK168" s="477">
        <f>'(výkony-celé_území-2028)'!BK168</f>
        <v>269233.09166667698</v>
      </c>
      <c r="BL168" s="479">
        <f>'(výkony-celé_území-2028)'!BL168</f>
        <v>91934171.873954609</v>
      </c>
      <c r="BM168" s="512">
        <f>'(výkony-celé_území-2028)'!BM168</f>
        <v>44897575.232597351</v>
      </c>
      <c r="BN168" s="513">
        <f>'(výkony-celé_území-2028)'!BN168</f>
        <v>26850046.976203918</v>
      </c>
      <c r="BO168" s="513">
        <f>'(výkony-celé_území-2028)'!BO168</f>
        <v>4197887.8846459389</v>
      </c>
      <c r="BP168" s="513">
        <f>'(výkony-celé_území-2028)'!BP168</f>
        <v>6618854.3889451027</v>
      </c>
      <c r="BQ168" s="513">
        <f>'(výkony-celé_území-2028)'!BQ168</f>
        <v>24128470.534116507</v>
      </c>
      <c r="BR168" s="513">
        <f>'(výkony-celé_území-2028)'!BR168</f>
        <v>13331467.368670464</v>
      </c>
      <c r="BS168" s="513">
        <f>'(výkony-celé_území-2028)'!BS168</f>
        <v>125332600.79806519</v>
      </c>
      <c r="BT168" s="478">
        <f>'(výkony-celé_území-2028)'!BT168</f>
        <v>60845993.693026572</v>
      </c>
      <c r="BU168" s="477">
        <f>'(výkony-celé_území-2028)'!BU168</f>
        <v>28479809.005708497</v>
      </c>
      <c r="BV168" s="477">
        <f>'(výkony-celé_území-2028)'!BV168</f>
        <v>4295371.1209658813</v>
      </c>
      <c r="BW168" s="477">
        <f>'(výkony-celé_území-2028)'!BW168</f>
        <v>6162628.3165291091</v>
      </c>
      <c r="BX168" s="477">
        <f>'(výkony-celé_území-2028)'!BX168</f>
        <v>22412246.499922086</v>
      </c>
      <c r="BY168" s="477">
        <f>'(výkony-celé_území-2028)'!BY168</f>
        <v>9781554.5621895753</v>
      </c>
      <c r="BZ168" s="479">
        <f>'(výkony-celé_území-2028)'!BZ168</f>
        <v>119770764.56838322</v>
      </c>
      <c r="CA168" s="476">
        <f>'(výkony-celé_území-2028)'!CA168</f>
        <v>61283213.974329978</v>
      </c>
      <c r="CB168" s="476">
        <f>'(výkony-celé_území-2028)'!CB168</f>
        <v>28696736.669830017</v>
      </c>
      <c r="CC168" s="477">
        <f>'(výkony-celé_území-2028)'!CC168</f>
        <v>4294279.5489773806</v>
      </c>
      <c r="CD168" s="477">
        <f>'(výkony-celé_území-2028)'!CD168</f>
        <v>6245525.7639993345</v>
      </c>
      <c r="CE168" s="477">
        <f>'(výkony-celé_území-2028)'!CE168</f>
        <v>22469717.773488637</v>
      </c>
      <c r="CF168" s="477">
        <f>'(výkony-celé_území-2028)'!CF168</f>
        <v>9532378.7355861887</v>
      </c>
      <c r="CG168" s="479">
        <f>'(výkony-celé_území-2028)'!CG168</f>
        <v>119514423.43613929</v>
      </c>
    </row>
    <row r="169" spans="1:85" ht="15" customHeight="1" x14ac:dyDescent="0.25">
      <c r="A169" s="197">
        <v>2045</v>
      </c>
      <c r="B169" s="524">
        <f>'(výkony-celé_území-2028)'!B169</f>
        <v>13702787.002489064</v>
      </c>
      <c r="C169" s="513">
        <f>'(výkony-celé_území-2028)'!C169</f>
        <v>12449222.018510176</v>
      </c>
      <c r="D169" s="513">
        <f>'(výkony-celé_území-2028)'!D169</f>
        <v>12000637.351500001</v>
      </c>
      <c r="E169" s="513">
        <f>'(výkony-celé_území-2028)'!E169</f>
        <v>20230966.324500002</v>
      </c>
      <c r="F169" s="513">
        <f>'(výkony-celé_území-2028)'!F169</f>
        <v>44227664.434111491</v>
      </c>
      <c r="G169" s="513">
        <f>'(výkony-celé_území-2028)'!G169</f>
        <v>11898904.284639079</v>
      </c>
      <c r="H169" s="513">
        <f>'(výkony-celé_území-2028)'!H169</f>
        <v>4377731693.2067871</v>
      </c>
      <c r="I169" s="478">
        <f>'(výkony-celé_území-2028)'!I169</f>
        <v>16407165.516249999</v>
      </c>
      <c r="J169" s="477">
        <f>'(výkony-celé_území-2028)'!J169</f>
        <v>14574575.915999999</v>
      </c>
      <c r="K169" s="477">
        <f>'(výkony-celé_území-2028)'!K169</f>
        <v>12000637.351500001</v>
      </c>
      <c r="L169" s="477">
        <f>'(výkony-celé_území-2028)'!L169</f>
        <v>20230966.324500002</v>
      </c>
      <c r="M169" s="477">
        <f>'(výkony-celé_území-2028)'!M169</f>
        <v>43329688.371999994</v>
      </c>
      <c r="N169" s="477">
        <f>'(výkony-celé_území-2028)'!N169</f>
        <v>11898811.064999999</v>
      </c>
      <c r="O169" s="479">
        <f>'(výkony-celé_území-2028)'!O169</f>
        <v>4288539537.6500287</v>
      </c>
      <c r="P169" s="478">
        <f>'(výkony-celé_území-2028)'!P169</f>
        <v>16527834.00825</v>
      </c>
      <c r="Q169" s="477">
        <f>'(výkony-celé_území-2028)'!Q169</f>
        <v>14874917.436000001</v>
      </c>
      <c r="R169" s="477">
        <f>'(výkony-celé_území-2028)'!R169</f>
        <v>12000637.351500001</v>
      </c>
      <c r="S169" s="477">
        <f>'(výkony-celé_území-2028)'!S169</f>
        <v>20230966.324500002</v>
      </c>
      <c r="T169" s="477">
        <f>'(výkony-celé_území-2028)'!T169</f>
        <v>43329688.371999994</v>
      </c>
      <c r="U169" s="477">
        <f>'(výkony-celé_území-2028)'!U169</f>
        <v>11898811.064999999</v>
      </c>
      <c r="V169" s="479">
        <f>'(výkony-celé_území-2028)'!V169</f>
        <v>4276518053.6303825</v>
      </c>
      <c r="W169" s="524">
        <f>'(výkony-celé_území-2028)'!W169</f>
        <v>1246243475.9328613</v>
      </c>
      <c r="X169" s="513">
        <f>'(výkony-celé_území-2028)'!X169</f>
        <v>410674498.4671936</v>
      </c>
      <c r="Y169" s="513">
        <f>'(výkony-celé_území-2028)'!Y169</f>
        <v>23172455.603043079</v>
      </c>
      <c r="Z169" s="513">
        <f>'(výkony-celé_území-2028)'!Z169</f>
        <v>48902836.08908844</v>
      </c>
      <c r="AA169" s="513">
        <f>'(výkony-celé_území-2028)'!AA169</f>
        <v>255236097.89868164</v>
      </c>
      <c r="AB169" s="513">
        <f>'(výkony-celé_území-2028)'!AB169</f>
        <v>235112630.61515808</v>
      </c>
      <c r="AC169" s="533">
        <f>'(výkony-celé_území-2028)'!AC169</f>
        <v>5691051201.1694336</v>
      </c>
      <c r="AD169" s="478">
        <f>'(výkony-celé_území-2028)'!AD169</f>
        <v>1887965527.6823225</v>
      </c>
      <c r="AE169" s="477">
        <f>'(výkony-celé_území-2028)'!AE169</f>
        <v>474856611.25754052</v>
      </c>
      <c r="AF169" s="477">
        <f>'(výkony-celé_území-2028)'!AF169</f>
        <v>24621732.745636392</v>
      </c>
      <c r="AG169" s="477">
        <f>'(výkony-celé_území-2028)'!AG169</f>
        <v>47024724.595103949</v>
      </c>
      <c r="AH169" s="477">
        <f>'(výkony-celé_území-2028)'!AH169</f>
        <v>238205521.12692374</v>
      </c>
      <c r="AI169" s="477">
        <f>'(výkony-celé_území-2028)'!AI169</f>
        <v>170212949.81125706</v>
      </c>
      <c r="AJ169" s="479">
        <f>'(výkony-celé_území-2028)'!AJ169</f>
        <v>5575101398.945302</v>
      </c>
      <c r="AK169" s="476">
        <f>'(výkony-celé_území-2028)'!AK169</f>
        <v>1908723226.5478089</v>
      </c>
      <c r="AL169" s="477">
        <f>'(výkony-celé_území-2028)'!AL169</f>
        <v>482262053.58734727</v>
      </c>
      <c r="AM169" s="477">
        <f>'(výkony-celé_území-2028)'!AM169</f>
        <v>24559875.266688574</v>
      </c>
      <c r="AN169" s="477">
        <f>'(výkony-celé_území-2028)'!AN169</f>
        <v>47333801.728388265</v>
      </c>
      <c r="AO169" s="477">
        <f>'(výkony-celé_území-2028)'!AO169</f>
        <v>237317231.47178778</v>
      </c>
      <c r="AP169" s="477">
        <f>'(výkony-celé_území-2028)'!AP169</f>
        <v>163393097.63940501</v>
      </c>
      <c r="AQ169" s="477">
        <f>'(výkony-celé_území-2028)'!AQ169</f>
        <v>5559473469.7197342</v>
      </c>
      <c r="AR169" s="524">
        <f>'(výkony-celé_území-2028)'!AR169</f>
        <v>150367.95416664446</v>
      </c>
      <c r="AS169" s="513">
        <f>'(výkony-celé_území-2028)'!AS169</f>
        <v>242878.68000001437</v>
      </c>
      <c r="AT169" s="513">
        <f>'(výkony-celé_území-2028)'!AT169</f>
        <v>633615.29583332303</v>
      </c>
      <c r="AU169" s="513">
        <f>'(výkony-celé_území-2028)'!AU169</f>
        <v>852682.43125000002</v>
      </c>
      <c r="AV169" s="513">
        <f>'(výkony-celé_území-2028)'!AV169</f>
        <v>1305767.3877777848</v>
      </c>
      <c r="AW169" s="513">
        <f>'(výkony-celé_území-2028)'!AW169</f>
        <v>269233.09166667698</v>
      </c>
      <c r="AX169" s="513">
        <f>'(výkony-celé_území-2028)'!AX169</f>
        <v>96602557.706069946</v>
      </c>
      <c r="AY169" s="478">
        <f>'(výkony-celé_území-2028)'!AY169</f>
        <v>167127.65208332223</v>
      </c>
      <c r="AZ169" s="477">
        <f>'(výkony-celé_území-2028)'!AZ169</f>
        <v>270226.80000002158</v>
      </c>
      <c r="BA169" s="477">
        <f>'(výkony-celé_území-2028)'!BA169</f>
        <v>633615.29583332303</v>
      </c>
      <c r="BB169" s="477">
        <f>'(výkony-celé_území-2028)'!BB169</f>
        <v>852682.43125000002</v>
      </c>
      <c r="BC169" s="477">
        <f>'(výkony-celé_území-2028)'!BC169</f>
        <v>1287714.5711111075</v>
      </c>
      <c r="BD169" s="477">
        <f>'(výkony-celé_území-2028)'!BD169</f>
        <v>269233.09166667698</v>
      </c>
      <c r="BE169" s="479">
        <f>'(výkony-celé_území-2028)'!BE169</f>
        <v>92207453.933366448</v>
      </c>
      <c r="BF169" s="478">
        <f>'(výkony-celé_území-2028)'!BF169</f>
        <v>167560.87708332224</v>
      </c>
      <c r="BG169" s="477">
        <f>'(výkony-celé_území-2028)'!BG169</f>
        <v>273402.0000000216</v>
      </c>
      <c r="BH169" s="477">
        <f>'(výkony-celé_území-2028)'!BH169</f>
        <v>633615.29583332303</v>
      </c>
      <c r="BI169" s="477">
        <f>'(výkony-celé_území-2028)'!BI169</f>
        <v>852682.43125000002</v>
      </c>
      <c r="BJ169" s="477">
        <f>'(výkony-celé_území-2028)'!BJ169</f>
        <v>1287714.5711111075</v>
      </c>
      <c r="BK169" s="477">
        <f>'(výkony-celé_území-2028)'!BK169</f>
        <v>269233.09166667698</v>
      </c>
      <c r="BL169" s="479">
        <f>'(výkony-celé_území-2028)'!BL169</f>
        <v>92005500.165914103</v>
      </c>
      <c r="BM169" s="512">
        <f>'(výkony-celé_území-2028)'!BM169</f>
        <v>45023609.146492004</v>
      </c>
      <c r="BN169" s="513">
        <f>'(výkony-celé_území-2028)'!BN169</f>
        <v>26920846.067058563</v>
      </c>
      <c r="BO169" s="513">
        <f>'(výkony-celé_území-2028)'!BO169</f>
        <v>4199077.5560244918</v>
      </c>
      <c r="BP169" s="513">
        <f>'(výkony-celé_území-2028)'!BP169</f>
        <v>6624414.9412631989</v>
      </c>
      <c r="BQ169" s="513">
        <f>'(výkony-celé_území-2028)'!BQ169</f>
        <v>24137000.314424038</v>
      </c>
      <c r="BR169" s="513">
        <f>'(výkony-celé_území-2028)'!BR169</f>
        <v>13355501.957004547</v>
      </c>
      <c r="BS169" s="513">
        <f>'(výkony-celé_území-2028)'!BS169</f>
        <v>125583325.01789093</v>
      </c>
      <c r="BT169" s="478">
        <f>'(výkony-celé_území-2028)'!BT169</f>
        <v>61149160.00859569</v>
      </c>
      <c r="BU169" s="477">
        <f>'(výkony-celé_území-2028)'!BU169</f>
        <v>28529011.062843025</v>
      </c>
      <c r="BV169" s="477">
        <f>'(výkony-celé_území-2028)'!BV169</f>
        <v>4297426.8511104006</v>
      </c>
      <c r="BW169" s="477">
        <f>'(výkony-celé_území-2028)'!BW169</f>
        <v>6167992.3523488166</v>
      </c>
      <c r="BX169" s="477">
        <f>'(výkony-celé_území-2028)'!BX169</f>
        <v>22420860.815029033</v>
      </c>
      <c r="BY169" s="477">
        <f>'(výkony-celé_území-2028)'!BY169</f>
        <v>9827345.6642289832</v>
      </c>
      <c r="BZ169" s="479">
        <f>'(výkony-celé_území-2028)'!BZ169</f>
        <v>119869690.11337662</v>
      </c>
      <c r="CA169" s="476">
        <f>'(výkony-celé_území-2028)'!CA169</f>
        <v>61583642.06786561</v>
      </c>
      <c r="CB169" s="476">
        <f>'(výkony-celé_území-2028)'!CB169</f>
        <v>28740634.289173093</v>
      </c>
      <c r="CC169" s="477">
        <f>'(výkony-celé_území-2028)'!CC169</f>
        <v>4295551.4549051756</v>
      </c>
      <c r="CD169" s="477">
        <f>'(výkony-celé_území-2028)'!CD169</f>
        <v>6250276.5121738324</v>
      </c>
      <c r="CE169" s="477">
        <f>'(výkony-celé_území-2028)'!CE169</f>
        <v>22478774.2292821</v>
      </c>
      <c r="CF169" s="477">
        <f>'(výkony-celé_území-2028)'!CF169</f>
        <v>9580697.4509347789</v>
      </c>
      <c r="CG169" s="479">
        <f>'(výkony-celé_území-2028)'!CG169</f>
        <v>119607150.21568856</v>
      </c>
    </row>
    <row r="170" spans="1:85" ht="15" customHeight="1" x14ac:dyDescent="0.25">
      <c r="A170" s="197">
        <v>2046</v>
      </c>
      <c r="B170" s="524">
        <f>'(výkony-celé_území-2028)'!B170</f>
        <v>13702787.002489064</v>
      </c>
      <c r="C170" s="513">
        <f>'(výkony-celé_území-2028)'!C170</f>
        <v>12449222.018510176</v>
      </c>
      <c r="D170" s="513">
        <f>'(výkony-celé_území-2028)'!D170</f>
        <v>12000637.351500001</v>
      </c>
      <c r="E170" s="513">
        <f>'(výkony-celé_území-2028)'!E170</f>
        <v>20230966.324500002</v>
      </c>
      <c r="F170" s="513">
        <f>'(výkony-celé_území-2028)'!F170</f>
        <v>44227664.434111491</v>
      </c>
      <c r="G170" s="513">
        <f>'(výkony-celé_území-2028)'!G170</f>
        <v>11898904.284639079</v>
      </c>
      <c r="H170" s="513">
        <f>'(výkony-celé_území-2028)'!H170</f>
        <v>4382895456.8637695</v>
      </c>
      <c r="I170" s="478">
        <f>'(výkony-celé_území-2028)'!I170</f>
        <v>16407165.516249999</v>
      </c>
      <c r="J170" s="477">
        <f>'(výkony-celé_území-2028)'!J170</f>
        <v>14574575.915999999</v>
      </c>
      <c r="K170" s="477">
        <f>'(výkony-celé_území-2028)'!K170</f>
        <v>12000637.351500001</v>
      </c>
      <c r="L170" s="477">
        <f>'(výkony-celé_území-2028)'!L170</f>
        <v>20230966.324500002</v>
      </c>
      <c r="M170" s="477">
        <f>'(výkony-celé_území-2028)'!M170</f>
        <v>43329688.371999994</v>
      </c>
      <c r="N170" s="477">
        <f>'(výkony-celé_území-2028)'!N170</f>
        <v>11898811.064999999</v>
      </c>
      <c r="O170" s="479">
        <f>'(výkony-celé_území-2028)'!O170</f>
        <v>4290889490.7755904</v>
      </c>
      <c r="P170" s="478">
        <f>'(výkony-celé_území-2028)'!P170</f>
        <v>16527834.00825</v>
      </c>
      <c r="Q170" s="477">
        <f>'(výkony-celé_území-2028)'!Q170</f>
        <v>14874917.436000001</v>
      </c>
      <c r="R170" s="477">
        <f>'(výkony-celé_území-2028)'!R170</f>
        <v>12000637.351500001</v>
      </c>
      <c r="S170" s="477">
        <f>'(výkony-celé_území-2028)'!S170</f>
        <v>20230966.324500002</v>
      </c>
      <c r="T170" s="477">
        <f>'(výkony-celé_území-2028)'!T170</f>
        <v>43329688.371999994</v>
      </c>
      <c r="U170" s="477">
        <f>'(výkony-celé_území-2028)'!U170</f>
        <v>11898811.064999999</v>
      </c>
      <c r="V170" s="479">
        <f>'(výkony-celé_území-2028)'!V170</f>
        <v>4278623251.9486504</v>
      </c>
      <c r="W170" s="524">
        <f>'(výkony-celé_území-2028)'!W170</f>
        <v>1249813323.6733398</v>
      </c>
      <c r="X170" s="513">
        <f>'(výkony-celé_území-2028)'!X170</f>
        <v>411647834.21102905</v>
      </c>
      <c r="Y170" s="513">
        <f>'(výkony-celé_území-2028)'!Y170</f>
        <v>23179570.182803154</v>
      </c>
      <c r="Z170" s="513">
        <f>'(výkony-celé_území-2028)'!Z170</f>
        <v>48964774.15662384</v>
      </c>
      <c r="AA170" s="513">
        <f>'(výkony-celé_území-2028)'!AA170</f>
        <v>255360828.99594498</v>
      </c>
      <c r="AB170" s="513">
        <f>'(výkony-celé_území-2028)'!AB170</f>
        <v>235557711.11203003</v>
      </c>
      <c r="AC170" s="533">
        <f>'(výkony-celé_území-2028)'!AC170</f>
        <v>5697764093.9228516</v>
      </c>
      <c r="AD170" s="478">
        <f>'(výkony-celé_území-2028)'!AD170</f>
        <v>1898115864.1028891</v>
      </c>
      <c r="AE170" s="477">
        <f>'(výkony-celé_území-2028)'!AE170</f>
        <v>475816353.62992388</v>
      </c>
      <c r="AF170" s="477">
        <f>'(výkony-celé_území-2028)'!AF170</f>
        <v>24649380.106079619</v>
      </c>
      <c r="AG170" s="477">
        <f>'(výkony-celé_území-2028)'!AG170</f>
        <v>47113137.362756781</v>
      </c>
      <c r="AH170" s="477">
        <f>'(výkony-celé_území-2028)'!AH170</f>
        <v>238498765.73519379</v>
      </c>
      <c r="AI170" s="477">
        <f>'(výkony-celé_území-2028)'!AI170</f>
        <v>171106748.70326349</v>
      </c>
      <c r="AJ170" s="479">
        <f>'(výkony-celé_území-2028)'!AJ170</f>
        <v>5578156338.008235</v>
      </c>
      <c r="AK170" s="476">
        <f>'(výkony-celé_území-2028)'!AK170</f>
        <v>1918790445.0707209</v>
      </c>
      <c r="AL170" s="477">
        <f>'(výkony-celé_území-2028)'!AL170</f>
        <v>483119772.59072518</v>
      </c>
      <c r="AM170" s="477">
        <f>'(výkony-celé_území-2028)'!AM170</f>
        <v>24582752.717734065</v>
      </c>
      <c r="AN170" s="477">
        <f>'(výkony-celé_území-2028)'!AN170</f>
        <v>47417781.397392727</v>
      </c>
      <c r="AO170" s="477">
        <f>'(výkony-celé_území-2028)'!AO170</f>
        <v>237610131.30381259</v>
      </c>
      <c r="AP170" s="477">
        <f>'(výkony-celé_území-2028)'!AP170</f>
        <v>164310265.1452657</v>
      </c>
      <c r="AQ170" s="477">
        <f>'(výkony-celé_území-2028)'!AQ170</f>
        <v>5562210227.5332165</v>
      </c>
      <c r="AR170" s="524">
        <f>'(výkony-celé_území-2028)'!AR170</f>
        <v>150367.95416664446</v>
      </c>
      <c r="AS170" s="513">
        <f>'(výkony-celé_území-2028)'!AS170</f>
        <v>242878.68000001437</v>
      </c>
      <c r="AT170" s="513">
        <f>'(výkony-celé_území-2028)'!AT170</f>
        <v>633615.29583332303</v>
      </c>
      <c r="AU170" s="513">
        <f>'(výkony-celé_území-2028)'!AU170</f>
        <v>852682.43125000002</v>
      </c>
      <c r="AV170" s="513">
        <f>'(výkony-celé_území-2028)'!AV170</f>
        <v>1305767.3877777848</v>
      </c>
      <c r="AW170" s="513">
        <f>'(výkony-celé_území-2028)'!AW170</f>
        <v>269233.09166667698</v>
      </c>
      <c r="AX170" s="513">
        <f>'(výkony-celé_území-2028)'!AX170</f>
        <v>96776915.263763428</v>
      </c>
      <c r="AY170" s="478">
        <f>'(výkony-celé_území-2028)'!AY170</f>
        <v>167127.65208332223</v>
      </c>
      <c r="AZ170" s="477">
        <f>'(výkony-celé_území-2028)'!AZ170</f>
        <v>270226.80000002158</v>
      </c>
      <c r="BA170" s="477">
        <f>'(výkony-celé_území-2028)'!BA170</f>
        <v>633615.29583332303</v>
      </c>
      <c r="BB170" s="477">
        <f>'(výkony-celé_území-2028)'!BB170</f>
        <v>852682.43125000002</v>
      </c>
      <c r="BC170" s="477">
        <f>'(výkony-celé_území-2028)'!BC170</f>
        <v>1287714.5711111075</v>
      </c>
      <c r="BD170" s="477">
        <f>'(výkony-celé_území-2028)'!BD170</f>
        <v>269233.09166667698</v>
      </c>
      <c r="BE170" s="479">
        <f>'(výkony-celé_území-2028)'!BE170</f>
        <v>92276248.310034737</v>
      </c>
      <c r="BF170" s="478">
        <f>'(výkony-celé_území-2028)'!BF170</f>
        <v>167560.87708332224</v>
      </c>
      <c r="BG170" s="477">
        <f>'(výkony-celé_území-2028)'!BG170</f>
        <v>273402.0000000216</v>
      </c>
      <c r="BH170" s="477">
        <f>'(výkony-celé_území-2028)'!BH170</f>
        <v>633615.29583332303</v>
      </c>
      <c r="BI170" s="477">
        <f>'(výkony-celé_území-2028)'!BI170</f>
        <v>852682.43125000002</v>
      </c>
      <c r="BJ170" s="477">
        <f>'(výkony-celé_území-2028)'!BJ170</f>
        <v>1287714.5711111075</v>
      </c>
      <c r="BK170" s="477">
        <f>'(výkony-celé_území-2028)'!BK170</f>
        <v>269233.09166667698</v>
      </c>
      <c r="BL170" s="479">
        <f>'(výkony-celé_území-2028)'!BL170</f>
        <v>92069983.823800206</v>
      </c>
      <c r="BM170" s="512">
        <f>'(výkony-celé_území-2028)'!BM170</f>
        <v>45137548.896930695</v>
      </c>
      <c r="BN170" s="513">
        <f>'(výkony-celé_území-2028)'!BN170</f>
        <v>26984851.305761337</v>
      </c>
      <c r="BO170" s="513">
        <f>'(výkony-celé_území-2028)'!BO170</f>
        <v>4200153.0670183301</v>
      </c>
      <c r="BP170" s="513">
        <f>'(výkony-celé_území-2028)'!BP170</f>
        <v>6629441.9052271843</v>
      </c>
      <c r="BQ170" s="513">
        <f>'(výkony-celé_území-2028)'!BQ170</f>
        <v>24144711.580459595</v>
      </c>
      <c r="BR170" s="513">
        <f>'(výkony-celé_území-2028)'!BR170</f>
        <v>13377230.195952415</v>
      </c>
      <c r="BS170" s="513">
        <f>'(výkony-celé_území-2028)'!BS170</f>
        <v>125809989.84289551</v>
      </c>
      <c r="BT170" s="478">
        <f>'(výkony-celé_území-2028)'!BT170</f>
        <v>61423234.607010797</v>
      </c>
      <c r="BU170" s="477">
        <f>'(výkony-celé_území-2028)'!BU170</f>
        <v>28573491.710455131</v>
      </c>
      <c r="BV170" s="477">
        <f>'(výkony-celé_území-2028)'!BV170</f>
        <v>4299285.3142210152</v>
      </c>
      <c r="BW170" s="477">
        <f>'(výkony-celé_území-2028)'!BW170</f>
        <v>6172841.6574582104</v>
      </c>
      <c r="BX170" s="477">
        <f>'(výkony-celé_území-2028)'!BX170</f>
        <v>22428648.503938805</v>
      </c>
      <c r="BY170" s="477">
        <f>'(výkony-celé_území-2028)'!BY170</f>
        <v>9868742.670616962</v>
      </c>
      <c r="BZ170" s="479">
        <f>'(výkony-celé_území-2028)'!BZ170</f>
        <v>119959122.80304655</v>
      </c>
      <c r="CA170" s="476">
        <f>'(výkony-celé_území-2028)'!CA170</f>
        <v>61855241.202927247</v>
      </c>
      <c r="CB170" s="476">
        <f>'(výkony-celé_území-2028)'!CB170</f>
        <v>28780319.510700945</v>
      </c>
      <c r="CC170" s="477">
        <f>'(výkony-celé_území-2028)'!CC170</f>
        <v>4296701.3092541443</v>
      </c>
      <c r="CD170" s="477">
        <f>'(výkony-celé_území-2028)'!CD170</f>
        <v>6254571.3804726973</v>
      </c>
      <c r="CE170" s="477">
        <f>'(výkony-celé_území-2028)'!CE170</f>
        <v>22486961.631236751</v>
      </c>
      <c r="CF170" s="477">
        <f>'(výkony-celé_území-2028)'!CF170</f>
        <v>9624379.5218799803</v>
      </c>
      <c r="CG170" s="479">
        <f>'(výkony-celé_území-2028)'!CG170</f>
        <v>119690978.97094157</v>
      </c>
    </row>
    <row r="171" spans="1:85" ht="15" customHeight="1" x14ac:dyDescent="0.25">
      <c r="A171" s="197">
        <v>2047</v>
      </c>
      <c r="B171" s="524">
        <f>'(výkony-celé_území-2028)'!B171</f>
        <v>13702787.002489064</v>
      </c>
      <c r="C171" s="513">
        <f>'(výkony-celé_území-2028)'!C171</f>
        <v>12449222.018510176</v>
      </c>
      <c r="D171" s="513">
        <f>'(výkony-celé_území-2028)'!D171</f>
        <v>12000637.351500001</v>
      </c>
      <c r="E171" s="513">
        <f>'(výkony-celé_území-2028)'!E171</f>
        <v>20230966.324500002</v>
      </c>
      <c r="F171" s="513">
        <f>'(výkony-celé_území-2028)'!F171</f>
        <v>44227664.434111491</v>
      </c>
      <c r="G171" s="513">
        <f>'(výkony-celé_území-2028)'!G171</f>
        <v>11898904.284639079</v>
      </c>
      <c r="H171" s="513">
        <f>'(výkony-celé_území-2028)'!H171</f>
        <v>4387511111.5283203</v>
      </c>
      <c r="I171" s="478">
        <f>'(výkony-celé_území-2028)'!I171</f>
        <v>16407165.516249999</v>
      </c>
      <c r="J171" s="477">
        <f>'(výkony-celé_území-2028)'!J171</f>
        <v>14574575.915999999</v>
      </c>
      <c r="K171" s="477">
        <f>'(výkony-celé_území-2028)'!K171</f>
        <v>12000637.351500001</v>
      </c>
      <c r="L171" s="477">
        <f>'(výkony-celé_území-2028)'!L171</f>
        <v>20230966.324500002</v>
      </c>
      <c r="M171" s="477">
        <f>'(výkony-celé_území-2028)'!M171</f>
        <v>43329688.371999994</v>
      </c>
      <c r="N171" s="477">
        <f>'(výkony-celé_území-2028)'!N171</f>
        <v>11898811.064999999</v>
      </c>
      <c r="O171" s="479">
        <f>'(výkony-celé_území-2028)'!O171</f>
        <v>4292990007.5354557</v>
      </c>
      <c r="P171" s="478">
        <f>'(výkony-celé_území-2028)'!P171</f>
        <v>16527834.00825</v>
      </c>
      <c r="Q171" s="477">
        <f>'(výkony-celé_území-2028)'!Q171</f>
        <v>14874917.436000001</v>
      </c>
      <c r="R171" s="477">
        <f>'(výkony-celé_území-2028)'!R171</f>
        <v>12000637.351500001</v>
      </c>
      <c r="S171" s="477">
        <f>'(výkony-celé_území-2028)'!S171</f>
        <v>20230966.324500002</v>
      </c>
      <c r="T171" s="477">
        <f>'(výkony-celé_území-2028)'!T171</f>
        <v>43329688.371999994</v>
      </c>
      <c r="U171" s="477">
        <f>'(výkony-celé_území-2028)'!U171</f>
        <v>11898811.064999999</v>
      </c>
      <c r="V171" s="479">
        <f>'(výkony-celé_území-2028)'!V171</f>
        <v>4280504993.4618158</v>
      </c>
      <c r="W171" s="524">
        <f>'(výkony-celé_území-2028)'!W171</f>
        <v>1253004249.027832</v>
      </c>
      <c r="X171" s="513">
        <f>'(výkony-celé_území-2028)'!X171</f>
        <v>412517854.98760986</v>
      </c>
      <c r="Y171" s="513">
        <f>'(výkony-celé_území-2028)'!Y171</f>
        <v>23185929.583706379</v>
      </c>
      <c r="Z171" s="513">
        <f>'(výkony-celé_území-2028)'!Z171</f>
        <v>49020137.792404175</v>
      </c>
      <c r="AA171" s="513">
        <f>'(výkony-celé_území-2028)'!AA171</f>
        <v>255472320.47954559</v>
      </c>
      <c r="AB171" s="513">
        <f>'(výkony-celé_území-2028)'!AB171</f>
        <v>235955548.42767334</v>
      </c>
      <c r="AC171" s="533">
        <f>'(výkony-celé_území-2028)'!AC171</f>
        <v>5703764444.9873047</v>
      </c>
      <c r="AD171" s="478">
        <f>'(výkony-celé_území-2028)'!AD171</f>
        <v>1907188790.5119777</v>
      </c>
      <c r="AE171" s="477">
        <f>'(výkony-celé_území-2028)'!AE171</f>
        <v>476674223.90688318</v>
      </c>
      <c r="AF171" s="477">
        <f>'(výkony-celé_území-2028)'!AF171</f>
        <v>24674092.830499567</v>
      </c>
      <c r="AG171" s="477">
        <f>'(výkony-celé_území-2028)'!AG171</f>
        <v>47192165.534952581</v>
      </c>
      <c r="AH171" s="477">
        <f>'(výkony-celé_území-2028)'!AH171</f>
        <v>238760883.82082954</v>
      </c>
      <c r="AI171" s="477">
        <f>'(výkony-celé_území-2028)'!AI171</f>
        <v>171905675.08718705</v>
      </c>
      <c r="AJ171" s="479">
        <f>'(výkony-celé_území-2028)'!AJ171</f>
        <v>5580887009.7963066</v>
      </c>
      <c r="AK171" s="476">
        <f>'(výkony-celé_území-2028)'!AK171</f>
        <v>1927789076.1522996</v>
      </c>
      <c r="AL171" s="477">
        <f>'(výkony-celé_území-2028)'!AL171</f>
        <v>483886448.79483378</v>
      </c>
      <c r="AM171" s="477">
        <f>'(výkony-celé_území-2028)'!AM171</f>
        <v>24603201.835988194</v>
      </c>
      <c r="AN171" s="477">
        <f>'(výkony-celé_území-2028)'!AN171</f>
        <v>47492847.023311049</v>
      </c>
      <c r="AO171" s="477">
        <f>'(výkony-celé_území-2028)'!AO171</f>
        <v>237871941.20956427</v>
      </c>
      <c r="AP171" s="477">
        <f>'(výkony-celé_území-2028)'!AP171</f>
        <v>165130079.67565134</v>
      </c>
      <c r="AQ171" s="477">
        <f>'(výkony-celé_území-2028)'!AQ171</f>
        <v>5564656491.5005522</v>
      </c>
      <c r="AR171" s="524">
        <f>'(výkony-celé_území-2028)'!AR171</f>
        <v>150367.95416664446</v>
      </c>
      <c r="AS171" s="513">
        <f>'(výkony-celé_území-2028)'!AS171</f>
        <v>242878.68000001437</v>
      </c>
      <c r="AT171" s="513">
        <f>'(výkony-celé_území-2028)'!AT171</f>
        <v>633615.29583332303</v>
      </c>
      <c r="AU171" s="513">
        <f>'(výkony-celé_území-2028)'!AU171</f>
        <v>852682.43125000002</v>
      </c>
      <c r="AV171" s="513">
        <f>'(výkony-celé_území-2028)'!AV171</f>
        <v>1305767.3877777848</v>
      </c>
      <c r="AW171" s="513">
        <f>'(výkony-celé_území-2028)'!AW171</f>
        <v>269233.09166667698</v>
      </c>
      <c r="AX171" s="513">
        <f>'(výkony-celé_území-2028)'!AX171</f>
        <v>96932765.594657898</v>
      </c>
      <c r="AY171" s="478">
        <f>'(výkony-celé_území-2028)'!AY171</f>
        <v>167127.65208332223</v>
      </c>
      <c r="AZ171" s="477">
        <f>'(výkony-celé_území-2028)'!AZ171</f>
        <v>270226.80000002158</v>
      </c>
      <c r="BA171" s="477">
        <f>'(výkony-celé_území-2028)'!BA171</f>
        <v>633615.29583332303</v>
      </c>
      <c r="BB171" s="477">
        <f>'(výkony-celé_území-2028)'!BB171</f>
        <v>852682.43125000002</v>
      </c>
      <c r="BC171" s="477">
        <f>'(výkony-celé_území-2028)'!BC171</f>
        <v>1287714.5711111075</v>
      </c>
      <c r="BD171" s="477">
        <f>'(výkony-celé_území-2028)'!BD171</f>
        <v>269233.09166667698</v>
      </c>
      <c r="BE171" s="479">
        <f>'(výkony-celé_území-2028)'!BE171</f>
        <v>92337740.490295023</v>
      </c>
      <c r="BF171" s="478">
        <f>'(výkony-celé_území-2028)'!BF171</f>
        <v>167560.87708332224</v>
      </c>
      <c r="BG171" s="477">
        <f>'(výkony-celé_území-2028)'!BG171</f>
        <v>273402.0000000216</v>
      </c>
      <c r="BH171" s="477">
        <f>'(výkony-celé_území-2028)'!BH171</f>
        <v>633615.29583332303</v>
      </c>
      <c r="BI171" s="477">
        <f>'(výkony-celé_území-2028)'!BI171</f>
        <v>852682.43125000002</v>
      </c>
      <c r="BJ171" s="477">
        <f>'(výkony-celé_území-2028)'!BJ171</f>
        <v>1287714.5711111075</v>
      </c>
      <c r="BK171" s="477">
        <f>'(výkony-celé_území-2028)'!BK171</f>
        <v>269233.09166667698</v>
      </c>
      <c r="BL171" s="479">
        <f>'(výkony-celé_území-2028)'!BL171</f>
        <v>92127622.84760727</v>
      </c>
      <c r="BM171" s="512">
        <f>'(výkony-celé_území-2028)'!BM171</f>
        <v>45239394.483917236</v>
      </c>
      <c r="BN171" s="513">
        <f>'(výkony-celé_území-2028)'!BN171</f>
        <v>27042062.692306519</v>
      </c>
      <c r="BO171" s="513">
        <f>'(výkony-celé_území-2028)'!BO171</f>
        <v>4201114.4176272452</v>
      </c>
      <c r="BP171" s="513">
        <f>'(výkony-celé_území-2028)'!BP171</f>
        <v>6633935.2808375359</v>
      </c>
      <c r="BQ171" s="513">
        <f>'(výkony-celé_území-2028)'!BQ171</f>
        <v>24151604.332222939</v>
      </c>
      <c r="BR171" s="513">
        <f>'(výkony-celé_území-2028)'!BR171</f>
        <v>13396652.085515022</v>
      </c>
      <c r="BS171" s="513">
        <f>'(výkony-celé_území-2028)'!BS171</f>
        <v>126012595.27305603</v>
      </c>
      <c r="BT171" s="478">
        <f>'(výkony-celé_území-2028)'!BT171</f>
        <v>61668217.488281086</v>
      </c>
      <c r="BU171" s="477">
        <f>'(výkony-celé_území-2028)'!BU171</f>
        <v>28613250.94854084</v>
      </c>
      <c r="BV171" s="477">
        <f>'(výkony-celé_území-2028)'!BV171</f>
        <v>4300946.5102973655</v>
      </c>
      <c r="BW171" s="477">
        <f>'(výkony-celé_území-2028)'!BW171</f>
        <v>6177176.2318577515</v>
      </c>
      <c r="BX171" s="477">
        <f>'(výkony-celé_území-2028)'!BX171</f>
        <v>22435609.566651169</v>
      </c>
      <c r="BY171" s="477">
        <f>'(výkony-celé_území-2028)'!BY171</f>
        <v>9905745.5813553277</v>
      </c>
      <c r="BZ171" s="479">
        <f>'(výkony-celé_území-2028)'!BZ171</f>
        <v>120039062.63738398</v>
      </c>
      <c r="CA171" s="476">
        <f>'(výkony-celé_území-2028)'!CA171</f>
        <v>62098011.379523993</v>
      </c>
      <c r="CB171" s="476">
        <f>'(výkony-celé_území-2028)'!CB171</f>
        <v>28815792.334410023</v>
      </c>
      <c r="CC171" s="477">
        <f>'(výkony-celé_území-2028)'!CC171</f>
        <v>4297729.1120240623</v>
      </c>
      <c r="CD171" s="477">
        <f>'(výkony-celé_území-2028)'!CD171</f>
        <v>6258410.3688963363</v>
      </c>
      <c r="CE171" s="477">
        <f>'(výkony-celé_území-2028)'!CE171</f>
        <v>22494279.97935234</v>
      </c>
      <c r="CF171" s="477">
        <f>'(výkony-celé_území-2028)'!CF171</f>
        <v>9663424.9484237134</v>
      </c>
      <c r="CG171" s="479">
        <f>'(výkony-celé_území-2028)'!CG171</f>
        <v>119765909.70188986</v>
      </c>
    </row>
    <row r="172" spans="1:85" ht="15" customHeight="1" x14ac:dyDescent="0.25">
      <c r="A172" s="197">
        <v>2048</v>
      </c>
      <c r="B172" s="524">
        <f>'(výkony-celé_území-2028)'!B172</f>
        <v>13702787.002489064</v>
      </c>
      <c r="C172" s="513">
        <f>'(výkony-celé_území-2028)'!C172</f>
        <v>12449222.018510176</v>
      </c>
      <c r="D172" s="513">
        <f>'(výkony-celé_území-2028)'!D172</f>
        <v>12000637.351500001</v>
      </c>
      <c r="E172" s="513">
        <f>'(výkony-celé_území-2028)'!E172</f>
        <v>20230966.324500002</v>
      </c>
      <c r="F172" s="513">
        <f>'(výkony-celé_území-2028)'!F172</f>
        <v>44227664.434111491</v>
      </c>
      <c r="G172" s="513">
        <f>'(výkony-celé_území-2028)'!G172</f>
        <v>11898904.284639079</v>
      </c>
      <c r="H172" s="513">
        <f>'(výkony-celé_území-2028)'!H172</f>
        <v>4391578657.2021484</v>
      </c>
      <c r="I172" s="478">
        <f>'(výkony-celé_území-2028)'!I172</f>
        <v>16407165.516249999</v>
      </c>
      <c r="J172" s="477">
        <f>'(výkony-celé_území-2028)'!J172</f>
        <v>14574575.915999999</v>
      </c>
      <c r="K172" s="477">
        <f>'(výkony-celé_území-2028)'!K172</f>
        <v>12000637.351500001</v>
      </c>
      <c r="L172" s="477">
        <f>'(výkony-celé_území-2028)'!L172</f>
        <v>20230966.324500002</v>
      </c>
      <c r="M172" s="477">
        <f>'(výkony-celé_území-2028)'!M172</f>
        <v>43329688.371999994</v>
      </c>
      <c r="N172" s="477">
        <f>'(výkony-celé_území-2028)'!N172</f>
        <v>11898811.064999999</v>
      </c>
      <c r="O172" s="479">
        <f>'(výkony-celé_území-2028)'!O172</f>
        <v>4294841087.9304023</v>
      </c>
      <c r="P172" s="478">
        <f>'(výkony-celé_území-2028)'!P172</f>
        <v>16527834.00825</v>
      </c>
      <c r="Q172" s="477">
        <f>'(výkony-celé_území-2028)'!Q172</f>
        <v>14874917.436000001</v>
      </c>
      <c r="R172" s="477">
        <f>'(výkony-celé_území-2028)'!R172</f>
        <v>12000637.351500001</v>
      </c>
      <c r="S172" s="477">
        <f>'(výkony-celé_území-2028)'!S172</f>
        <v>20230966.324500002</v>
      </c>
      <c r="T172" s="477">
        <f>'(výkony-celé_území-2028)'!T172</f>
        <v>43329688.371999994</v>
      </c>
      <c r="U172" s="477">
        <f>'(výkony-celé_území-2028)'!U172</f>
        <v>11898811.064999999</v>
      </c>
      <c r="V172" s="479">
        <f>'(výkony-celé_území-2028)'!V172</f>
        <v>4282163278.1705751</v>
      </c>
      <c r="W172" s="524">
        <f>'(výkony-celé_území-2028)'!W172</f>
        <v>1255816251.996582</v>
      </c>
      <c r="X172" s="513">
        <f>'(výkony-celé_území-2028)'!X172</f>
        <v>413284560.79696655</v>
      </c>
      <c r="Y172" s="513">
        <f>'(výkony-celé_území-2028)'!Y172</f>
        <v>23191533.805752039</v>
      </c>
      <c r="Z172" s="513">
        <f>'(výkony-celé_území-2028)'!Z172</f>
        <v>49068926.996440887</v>
      </c>
      <c r="AA172" s="513">
        <f>'(výkony-celé_území-2028)'!AA172</f>
        <v>255570572.34945679</v>
      </c>
      <c r="AB172" s="513">
        <f>'(výkony-celé_území-2028)'!AB172</f>
        <v>236306142.56207275</v>
      </c>
      <c r="AC172" s="533">
        <f>'(výkony-celé_území-2028)'!AC172</f>
        <v>5709052254.3630371</v>
      </c>
      <c r="AD172" s="478">
        <f>'(výkony-celé_území-2028)'!AD172</f>
        <v>1915184306.9102817</v>
      </c>
      <c r="AE172" s="477">
        <f>'(výkony-celé_území-2028)'!AE172</f>
        <v>477430222.08844852</v>
      </c>
      <c r="AF172" s="477">
        <f>'(výkony-celé_území-2028)'!AF172</f>
        <v>24695870.918893449</v>
      </c>
      <c r="AG172" s="477">
        <f>'(výkony-celé_území-2028)'!AG172</f>
        <v>47261809.11170768</v>
      </c>
      <c r="AH172" s="477">
        <f>'(výkony-celé_území-2028)'!AH172</f>
        <v>238991875.38376814</v>
      </c>
      <c r="AI172" s="477">
        <f>'(výkony-celé_území-2028)'!AI172</f>
        <v>172609728.96299708</v>
      </c>
      <c r="AJ172" s="479">
        <f>'(výkony-celé_území-2028)'!AJ172</f>
        <v>5583293414.3096285</v>
      </c>
      <c r="AK172" s="476">
        <f>'(výkony-celé_území-2028)'!AK172</f>
        <v>1935719119.7932334</v>
      </c>
      <c r="AL172" s="477">
        <f>'(výkony-celé_území-2028)'!AL172</f>
        <v>484562082.19969994</v>
      </c>
      <c r="AM172" s="477">
        <f>'(výkony-celé_území-2028)'!AM172</f>
        <v>24621222.621448655</v>
      </c>
      <c r="AN172" s="477">
        <f>'(výkony-celé_území-2028)'!AN172</f>
        <v>47558998.606158748</v>
      </c>
      <c r="AO172" s="477">
        <f>'(výkony-celé_území-2028)'!AO172</f>
        <v>238102661.1889801</v>
      </c>
      <c r="AP172" s="477">
        <f>'(výkony-celé_území-2028)'!AP172</f>
        <v>165852541.2305305</v>
      </c>
      <c r="AQ172" s="477">
        <f>'(výkony-celé_území-2028)'!AQ172</f>
        <v>5566812261.6218414</v>
      </c>
      <c r="AR172" s="524">
        <f>'(výkony-celé_území-2028)'!AR172</f>
        <v>150367.95416664446</v>
      </c>
      <c r="AS172" s="513">
        <f>'(výkony-celé_území-2028)'!AS172</f>
        <v>242878.68000001437</v>
      </c>
      <c r="AT172" s="513">
        <f>'(výkony-celé_území-2028)'!AT172</f>
        <v>633615.29583332303</v>
      </c>
      <c r="AU172" s="513">
        <f>'(výkony-celé_území-2028)'!AU172</f>
        <v>852682.43125000002</v>
      </c>
      <c r="AV172" s="513">
        <f>'(výkony-celé_území-2028)'!AV172</f>
        <v>1305767.3877777848</v>
      </c>
      <c r="AW172" s="513">
        <f>'(výkony-celé_území-2028)'!AW172</f>
        <v>269233.09166667698</v>
      </c>
      <c r="AX172" s="513">
        <f>'(výkony-celé_území-2028)'!AX172</f>
        <v>97070108.698760986</v>
      </c>
      <c r="AY172" s="478">
        <f>'(výkony-celé_území-2028)'!AY172</f>
        <v>167127.65208332223</v>
      </c>
      <c r="AZ172" s="477">
        <f>'(výkony-celé_území-2028)'!AZ172</f>
        <v>270226.80000002158</v>
      </c>
      <c r="BA172" s="477">
        <f>'(výkony-celé_území-2028)'!BA172</f>
        <v>633615.29583332303</v>
      </c>
      <c r="BB172" s="477">
        <f>'(výkony-celé_území-2028)'!BB172</f>
        <v>852682.43125000002</v>
      </c>
      <c r="BC172" s="477">
        <f>'(výkony-celé_území-2028)'!BC172</f>
        <v>1287714.5711111075</v>
      </c>
      <c r="BD172" s="477">
        <f>'(výkony-celé_území-2028)'!BD172</f>
        <v>269233.09166667698</v>
      </c>
      <c r="BE172" s="479">
        <f>'(výkony-celé_území-2028)'!BE172</f>
        <v>92391930.47415033</v>
      </c>
      <c r="BF172" s="478">
        <f>'(výkony-celé_území-2028)'!BF172</f>
        <v>167560.87708332224</v>
      </c>
      <c r="BG172" s="477">
        <f>'(výkony-celé_území-2028)'!BG172</f>
        <v>273402.0000000216</v>
      </c>
      <c r="BH172" s="477">
        <f>'(výkony-celé_území-2028)'!BH172</f>
        <v>633615.29583332303</v>
      </c>
      <c r="BI172" s="477">
        <f>'(výkony-celé_území-2028)'!BI172</f>
        <v>852682.43125000002</v>
      </c>
      <c r="BJ172" s="477">
        <f>'(výkony-celé_území-2028)'!BJ172</f>
        <v>1287714.5711111075</v>
      </c>
      <c r="BK172" s="477">
        <f>'(výkony-celé_území-2028)'!BK172</f>
        <v>269233.09166667698</v>
      </c>
      <c r="BL172" s="479">
        <f>'(výkony-celé_území-2028)'!BL172</f>
        <v>92178417.237338096</v>
      </c>
      <c r="BM172" s="512">
        <f>'(výkony-celé_území-2028)'!BM172</f>
        <v>45329145.90745163</v>
      </c>
      <c r="BN172" s="513">
        <f>'(výkony-celé_území-2028)'!BN172</f>
        <v>27092480.226703644</v>
      </c>
      <c r="BO172" s="513">
        <f>'(výkony-celé_území-2028)'!BO172</f>
        <v>4201961.6078513861</v>
      </c>
      <c r="BP172" s="513">
        <f>'(výkony-celé_území-2028)'!BP172</f>
        <v>6637895.0680940151</v>
      </c>
      <c r="BQ172" s="513">
        <f>'(výkony-celé_území-2028)'!BQ172</f>
        <v>24157678.569714785</v>
      </c>
      <c r="BR172" s="513">
        <f>'(výkony-celé_území-2028)'!BR172</f>
        <v>13413767.625692368</v>
      </c>
      <c r="BS172" s="513">
        <f>'(výkony-celé_území-2028)'!BS172</f>
        <v>126191141.30838776</v>
      </c>
      <c r="BT172" s="478">
        <f>'(výkony-celé_území-2028)'!BT172</f>
        <v>61884108.652406551</v>
      </c>
      <c r="BU172" s="477">
        <f>'(výkony-celé_území-2028)'!BU172</f>
        <v>28648288.777106781</v>
      </c>
      <c r="BV172" s="477">
        <f>'(výkony-celé_území-2028)'!BV172</f>
        <v>4302410.4393397085</v>
      </c>
      <c r="BW172" s="477">
        <f>'(výkony-celé_území-2028)'!BW172</f>
        <v>6180996.075547209</v>
      </c>
      <c r="BX172" s="477">
        <f>'(výkony-celé_území-2028)'!BX172</f>
        <v>22441744.003166843</v>
      </c>
      <c r="BY172" s="477">
        <f>'(výkony-celé_území-2028)'!BY172</f>
        <v>9938354.3964440785</v>
      </c>
      <c r="BZ172" s="479">
        <f>'(výkony-celé_území-2028)'!BZ172</f>
        <v>120109509.61639494</v>
      </c>
      <c r="CA172" s="476">
        <f>'(výkony-celé_území-2028)'!CA172</f>
        <v>62311952.597655833</v>
      </c>
      <c r="CB172" s="476">
        <f>'(výkony-celé_území-2028)'!CB172</f>
        <v>28847052.760306243</v>
      </c>
      <c r="CC172" s="477">
        <f>'(výkony-celé_území-2028)'!CC172</f>
        <v>4298634.8632150888</v>
      </c>
      <c r="CD172" s="477">
        <f>'(výkony-celé_území-2028)'!CD172</f>
        <v>6261793.4774445463</v>
      </c>
      <c r="CE172" s="477">
        <f>'(výkony-celé_území-2028)'!CE172</f>
        <v>22500729.273629628</v>
      </c>
      <c r="CF172" s="477">
        <f>'(výkony-celé_území-2028)'!CF172</f>
        <v>9697833.7305659782</v>
      </c>
      <c r="CG172" s="479">
        <f>'(výkony-celé_území-2028)'!CG172</f>
        <v>119831942.40853906</v>
      </c>
    </row>
    <row r="173" spans="1:85" ht="15" customHeight="1" x14ac:dyDescent="0.25">
      <c r="A173" s="197">
        <v>2049</v>
      </c>
      <c r="B173" s="524">
        <f>'(výkony-celé_území-2028)'!B173</f>
        <v>13702787.002489064</v>
      </c>
      <c r="C173" s="513">
        <f>'(výkony-celé_území-2028)'!C173</f>
        <v>12449222.018510176</v>
      </c>
      <c r="D173" s="513">
        <f>'(výkony-celé_území-2028)'!D173</f>
        <v>12000637.351500001</v>
      </c>
      <c r="E173" s="513">
        <f>'(výkony-celé_území-2028)'!E173</f>
        <v>20230966.324500002</v>
      </c>
      <c r="F173" s="513">
        <f>'(výkony-celé_území-2028)'!F173</f>
        <v>44227664.434111491</v>
      </c>
      <c r="G173" s="513">
        <f>'(výkony-celé_území-2028)'!G173</f>
        <v>11898904.284639079</v>
      </c>
      <c r="H173" s="513">
        <f>'(výkony-celé_území-2028)'!H173</f>
        <v>4395098093.8845215</v>
      </c>
      <c r="I173" s="478">
        <f>'(výkony-celé_území-2028)'!I173</f>
        <v>16407165.516249999</v>
      </c>
      <c r="J173" s="477">
        <f>'(výkony-celé_území-2028)'!J173</f>
        <v>14574575.915999999</v>
      </c>
      <c r="K173" s="477">
        <f>'(výkony-celé_území-2028)'!K173</f>
        <v>12000637.351500001</v>
      </c>
      <c r="L173" s="477">
        <f>'(výkony-celé_území-2028)'!L173</f>
        <v>20230966.324500002</v>
      </c>
      <c r="M173" s="477">
        <f>'(výkony-celé_území-2028)'!M173</f>
        <v>43329688.371999994</v>
      </c>
      <c r="N173" s="477">
        <f>'(výkony-celé_území-2028)'!N173</f>
        <v>11898811.064999999</v>
      </c>
      <c r="O173" s="479">
        <f>'(výkony-celé_území-2028)'!O173</f>
        <v>4296442731.9600973</v>
      </c>
      <c r="P173" s="478">
        <f>'(výkony-celé_území-2028)'!P173</f>
        <v>16527834.00825</v>
      </c>
      <c r="Q173" s="477">
        <f>'(výkony-celé_území-2028)'!Q173</f>
        <v>14874917.436000001</v>
      </c>
      <c r="R173" s="477">
        <f>'(výkony-celé_území-2028)'!R173</f>
        <v>12000637.351500001</v>
      </c>
      <c r="S173" s="477">
        <f>'(výkony-celé_území-2028)'!S173</f>
        <v>20230966.324500002</v>
      </c>
      <c r="T173" s="477">
        <f>'(výkony-celé_území-2028)'!T173</f>
        <v>43329688.371999994</v>
      </c>
      <c r="U173" s="477">
        <f>'(výkony-celé_území-2028)'!U173</f>
        <v>11898811.064999999</v>
      </c>
      <c r="V173" s="479">
        <f>'(výkony-celé_území-2028)'!V173</f>
        <v>4283598106.0746298</v>
      </c>
      <c r="W173" s="524">
        <f>'(výkony-celé_území-2028)'!W173</f>
        <v>1258249332.5794678</v>
      </c>
      <c r="X173" s="513">
        <f>'(výkony-celé_území-2028)'!X173</f>
        <v>413947951.63909912</v>
      </c>
      <c r="Y173" s="513">
        <f>'(výkony-celé_území-2028)'!Y173</f>
        <v>23196382.848940611</v>
      </c>
      <c r="Z173" s="513">
        <f>'(výkony-celé_území-2028)'!Z173</f>
        <v>49111141.768728256</v>
      </c>
      <c r="AA173" s="513">
        <f>'(výkony-celé_území-2028)'!AA173</f>
        <v>255655584.60569382</v>
      </c>
      <c r="AB173" s="513">
        <f>'(výkony-celé_území-2028)'!AB173</f>
        <v>236609493.51524353</v>
      </c>
      <c r="AC173" s="533">
        <f>'(výkony-celé_území-2028)'!AC173</f>
        <v>5713627522.0498047</v>
      </c>
      <c r="AD173" s="478">
        <f>'(výkony-celé_území-2028)'!AD173</f>
        <v>1922102413.2974546</v>
      </c>
      <c r="AE173" s="477">
        <f>'(výkony-celé_území-2028)'!AE173</f>
        <v>478084348.17461979</v>
      </c>
      <c r="AF173" s="477">
        <f>'(výkony-celé_území-2028)'!AF173</f>
        <v>24714714.371263128</v>
      </c>
      <c r="AG173" s="477">
        <f>'(výkony-celé_území-2028)'!AG173</f>
        <v>47322068.09301392</v>
      </c>
      <c r="AH173" s="477">
        <f>'(výkony-celé_území-2028)'!AH173</f>
        <v>239191740.42404556</v>
      </c>
      <c r="AI173" s="477">
        <f>'(výkony-celé_území-2028)'!AI173</f>
        <v>173218910.33072424</v>
      </c>
      <c r="AJ173" s="479">
        <f>'(výkony-celé_území-2028)'!AJ173</f>
        <v>5585375551.5480881</v>
      </c>
      <c r="AK173" s="476">
        <f>'(výkony-celé_území-2028)'!AK173</f>
        <v>1942580575.9931781</v>
      </c>
      <c r="AL173" s="477">
        <f>'(výkony-celé_území-2028)'!AL173</f>
        <v>485146672.80532366</v>
      </c>
      <c r="AM173" s="477">
        <f>'(výkony-celé_území-2028)'!AM173</f>
        <v>24636815.074116986</v>
      </c>
      <c r="AN173" s="477">
        <f>'(výkony-celé_území-2028)'!AN173</f>
        <v>47616236.145928062</v>
      </c>
      <c r="AO173" s="477">
        <f>'(výkony-celé_území-2028)'!AO173</f>
        <v>238302291.24209592</v>
      </c>
      <c r="AP173" s="477">
        <f>'(výkony-celé_území-2028)'!AP173</f>
        <v>166477649.80993462</v>
      </c>
      <c r="AQ173" s="477">
        <f>'(výkony-celé_území-2028)'!AQ173</f>
        <v>5568677537.8969851</v>
      </c>
      <c r="AR173" s="524">
        <f>'(výkony-celé_území-2028)'!AR173</f>
        <v>150367.95416664446</v>
      </c>
      <c r="AS173" s="513">
        <f>'(výkony-celé_území-2028)'!AS173</f>
        <v>242878.68000001437</v>
      </c>
      <c r="AT173" s="513">
        <f>'(výkony-celé_území-2028)'!AT173</f>
        <v>633615.29583332303</v>
      </c>
      <c r="AU173" s="513">
        <f>'(výkony-celé_území-2028)'!AU173</f>
        <v>852682.43125000002</v>
      </c>
      <c r="AV173" s="513">
        <f>'(výkony-celé_území-2028)'!AV173</f>
        <v>1305767.3877777848</v>
      </c>
      <c r="AW173" s="513">
        <f>'(výkony-celé_území-2028)'!AW173</f>
        <v>269233.09166667698</v>
      </c>
      <c r="AX173" s="513">
        <f>'(výkony-celé_území-2028)'!AX173</f>
        <v>97188944.576072693</v>
      </c>
      <c r="AY173" s="478">
        <f>'(výkony-celé_území-2028)'!AY173</f>
        <v>167127.65208332223</v>
      </c>
      <c r="AZ173" s="477">
        <f>'(výkony-celé_území-2028)'!AZ173</f>
        <v>270226.80000002158</v>
      </c>
      <c r="BA173" s="477">
        <f>'(výkony-celé_území-2028)'!BA173</f>
        <v>633615.29583332303</v>
      </c>
      <c r="BB173" s="477">
        <f>'(výkony-celé_území-2028)'!BB173</f>
        <v>852682.43125000002</v>
      </c>
      <c r="BC173" s="477">
        <f>'(výkony-celé_území-2028)'!BC173</f>
        <v>1287714.5711111075</v>
      </c>
      <c r="BD173" s="477">
        <f>'(výkony-celé_území-2028)'!BD173</f>
        <v>269233.09166667698</v>
      </c>
      <c r="BE173" s="479">
        <f>'(výkony-celé_území-2028)'!BE173</f>
        <v>92438818.261600643</v>
      </c>
      <c r="BF173" s="478">
        <f>'(výkony-celé_území-2028)'!BF173</f>
        <v>167560.87708332224</v>
      </c>
      <c r="BG173" s="477">
        <f>'(výkony-celé_území-2028)'!BG173</f>
        <v>273402.0000000216</v>
      </c>
      <c r="BH173" s="477">
        <f>'(výkony-celé_území-2028)'!BH173</f>
        <v>633615.29583332303</v>
      </c>
      <c r="BI173" s="477">
        <f>'(výkony-celé_území-2028)'!BI173</f>
        <v>852682.43125000002</v>
      </c>
      <c r="BJ173" s="477">
        <f>'(výkony-celé_území-2028)'!BJ173</f>
        <v>1287714.5711111075</v>
      </c>
      <c r="BK173" s="477">
        <f>'(výkony-celé_území-2028)'!BK173</f>
        <v>269233.09166667698</v>
      </c>
      <c r="BL173" s="479">
        <f>'(výkony-celé_území-2028)'!BL173</f>
        <v>92222366.992992714</v>
      </c>
      <c r="BM173" s="512">
        <f>'(výkony-celé_území-2028)'!BM173</f>
        <v>45406803.16753006</v>
      </c>
      <c r="BN173" s="513">
        <f>'(výkony-celé_území-2028)'!BN173</f>
        <v>27136103.908948898</v>
      </c>
      <c r="BO173" s="513">
        <f>'(výkony-celé_území-2028)'!BO173</f>
        <v>4202694.6376906931</v>
      </c>
      <c r="BP173" s="513">
        <f>'(výkony-celé_území-2028)'!BP173</f>
        <v>6641321.2669968605</v>
      </c>
      <c r="BQ173" s="513">
        <f>'(výkony-celé_území-2028)'!BQ173</f>
        <v>24162934.292934656</v>
      </c>
      <c r="BR173" s="513">
        <f>'(výkony-celé_území-2028)'!BR173</f>
        <v>13428576.816483498</v>
      </c>
      <c r="BS173" s="513">
        <f>'(výkony-celé_území-2028)'!BS173</f>
        <v>126345627.94889069</v>
      </c>
      <c r="BT173" s="478">
        <f>'(výkony-celé_území-2028)'!BT173</f>
        <v>62070908.099378012</v>
      </c>
      <c r="BU173" s="477">
        <f>'(výkony-celé_území-2028)'!BU173</f>
        <v>28678605.196150299</v>
      </c>
      <c r="BV173" s="477">
        <f>'(výkony-celé_území-2028)'!BV173</f>
        <v>4303677.1013479419</v>
      </c>
      <c r="BW173" s="477">
        <f>'(výkony-celé_území-2028)'!BW173</f>
        <v>6184301.1885268129</v>
      </c>
      <c r="BX173" s="477">
        <f>'(výkony-celé_území-2028)'!BX173</f>
        <v>22447051.813485343</v>
      </c>
      <c r="BY173" s="477">
        <f>'(výkony-celé_území-2028)'!BY173</f>
        <v>9966569.115881402</v>
      </c>
      <c r="BZ173" s="479">
        <f>'(výkony-celé_území-2028)'!BZ173</f>
        <v>120170463.7400794</v>
      </c>
      <c r="CA173" s="476">
        <f>'(výkony-celé_území-2028)'!CA173</f>
        <v>62497064.857313693</v>
      </c>
      <c r="CB173" s="476">
        <f>'(výkony-celé_území-2028)'!CB173</f>
        <v>28874100.788387239</v>
      </c>
      <c r="CC173" s="477">
        <f>'(výkony-celé_území-2028)'!CC173</f>
        <v>4299418.5628271615</v>
      </c>
      <c r="CD173" s="477">
        <f>'(výkony-celé_území-2028)'!CD173</f>
        <v>6264720.7061175304</v>
      </c>
      <c r="CE173" s="477">
        <f>'(výkony-celé_území-2028)'!CE173</f>
        <v>22506309.514068108</v>
      </c>
      <c r="CF173" s="477">
        <f>'(výkony-celé_území-2028)'!CF173</f>
        <v>9727605.8683048561</v>
      </c>
      <c r="CG173" s="479">
        <f>'(výkony-celé_území-2028)'!CG173</f>
        <v>119889077.09088917</v>
      </c>
    </row>
    <row r="174" spans="1:85" ht="15" customHeight="1" x14ac:dyDescent="0.25">
      <c r="A174" s="197">
        <v>2050</v>
      </c>
      <c r="B174" s="524">
        <f>'(výkony-celé_území-2028)'!B174</f>
        <v>13702787.002489064</v>
      </c>
      <c r="C174" s="513">
        <f>'(výkony-celé_území-2028)'!C174</f>
        <v>12449222.018510176</v>
      </c>
      <c r="D174" s="513">
        <f>'(výkony-celé_území-2028)'!D174</f>
        <v>12000637.351500001</v>
      </c>
      <c r="E174" s="513">
        <f>'(výkony-celé_území-2028)'!E174</f>
        <v>20230966.324500002</v>
      </c>
      <c r="F174" s="513">
        <f>'(výkony-celé_území-2028)'!F174</f>
        <v>44227664.434111491</v>
      </c>
      <c r="G174" s="513">
        <f>'(výkony-celé_území-2028)'!G174</f>
        <v>11898904.284639079</v>
      </c>
      <c r="H174" s="513">
        <f>'(výkony-celé_území-2028)'!H174</f>
        <v>4398069421.574707</v>
      </c>
      <c r="I174" s="478">
        <f>'(výkony-celé_území-2028)'!I174</f>
        <v>16407165.516249999</v>
      </c>
      <c r="J174" s="477">
        <f>'(výkony-celé_území-2028)'!J174</f>
        <v>14574575.915999999</v>
      </c>
      <c r="K174" s="477">
        <f>'(výkony-celé_území-2028)'!K174</f>
        <v>12000637.351500001</v>
      </c>
      <c r="L174" s="477">
        <f>'(výkony-celé_území-2028)'!L174</f>
        <v>20230966.324500002</v>
      </c>
      <c r="M174" s="477">
        <f>'(výkony-celé_území-2028)'!M174</f>
        <v>43329688.371999994</v>
      </c>
      <c r="N174" s="477">
        <f>'(výkony-celé_území-2028)'!N174</f>
        <v>11898811.064999999</v>
      </c>
      <c r="O174" s="479">
        <f>'(výkony-celé_území-2028)'!O174</f>
        <v>4297794939.6242065</v>
      </c>
      <c r="P174" s="478">
        <f>'(výkony-celé_území-2028)'!P174</f>
        <v>16527834.00825</v>
      </c>
      <c r="Q174" s="477">
        <f>'(výkony-celé_území-2028)'!Q174</f>
        <v>14874917.436000001</v>
      </c>
      <c r="R174" s="477">
        <f>'(výkony-celé_území-2028)'!R174</f>
        <v>12000637.351500001</v>
      </c>
      <c r="S174" s="477">
        <f>'(výkony-celé_území-2028)'!S174</f>
        <v>20230966.324500002</v>
      </c>
      <c r="T174" s="477">
        <f>'(výkony-celé_území-2028)'!T174</f>
        <v>43329688.371999994</v>
      </c>
      <c r="U174" s="477">
        <f>'(výkony-celé_území-2028)'!U174</f>
        <v>11898811.064999999</v>
      </c>
      <c r="V174" s="479">
        <f>'(výkony-celé_území-2028)'!V174</f>
        <v>4284809477.1736813</v>
      </c>
      <c r="W174" s="524">
        <f>'(výkony-celé_území-2028)'!W174</f>
        <v>1260303490.7763672</v>
      </c>
      <c r="X174" s="513">
        <f>'(výkony-celé_území-2028)'!X174</f>
        <v>414508027.51403809</v>
      </c>
      <c r="Y174" s="513">
        <f>'(výkony-celé_území-2028)'!Y174</f>
        <v>23200476.713272095</v>
      </c>
      <c r="Z174" s="513">
        <f>'(výkony-celé_území-2028)'!Z174</f>
        <v>49146782.109260559</v>
      </c>
      <c r="AA174" s="513">
        <f>'(výkony-celé_území-2028)'!AA174</f>
        <v>255727357.2482605</v>
      </c>
      <c r="AB174" s="513">
        <f>'(výkony-celé_území-2028)'!AB174</f>
        <v>236865601.28718567</v>
      </c>
      <c r="AC174" s="533">
        <f>'(výkony-celé_území-2028)'!AC174</f>
        <v>5717490248.0476074</v>
      </c>
      <c r="AD174" s="478">
        <f>'(výkony-celé_území-2028)'!AD174</f>
        <v>1927943109.6731491</v>
      </c>
      <c r="AE174" s="477">
        <f>'(výkony-celé_území-2028)'!AE174</f>
        <v>478636602.16542721</v>
      </c>
      <c r="AF174" s="477">
        <f>'(výkony-celé_území-2028)'!AF174</f>
        <v>24730623.187608596</v>
      </c>
      <c r="AG174" s="477">
        <f>'(výkony-celé_území-2028)'!AG174</f>
        <v>47372942.478863128</v>
      </c>
      <c r="AH174" s="477">
        <f>'(výkony-celé_území-2028)'!AH174</f>
        <v>239360478.94167069</v>
      </c>
      <c r="AI174" s="477">
        <f>'(výkony-celé_území-2028)'!AI174</f>
        <v>173733219.19036853</v>
      </c>
      <c r="AJ174" s="479">
        <f>'(výkony-celé_území-2028)'!AJ174</f>
        <v>5587133421.5116873</v>
      </c>
      <c r="AK174" s="476">
        <f>'(výkony-celé_území-2028)'!AK174</f>
        <v>1948373444.7517896</v>
      </c>
      <c r="AL174" s="477">
        <f>'(výkony-celé_území-2028)'!AL174</f>
        <v>485640220.61173183</v>
      </c>
      <c r="AM174" s="477">
        <f>'(výkony-celé_území-2028)'!AM174</f>
        <v>24649979.193993188</v>
      </c>
      <c r="AN174" s="477">
        <f>'(výkony-celé_území-2028)'!AN174</f>
        <v>47664559.642611243</v>
      </c>
      <c r="AO174" s="477">
        <f>'(výkony-celé_území-2028)'!AO174</f>
        <v>238470831.36892071</v>
      </c>
      <c r="AP174" s="477">
        <f>'(výkony-celé_území-2028)'!AP174</f>
        <v>167005405.41386372</v>
      </c>
      <c r="AQ174" s="477">
        <f>'(výkony-celé_území-2028)'!AQ174</f>
        <v>5570252320.3259821</v>
      </c>
      <c r="AR174" s="524">
        <f>'(výkony-celé_území-2028)'!AR174</f>
        <v>150367.95416664446</v>
      </c>
      <c r="AS174" s="513">
        <f>'(výkony-celé_území-2028)'!AS174</f>
        <v>242878.68000001437</v>
      </c>
      <c r="AT174" s="513">
        <f>'(výkony-celé_území-2028)'!AT174</f>
        <v>633615.29583332303</v>
      </c>
      <c r="AU174" s="513">
        <f>'(výkony-celé_území-2028)'!AU174</f>
        <v>852682.43125000002</v>
      </c>
      <c r="AV174" s="513">
        <f>'(výkony-celé_území-2028)'!AV174</f>
        <v>1305767.3877777848</v>
      </c>
      <c r="AW174" s="513">
        <f>'(výkony-celé_území-2028)'!AW174</f>
        <v>269233.09166667698</v>
      </c>
      <c r="AX174" s="513">
        <f>'(výkony-celé_území-2028)'!AX174</f>
        <v>97289273.226585388</v>
      </c>
      <c r="AY174" s="478">
        <f>'(výkony-celé_území-2028)'!AY174</f>
        <v>167127.65208332223</v>
      </c>
      <c r="AZ174" s="477">
        <f>'(výkony-celé_území-2028)'!AZ174</f>
        <v>270226.80000002158</v>
      </c>
      <c r="BA174" s="477">
        <f>'(výkony-celé_území-2028)'!BA174</f>
        <v>633615.29583332303</v>
      </c>
      <c r="BB174" s="477">
        <f>'(výkony-celé_území-2028)'!BB174</f>
        <v>852682.43125000002</v>
      </c>
      <c r="BC174" s="477">
        <f>'(výkony-celé_území-2028)'!BC174</f>
        <v>1287714.5711111075</v>
      </c>
      <c r="BD174" s="477">
        <f>'(výkony-celé_území-2028)'!BD174</f>
        <v>269233.09166667698</v>
      </c>
      <c r="BE174" s="479">
        <f>'(výkony-celé_území-2028)'!BE174</f>
        <v>92478403.852642953</v>
      </c>
      <c r="BF174" s="478">
        <f>'(výkony-celé_území-2028)'!BF174</f>
        <v>167560.87708332224</v>
      </c>
      <c r="BG174" s="477">
        <f>'(výkony-celé_území-2028)'!BG174</f>
        <v>273402.0000000216</v>
      </c>
      <c r="BH174" s="477">
        <f>'(výkony-celé_území-2028)'!BH174</f>
        <v>633615.29583332303</v>
      </c>
      <c r="BI174" s="477">
        <f>'(výkony-celé_území-2028)'!BI174</f>
        <v>852682.43125000002</v>
      </c>
      <c r="BJ174" s="477">
        <f>'(výkony-celé_území-2028)'!BJ174</f>
        <v>1287714.5711111075</v>
      </c>
      <c r="BK174" s="477">
        <f>'(výkony-celé_území-2028)'!BK174</f>
        <v>269233.09166667698</v>
      </c>
      <c r="BL174" s="479">
        <f>'(výkony-celé_území-2028)'!BL174</f>
        <v>92259472.114568263</v>
      </c>
      <c r="BM174" s="512">
        <f>'(výkony-celé_území-2028)'!BM174</f>
        <v>45472366.264152527</v>
      </c>
      <c r="BN174" s="513">
        <f>'(výkony-celé_území-2028)'!BN174</f>
        <v>27172933.739034653</v>
      </c>
      <c r="BO174" s="513">
        <f>'(výkony-celé_území-2028)'!BO174</f>
        <v>4203313.5071451962</v>
      </c>
      <c r="BP174" s="513">
        <f>'(výkony-celé_území-2028)'!BP174</f>
        <v>6644213.877546072</v>
      </c>
      <c r="BQ174" s="513">
        <f>'(výkony-celé_území-2028)'!BQ174</f>
        <v>24167371.501882315</v>
      </c>
      <c r="BR174" s="513">
        <f>'(výkony-celé_území-2028)'!BR174</f>
        <v>13441079.657889366</v>
      </c>
      <c r="BS174" s="513">
        <f>'(výkony-celé_území-2028)'!BS174</f>
        <v>126476055.19455719</v>
      </c>
      <c r="BT174" s="478">
        <f>'(výkony-celé_území-2028)'!BT174</f>
        <v>62228615.82919547</v>
      </c>
      <c r="BU174" s="477">
        <f>'(výkony-celé_území-2028)'!BU174</f>
        <v>28704200.205666091</v>
      </c>
      <c r="BV174" s="477">
        <f>'(výkony-celé_území-2028)'!BV174</f>
        <v>4304746.4963221168</v>
      </c>
      <c r="BW174" s="477">
        <f>'(výkony-celé_území-2028)'!BW174</f>
        <v>6187091.5707965633</v>
      </c>
      <c r="BX174" s="477">
        <f>'(výkony-celé_území-2028)'!BX174</f>
        <v>22451532.997606434</v>
      </c>
      <c r="BY174" s="477">
        <f>'(výkony-celé_území-2028)'!BY174</f>
        <v>9990389.7396691106</v>
      </c>
      <c r="BZ174" s="479">
        <f>'(výkony-celé_území-2028)'!BZ174</f>
        <v>120221925.00843439</v>
      </c>
      <c r="CA174" s="476">
        <f>'(výkony-celé_území-2028)'!CA174</f>
        <v>62653348.158497564</v>
      </c>
      <c r="CB174" s="476">
        <f>'(výkony-celé_území-2028)'!CB174</f>
        <v>28896936.418648284</v>
      </c>
      <c r="CC174" s="477">
        <f>'(výkony-celé_území-2028)'!CC174</f>
        <v>4300080.2108603111</v>
      </c>
      <c r="CD174" s="477">
        <f>'(výkony-celé_území-2028)'!CD174</f>
        <v>6267192.0549152894</v>
      </c>
      <c r="CE174" s="477">
        <f>'(výkony-celé_území-2028)'!CE174</f>
        <v>22511020.700667527</v>
      </c>
      <c r="CF174" s="477">
        <f>'(výkony-celé_území-2028)'!CF174</f>
        <v>9752741.3616422638</v>
      </c>
      <c r="CG174" s="479">
        <f>'(výkony-celé_území-2028)'!CG174</f>
        <v>119937313.74893738</v>
      </c>
    </row>
    <row r="175" spans="1:85" ht="15" customHeight="1" x14ac:dyDescent="0.25">
      <c r="A175" s="197">
        <v>2051</v>
      </c>
      <c r="B175" s="524">
        <f>'(výkony-celé_území-2028)'!B175</f>
        <v>13702787.002489064</v>
      </c>
      <c r="C175" s="513">
        <f>'(výkony-celé_území-2028)'!C175</f>
        <v>12449222.018510176</v>
      </c>
      <c r="D175" s="513">
        <f>'(výkony-celé_území-2028)'!D175</f>
        <v>12000637.351500001</v>
      </c>
      <c r="E175" s="513">
        <f>'(výkony-celé_území-2028)'!E175</f>
        <v>20230966.324500002</v>
      </c>
      <c r="F175" s="513">
        <f>'(výkony-celé_území-2028)'!F175</f>
        <v>44227664.434111491</v>
      </c>
      <c r="G175" s="513">
        <f>'(výkony-celé_území-2028)'!G175</f>
        <v>11898904.284639079</v>
      </c>
      <c r="H175" s="513">
        <f>'(výkony-celé_území-2028)'!H175</f>
        <v>4400492640.2741699</v>
      </c>
      <c r="I175" s="478">
        <f>'(výkony-celé_území-2028)'!I175</f>
        <v>16407165.516249999</v>
      </c>
      <c r="J175" s="477">
        <f>'(výkony-celé_území-2028)'!J175</f>
        <v>14574575.915999999</v>
      </c>
      <c r="K175" s="477">
        <f>'(výkony-celé_území-2028)'!K175</f>
        <v>12000637.351500001</v>
      </c>
      <c r="L175" s="477">
        <f>'(výkony-celé_území-2028)'!L175</f>
        <v>20230966.324500002</v>
      </c>
      <c r="M175" s="477">
        <f>'(výkony-celé_území-2028)'!M175</f>
        <v>43329688.371999994</v>
      </c>
      <c r="N175" s="477">
        <f>'(výkony-celé_území-2028)'!N175</f>
        <v>11898811.064999999</v>
      </c>
      <c r="O175" s="479">
        <f>'(výkony-celé_území-2028)'!O175</f>
        <v>4298897710.9233961</v>
      </c>
      <c r="P175" s="478">
        <f>'(výkony-celé_území-2028)'!P175</f>
        <v>16527834.00825</v>
      </c>
      <c r="Q175" s="477">
        <f>'(výkony-celé_území-2028)'!Q175</f>
        <v>14874917.436000001</v>
      </c>
      <c r="R175" s="477">
        <f>'(výkony-celé_území-2028)'!R175</f>
        <v>12000637.351500001</v>
      </c>
      <c r="S175" s="477">
        <f>'(výkony-celé_území-2028)'!S175</f>
        <v>20230966.324500002</v>
      </c>
      <c r="T175" s="477">
        <f>'(výkony-celé_území-2028)'!T175</f>
        <v>43329688.371999994</v>
      </c>
      <c r="U175" s="477">
        <f>'(výkony-celé_území-2028)'!U175</f>
        <v>11898811.064999999</v>
      </c>
      <c r="V175" s="479">
        <f>'(výkony-celé_území-2028)'!V175</f>
        <v>4285797391.468327</v>
      </c>
      <c r="W175" s="524">
        <f>'(výkony-celé_území-2028)'!W175</f>
        <v>1261978726.5876465</v>
      </c>
      <c r="X175" s="513">
        <f>'(výkony-celé_území-2028)'!X175</f>
        <v>414964788.42175293</v>
      </c>
      <c r="Y175" s="513">
        <f>'(výkony-celé_území-2028)'!Y175</f>
        <v>23203815.398746014</v>
      </c>
      <c r="Z175" s="513">
        <f>'(výkony-celé_území-2028)'!Z175</f>
        <v>49175848.01804924</v>
      </c>
      <c r="AA175" s="513">
        <f>'(výkony-celé_území-2028)'!AA175</f>
        <v>255785890.27714539</v>
      </c>
      <c r="AB175" s="513">
        <f>'(výkony-celé_území-2028)'!AB175</f>
        <v>237074465.87789917</v>
      </c>
      <c r="AC175" s="533">
        <f>'(výkony-celé_území-2028)'!AC175</f>
        <v>5720640432.3562012</v>
      </c>
      <c r="AD175" s="478">
        <f>'(výkony-celé_území-2028)'!AD175</f>
        <v>1932706396.0384064</v>
      </c>
      <c r="AE175" s="477">
        <f>'(výkony-celé_území-2028)'!AE175</f>
        <v>479086984.06084061</v>
      </c>
      <c r="AF175" s="477">
        <f>'(výkony-celé_území-2028)'!AF175</f>
        <v>24743597.367928002</v>
      </c>
      <c r="AG175" s="477">
        <f>'(výkony-celé_území-2028)'!AG175</f>
        <v>47414432.269271635</v>
      </c>
      <c r="AH175" s="477">
        <f>'(výkony-celé_území-2028)'!AH175</f>
        <v>239498090.93661666</v>
      </c>
      <c r="AI175" s="477">
        <f>'(výkony-celé_území-2028)'!AI175</f>
        <v>174152655.54192993</v>
      </c>
      <c r="AJ175" s="479">
        <f>'(výkony-celé_území-2028)'!AJ175</f>
        <v>5588567024.2003136</v>
      </c>
      <c r="AK175" s="476">
        <f>'(výkony-celé_území-2028)'!AK175</f>
        <v>1953097726.0701003</v>
      </c>
      <c r="AL175" s="477">
        <f>'(výkony-celé_území-2028)'!AL175</f>
        <v>486042725.61889756</v>
      </c>
      <c r="AM175" s="477">
        <f>'(výkony-celé_území-2028)'!AM175</f>
        <v>24660714.981075723</v>
      </c>
      <c r="AN175" s="477">
        <f>'(výkony-celé_území-2028)'!AN175</f>
        <v>47703969.096223786</v>
      </c>
      <c r="AO175" s="477">
        <f>'(výkony-celé_území-2028)'!AO175</f>
        <v>238608281.56942755</v>
      </c>
      <c r="AP175" s="477">
        <f>'(výkony-celé_území-2028)'!AP175</f>
        <v>167435808.04231775</v>
      </c>
      <c r="AQ175" s="477">
        <f>'(výkony-celé_území-2028)'!AQ175</f>
        <v>5571536608.9087343</v>
      </c>
      <c r="AR175" s="524">
        <f>'(výkony-celé_území-2028)'!AR175</f>
        <v>150367.95416664446</v>
      </c>
      <c r="AS175" s="513">
        <f>'(výkony-celé_území-2028)'!AS175</f>
        <v>242878.68000001437</v>
      </c>
      <c r="AT175" s="513">
        <f>'(výkony-celé_území-2028)'!AT175</f>
        <v>633615.29583332303</v>
      </c>
      <c r="AU175" s="513">
        <f>'(výkony-celé_území-2028)'!AU175</f>
        <v>852682.43125000002</v>
      </c>
      <c r="AV175" s="513">
        <f>'(výkony-celé_území-2028)'!AV175</f>
        <v>1305767.3877777848</v>
      </c>
      <c r="AW175" s="513">
        <f>'(výkony-celé_území-2028)'!AW175</f>
        <v>269233.09166667698</v>
      </c>
      <c r="AX175" s="513">
        <f>'(výkony-celé_území-2028)'!AX175</f>
        <v>97371094.650306702</v>
      </c>
      <c r="AY175" s="478">
        <f>'(výkony-celé_území-2028)'!AY175</f>
        <v>167127.65208332223</v>
      </c>
      <c r="AZ175" s="477">
        <f>'(výkony-celé_území-2028)'!AZ175</f>
        <v>270226.80000002158</v>
      </c>
      <c r="BA175" s="477">
        <f>'(výkony-celé_území-2028)'!BA175</f>
        <v>633615.29583332303</v>
      </c>
      <c r="BB175" s="477">
        <f>'(výkony-celé_území-2028)'!BB175</f>
        <v>852682.43125000002</v>
      </c>
      <c r="BC175" s="477">
        <f>'(výkony-celé_území-2028)'!BC175</f>
        <v>1287714.5711111075</v>
      </c>
      <c r="BD175" s="477">
        <f>'(výkony-celé_území-2028)'!BD175</f>
        <v>269233.09166667698</v>
      </c>
      <c r="BE175" s="479">
        <f>'(výkony-celé_území-2028)'!BE175</f>
        <v>92510687.247280285</v>
      </c>
      <c r="BF175" s="478">
        <f>'(výkony-celé_území-2028)'!BF175</f>
        <v>167560.87708332224</v>
      </c>
      <c r="BG175" s="477">
        <f>'(výkony-celé_území-2028)'!BG175</f>
        <v>273402.0000000216</v>
      </c>
      <c r="BH175" s="477">
        <f>'(výkony-celé_území-2028)'!BH175</f>
        <v>633615.29583332303</v>
      </c>
      <c r="BI175" s="477">
        <f>'(výkony-celé_území-2028)'!BI175</f>
        <v>852682.43125000002</v>
      </c>
      <c r="BJ175" s="477">
        <f>'(výkony-celé_území-2028)'!BJ175</f>
        <v>1287714.5711111075</v>
      </c>
      <c r="BK175" s="477">
        <f>'(výkony-celé_území-2028)'!BK175</f>
        <v>269233.09166667698</v>
      </c>
      <c r="BL175" s="479">
        <f>'(výkony-celé_území-2028)'!BL175</f>
        <v>92289732.602067605</v>
      </c>
      <c r="BM175" s="512">
        <f>'(výkony-celé_území-2028)'!BM175</f>
        <v>45525835.197319031</v>
      </c>
      <c r="BN175" s="513">
        <f>'(výkony-celé_území-2028)'!BN175</f>
        <v>27202969.716976166</v>
      </c>
      <c r="BO175" s="513">
        <f>'(výkony-celé_území-2028)'!BO175</f>
        <v>4203818.2162149549</v>
      </c>
      <c r="BP175" s="513">
        <f>'(výkony-celé_území-2028)'!BP175</f>
        <v>6646572.8997411728</v>
      </c>
      <c r="BQ175" s="513">
        <f>'(výkony-celé_území-2028)'!BQ175</f>
        <v>24170990.196558237</v>
      </c>
      <c r="BR175" s="513">
        <f>'(výkony-celé_území-2028)'!BR175</f>
        <v>13451276.149909973</v>
      </c>
      <c r="BS175" s="513">
        <f>'(výkony-celé_území-2028)'!BS175</f>
        <v>126582423.0453949</v>
      </c>
      <c r="BT175" s="478">
        <f>'(výkony-celé_území-2028)'!BT175</f>
        <v>62357231.841858931</v>
      </c>
      <c r="BU175" s="477">
        <f>'(výkony-celé_území-2028)'!BU175</f>
        <v>28725073.80566477</v>
      </c>
      <c r="BV175" s="477">
        <f>'(výkony-celé_území-2028)'!BV175</f>
        <v>4305618.6242623357</v>
      </c>
      <c r="BW175" s="477">
        <f>'(výkony-celé_území-2028)'!BW175</f>
        <v>6189367.222356</v>
      </c>
      <c r="BX175" s="477">
        <f>'(výkony-celé_území-2028)'!BX175</f>
        <v>22455187.555530593</v>
      </c>
      <c r="BY175" s="477">
        <f>'(výkony-celé_území-2028)'!BY175</f>
        <v>10009816.267807206</v>
      </c>
      <c r="BZ175" s="479">
        <f>'(výkony-celé_území-2028)'!BZ175</f>
        <v>120263893.42146289</v>
      </c>
      <c r="CA175" s="476">
        <f>'(výkony-celé_území-2028)'!CA175</f>
        <v>62780802.501207441</v>
      </c>
      <c r="CB175" s="476">
        <f>'(výkony-celé_území-2028)'!CB175</f>
        <v>28915559.651098832</v>
      </c>
      <c r="CC175" s="477">
        <f>'(výkony-celé_území-2028)'!CC175</f>
        <v>4300619.8073146017</v>
      </c>
      <c r="CD175" s="477">
        <f>'(výkony-celé_území-2028)'!CD175</f>
        <v>6269207.5238374146</v>
      </c>
      <c r="CE175" s="477">
        <f>'(výkony-celé_území-2028)'!CE175</f>
        <v>22514862.83342839</v>
      </c>
      <c r="CF175" s="477">
        <f>'(výkony-celé_území-2028)'!CF175</f>
        <v>9773240.2105782032</v>
      </c>
      <c r="CG175" s="479">
        <f>'(výkony-celé_území-2028)'!CG175</f>
        <v>119976652.38268651</v>
      </c>
    </row>
    <row r="176" spans="1:85" ht="15" customHeight="1" x14ac:dyDescent="0.25">
      <c r="A176" s="197">
        <v>2052</v>
      </c>
      <c r="B176" s="524">
        <f>'(výkony-celé_území-2028)'!B176</f>
        <v>13702787.002489064</v>
      </c>
      <c r="C176" s="513">
        <f>'(výkony-celé_území-2028)'!C176</f>
        <v>12449222.018510176</v>
      </c>
      <c r="D176" s="513">
        <f>'(výkony-celé_území-2028)'!D176</f>
        <v>12000637.351500001</v>
      </c>
      <c r="E176" s="513">
        <f>'(výkony-celé_území-2028)'!E176</f>
        <v>20230966.324500002</v>
      </c>
      <c r="F176" s="513">
        <f>'(výkony-celé_území-2028)'!F176</f>
        <v>44227664.434111491</v>
      </c>
      <c r="G176" s="513">
        <f>'(výkony-celé_území-2028)'!G176</f>
        <v>11898904.284639079</v>
      </c>
      <c r="H176" s="513">
        <f>'(výkony-celé_území-2028)'!H176</f>
        <v>4402367749.9819336</v>
      </c>
      <c r="I176" s="478">
        <f>'(výkony-celé_území-2028)'!I176</f>
        <v>16407165.516249999</v>
      </c>
      <c r="J176" s="477">
        <f>'(výkony-celé_území-2028)'!J176</f>
        <v>14574575.915999999</v>
      </c>
      <c r="K176" s="477">
        <f>'(výkony-celé_území-2028)'!K176</f>
        <v>12000637.351500001</v>
      </c>
      <c r="L176" s="477">
        <f>'(výkony-celé_území-2028)'!L176</f>
        <v>20230966.324500002</v>
      </c>
      <c r="M176" s="477">
        <f>'(výkony-celé_území-2028)'!M176</f>
        <v>43329688.371999994</v>
      </c>
      <c r="N176" s="477">
        <f>'(výkony-celé_území-2028)'!N176</f>
        <v>11898811.064999999</v>
      </c>
      <c r="O176" s="479">
        <f>'(výkony-celé_území-2028)'!O176</f>
        <v>4299751045.8572235</v>
      </c>
      <c r="P176" s="478">
        <f>'(výkony-celé_území-2028)'!P176</f>
        <v>16527834.00825</v>
      </c>
      <c r="Q176" s="477">
        <f>'(výkony-celé_území-2028)'!Q176</f>
        <v>14874917.436000001</v>
      </c>
      <c r="R176" s="477">
        <f>'(výkony-celé_území-2028)'!R176</f>
        <v>12000637.351500001</v>
      </c>
      <c r="S176" s="477">
        <f>'(výkony-celé_území-2028)'!S176</f>
        <v>20230966.324500002</v>
      </c>
      <c r="T176" s="477">
        <f>'(výkony-celé_území-2028)'!T176</f>
        <v>43329688.371999994</v>
      </c>
      <c r="U176" s="477">
        <f>'(výkony-celé_území-2028)'!U176</f>
        <v>11898811.064999999</v>
      </c>
      <c r="V176" s="479">
        <f>'(výkony-celé_území-2028)'!V176</f>
        <v>4286561848.9581685</v>
      </c>
      <c r="W176" s="524">
        <f>'(výkony-celé_území-2028)'!W176</f>
        <v>1263275040.0129395</v>
      </c>
      <c r="X176" s="513">
        <f>'(výkony-celé_území-2028)'!X176</f>
        <v>415318234.36224365</v>
      </c>
      <c r="Y176" s="513">
        <f>'(výkony-celé_území-2028)'!Y176</f>
        <v>23206398.905362368</v>
      </c>
      <c r="Z176" s="513">
        <f>'(výkony-celé_území-2028)'!Z176</f>
        <v>49198339.495082855</v>
      </c>
      <c r="AA176" s="513">
        <f>'(výkony-celé_území-2028)'!AA176</f>
        <v>255831183.69234848</v>
      </c>
      <c r="AB176" s="513">
        <f>'(výkony-celé_území-2028)'!AB176</f>
        <v>237236087.28736877</v>
      </c>
      <c r="AC176" s="533">
        <f>'(výkony-celé_území-2028)'!AC176</f>
        <v>5723078074.9763184</v>
      </c>
      <c r="AD176" s="478">
        <f>'(výkony-celé_území-2028)'!AD176</f>
        <v>1936392272.3921852</v>
      </c>
      <c r="AE176" s="477">
        <f>'(výkony-celé_území-2028)'!AE176</f>
        <v>479435493.86086005</v>
      </c>
      <c r="AF176" s="477">
        <f>'(výkony-celé_území-2028)'!AF176</f>
        <v>24753636.912221346</v>
      </c>
      <c r="AG176" s="477">
        <f>'(výkony-celé_území-2028)'!AG176</f>
        <v>47446537.464223117</v>
      </c>
      <c r="AH176" s="477">
        <f>'(výkony-celé_území-2028)'!AH176</f>
        <v>239604576.40888348</v>
      </c>
      <c r="AI176" s="477">
        <f>'(výkony-celé_území-2028)'!AI176</f>
        <v>174477219.38537782</v>
      </c>
      <c r="AJ176" s="479">
        <f>'(výkony-celé_území-2028)'!AJ176</f>
        <v>5589676359.6143007</v>
      </c>
      <c r="AK176" s="476">
        <f>'(výkony-celé_území-2028)'!AK176</f>
        <v>1956753419.9470778</v>
      </c>
      <c r="AL176" s="477">
        <f>'(výkony-celé_území-2028)'!AL176</f>
        <v>486354187.82682085</v>
      </c>
      <c r="AM176" s="477">
        <f>'(výkony-celé_území-2028)'!AM176</f>
        <v>24669022.435364593</v>
      </c>
      <c r="AN176" s="477">
        <f>'(výkony-celé_území-2028)'!AN176</f>
        <v>47734464.506750196</v>
      </c>
      <c r="AO176" s="477">
        <f>'(výkony-celé_území-2028)'!AO176</f>
        <v>238714641.84361652</v>
      </c>
      <c r="AP176" s="477">
        <f>'(výkony-celé_území-2028)'!AP176</f>
        <v>167768857.69526529</v>
      </c>
      <c r="AQ176" s="477">
        <f>'(výkony-celé_území-2028)'!AQ176</f>
        <v>5572530403.6455393</v>
      </c>
      <c r="AR176" s="524">
        <f>'(výkony-celé_území-2028)'!AR176</f>
        <v>150367.95416664446</v>
      </c>
      <c r="AS176" s="513">
        <f>'(výkony-celé_území-2028)'!AS176</f>
        <v>242878.68000001437</v>
      </c>
      <c r="AT176" s="513">
        <f>'(výkony-celé_území-2028)'!AT176</f>
        <v>633615.29583332303</v>
      </c>
      <c r="AU176" s="513">
        <f>'(výkony-celé_území-2028)'!AU176</f>
        <v>852682.43125000002</v>
      </c>
      <c r="AV176" s="513">
        <f>'(výkony-celé_území-2028)'!AV176</f>
        <v>1305767.3877777848</v>
      </c>
      <c r="AW176" s="513">
        <f>'(výkony-celé_území-2028)'!AW176</f>
        <v>269233.09166667698</v>
      </c>
      <c r="AX176" s="513">
        <f>'(výkony-celé_území-2028)'!AX176</f>
        <v>97434408.847221375</v>
      </c>
      <c r="AY176" s="478">
        <f>'(výkony-celé_území-2028)'!AY176</f>
        <v>167127.65208332223</v>
      </c>
      <c r="AZ176" s="477">
        <f>'(výkony-celé_území-2028)'!AZ176</f>
        <v>270226.80000002158</v>
      </c>
      <c r="BA176" s="477">
        <f>'(výkony-celé_území-2028)'!BA176</f>
        <v>633615.29583332303</v>
      </c>
      <c r="BB176" s="477">
        <f>'(výkony-celé_území-2028)'!BB176</f>
        <v>852682.43125000002</v>
      </c>
      <c r="BC176" s="477">
        <f>'(výkony-celé_území-2028)'!BC176</f>
        <v>1287714.5711111075</v>
      </c>
      <c r="BD176" s="477">
        <f>'(výkony-celé_území-2028)'!BD176</f>
        <v>269233.09166667698</v>
      </c>
      <c r="BE176" s="479">
        <f>'(výkony-celé_území-2028)'!BE176</f>
        <v>92535668.445506603</v>
      </c>
      <c r="BF176" s="478">
        <f>'(výkony-celé_území-2028)'!BF176</f>
        <v>167560.87708332224</v>
      </c>
      <c r="BG176" s="477">
        <f>'(výkony-celé_území-2028)'!BG176</f>
        <v>273402.0000000216</v>
      </c>
      <c r="BH176" s="477">
        <f>'(výkony-celé_území-2028)'!BH176</f>
        <v>633615.29583332303</v>
      </c>
      <c r="BI176" s="477">
        <f>'(výkony-celé_území-2028)'!BI176</f>
        <v>852682.43125000002</v>
      </c>
      <c r="BJ176" s="477">
        <f>'(výkony-celé_území-2028)'!BJ176</f>
        <v>1287714.5711111075</v>
      </c>
      <c r="BK176" s="477">
        <f>'(výkony-celé_území-2028)'!BK176</f>
        <v>269233.09166667698</v>
      </c>
      <c r="BL176" s="479">
        <f>'(výkony-celé_území-2028)'!BL176</f>
        <v>92313148.455485076</v>
      </c>
      <c r="BM176" s="512">
        <f>'(výkony-celé_území-2028)'!BM176</f>
        <v>45567209.967033386</v>
      </c>
      <c r="BN176" s="513">
        <f>'(výkony-celé_území-2028)'!BN176</f>
        <v>27226211.842760086</v>
      </c>
      <c r="BO176" s="513">
        <f>'(výkony-celé_území-2028)'!BO176</f>
        <v>4204208.7648998201</v>
      </c>
      <c r="BP176" s="513">
        <f>'(výkony-celé_území-2028)'!BP176</f>
        <v>6648398.3335833549</v>
      </c>
      <c r="BQ176" s="513">
        <f>'(výkony-celé_území-2028)'!BQ176</f>
        <v>24173790.376962423</v>
      </c>
      <c r="BR176" s="513">
        <f>'(výkony-celé_území-2028)'!BR176</f>
        <v>13459166.292544365</v>
      </c>
      <c r="BS176" s="513">
        <f>'(výkony-celé_území-2028)'!BS176</f>
        <v>126664731.50140381</v>
      </c>
      <c r="BT176" s="478">
        <f>'(výkony-celé_území-2028)'!BT176</f>
        <v>62456756.137377568</v>
      </c>
      <c r="BU176" s="477">
        <f>'(výkony-celé_území-2028)'!BU176</f>
        <v>28741225.996137045</v>
      </c>
      <c r="BV176" s="477">
        <f>'(výkony-celé_území-2028)'!BV176</f>
        <v>4306293.4851683415</v>
      </c>
      <c r="BW176" s="477">
        <f>'(výkony-celé_území-2028)'!BW176</f>
        <v>6191128.1432062732</v>
      </c>
      <c r="BX176" s="477">
        <f>'(výkony-celé_území-2028)'!BX176</f>
        <v>22458015.48725782</v>
      </c>
      <c r="BY176" s="477">
        <f>'(výkony-celé_území-2028)'!BY176</f>
        <v>10024848.700293873</v>
      </c>
      <c r="BZ176" s="479">
        <f>'(výkony-celé_území-2028)'!BZ176</f>
        <v>120296368.97916493</v>
      </c>
      <c r="CA176" s="476">
        <f>'(výkony-celé_území-2028)'!CA176</f>
        <v>62879427.885452427</v>
      </c>
      <c r="CB176" s="476">
        <f>'(výkony-celé_území-2028)'!CB176</f>
        <v>28929970.485730607</v>
      </c>
      <c r="CC176" s="477">
        <f>'(výkony-celé_území-2028)'!CC176</f>
        <v>4301037.3521898743</v>
      </c>
      <c r="CD176" s="477">
        <f>'(výkony-celé_území-2028)'!CD176</f>
        <v>6270767.1128849257</v>
      </c>
      <c r="CE176" s="477">
        <f>'(výkony-celé_území-2028)'!CE176</f>
        <v>22517835.912350696</v>
      </c>
      <c r="CF176" s="477">
        <f>'(výkony-celé_území-2028)'!CF176</f>
        <v>9789102.4151107557</v>
      </c>
      <c r="CG176" s="479">
        <f>'(výkony-celé_území-2028)'!CG176</f>
        <v>120007092.99213654</v>
      </c>
    </row>
    <row r="177" spans="1:85" s="160" customFormat="1" ht="15" customHeight="1" x14ac:dyDescent="0.25">
      <c r="A177" s="197">
        <v>2053</v>
      </c>
      <c r="B177" s="524">
        <f>'(výkony-celé_území-2028)'!B177</f>
        <v>13702787.002489064</v>
      </c>
      <c r="C177" s="513">
        <f>'(výkony-celé_území-2028)'!C177</f>
        <v>12449222.018510176</v>
      </c>
      <c r="D177" s="513">
        <f>'(výkony-celé_území-2028)'!D177</f>
        <v>12000637.351500001</v>
      </c>
      <c r="E177" s="513">
        <f>'(výkony-celé_území-2028)'!E177</f>
        <v>20230966.324500002</v>
      </c>
      <c r="F177" s="513">
        <f>'(výkony-celé_území-2028)'!F177</f>
        <v>44227664.434111491</v>
      </c>
      <c r="G177" s="513">
        <f>'(výkony-celé_území-2028)'!G177</f>
        <v>11898904.284639079</v>
      </c>
      <c r="H177" s="513">
        <f>'(výkony-celé_území-2028)'!H177</f>
        <v>4403694750.6982622</v>
      </c>
      <c r="I177" s="478">
        <f>'(výkony-celé_území-2028)'!I177</f>
        <v>16407165.516249999</v>
      </c>
      <c r="J177" s="477">
        <f>'(výkony-celé_území-2028)'!J177</f>
        <v>14574575.915999999</v>
      </c>
      <c r="K177" s="477">
        <f>'(výkony-celé_území-2028)'!K177</f>
        <v>12000637.351500001</v>
      </c>
      <c r="L177" s="477">
        <f>'(výkony-celé_území-2028)'!L177</f>
        <v>20230966.324500002</v>
      </c>
      <c r="M177" s="477">
        <f>'(výkony-celé_území-2028)'!M177</f>
        <v>43329688.371999994</v>
      </c>
      <c r="N177" s="477">
        <f>'(výkony-celé_území-2028)'!N177</f>
        <v>11898811.064999999</v>
      </c>
      <c r="O177" s="479">
        <f>'(výkony-celé_území-2028)'!O177</f>
        <v>4300354944.425808</v>
      </c>
      <c r="P177" s="478">
        <f>'(výkony-celé_území-2028)'!P177</f>
        <v>16527834.00825</v>
      </c>
      <c r="Q177" s="477">
        <f>'(výkony-celé_území-2028)'!Q177</f>
        <v>14874917.436000001</v>
      </c>
      <c r="R177" s="477">
        <f>'(výkony-celé_území-2028)'!R177</f>
        <v>12000637.351500001</v>
      </c>
      <c r="S177" s="477">
        <f>'(výkony-celé_území-2028)'!S177</f>
        <v>20230966.324500002</v>
      </c>
      <c r="T177" s="477">
        <f>'(výkony-celé_území-2028)'!T177</f>
        <v>43329688.371999994</v>
      </c>
      <c r="U177" s="477">
        <f>'(výkony-celé_území-2028)'!U177</f>
        <v>11898811.064999999</v>
      </c>
      <c r="V177" s="479">
        <f>'(výkony-celé_území-2028)'!V177</f>
        <v>4287102849.6433139</v>
      </c>
      <c r="W177" s="524">
        <f>'(výkony-celé_území-2028)'!W177</f>
        <v>1264192431.0525134</v>
      </c>
      <c r="X177" s="513">
        <f>'(výkony-celé_území-2028)'!X177</f>
        <v>415568365.33556539</v>
      </c>
      <c r="Y177" s="513">
        <f>'(výkony-celé_území-2028)'!Y177</f>
        <v>23208227.233121879</v>
      </c>
      <c r="Z177" s="513">
        <f>'(výkony-celé_území-2028)'!Z177</f>
        <v>49214256.540372409</v>
      </c>
      <c r="AA177" s="513">
        <f>'(výkony-celé_území-2028)'!AA177</f>
        <v>255863237.49388003</v>
      </c>
      <c r="AB177" s="513">
        <f>'(výkony-celé_území-2028)'!AB177</f>
        <v>237350465.51564062</v>
      </c>
      <c r="AC177" s="533">
        <f>'(výkony-celé_území-2028)'!AC177</f>
        <v>5724803175.9077415</v>
      </c>
      <c r="AD177" s="478">
        <f>'(výkony-celé_území-2028)'!AD177</f>
        <v>1939000738.7352457</v>
      </c>
      <c r="AE177" s="477">
        <f>'(výkony-celé_území-2028)'!AE177</f>
        <v>479682131.56553984</v>
      </c>
      <c r="AF177" s="477">
        <f>'(výkony-celé_území-2028)'!AF177</f>
        <v>24760741.820491437</v>
      </c>
      <c r="AG177" s="477">
        <f>'(výkony-celé_území-2028)'!AG177</f>
        <v>47469258.063733272</v>
      </c>
      <c r="AH177" s="477">
        <f>'(výkony-celé_území-2028)'!AH177</f>
        <v>239679935.35849524</v>
      </c>
      <c r="AI177" s="477">
        <f>'(výkony-celé_území-2028)'!AI177</f>
        <v>174706910.72080481</v>
      </c>
      <c r="AJ177" s="479">
        <f>'(výkony-celé_území-2028)'!AJ177</f>
        <v>5590461427.7535505</v>
      </c>
      <c r="AK177" s="476">
        <f>'(výkony-celé_území-2028)'!AK177</f>
        <v>1959340526.3834755</v>
      </c>
      <c r="AL177" s="477">
        <f>'(výkony-celé_území-2028)'!AL177</f>
        <v>486574607.23555034</v>
      </c>
      <c r="AM177" s="477">
        <f>'(výkony-celé_území-2028)'!AM177</f>
        <v>24674901.556862123</v>
      </c>
      <c r="AN177" s="477">
        <f>'(výkony-celé_území-2028)'!AN177</f>
        <v>47756045.874205388</v>
      </c>
      <c r="AO177" s="477">
        <f>'(výkony-celé_území-2028)'!AO177</f>
        <v>238789912.1915116</v>
      </c>
      <c r="AP177" s="477">
        <f>'(výkony-celé_území-2028)'!AP177</f>
        <v>168004554.37280142</v>
      </c>
      <c r="AQ177" s="477">
        <f>'(výkony-celé_území-2028)'!AQ177</f>
        <v>5573233704.5363083</v>
      </c>
      <c r="AR177" s="524">
        <f>'(výkony-celé_území-2028)'!AR177</f>
        <v>150367.95416664446</v>
      </c>
      <c r="AS177" s="513">
        <f>'(výkony-celé_území-2028)'!AS177</f>
        <v>242878.68000001437</v>
      </c>
      <c r="AT177" s="513">
        <f>'(výkony-celé_území-2028)'!AT177</f>
        <v>633615.29583332303</v>
      </c>
      <c r="AU177" s="513">
        <f>'(výkony-celé_území-2028)'!AU177</f>
        <v>852682.43125000002</v>
      </c>
      <c r="AV177" s="513">
        <f>'(výkony-celé_území-2028)'!AV177</f>
        <v>1305767.3877777848</v>
      </c>
      <c r="AW177" s="513">
        <f>'(výkony-celé_území-2028)'!AW177</f>
        <v>269233.09166667698</v>
      </c>
      <c r="AX177" s="513">
        <f>'(výkony-celé_území-2028)'!AX177</f>
        <v>97479215.817359999</v>
      </c>
      <c r="AY177" s="478">
        <f>'(výkony-celé_území-2028)'!AY177</f>
        <v>167127.65208332223</v>
      </c>
      <c r="AZ177" s="477">
        <f>'(výkony-celé_území-2028)'!AZ177</f>
        <v>270226.80000002158</v>
      </c>
      <c r="BA177" s="477">
        <f>'(výkony-celé_území-2028)'!BA177</f>
        <v>633615.29583332303</v>
      </c>
      <c r="BB177" s="477">
        <f>'(výkony-celé_území-2028)'!BB177</f>
        <v>852682.43125000002</v>
      </c>
      <c r="BC177" s="477">
        <f>'(výkony-celé_území-2028)'!BC177</f>
        <v>1287714.5711111075</v>
      </c>
      <c r="BD177" s="477">
        <f>'(výkony-celé_území-2028)'!BD177</f>
        <v>269233.09166667698</v>
      </c>
      <c r="BE177" s="477">
        <f>'(výkony-celé_území-2028)'!BE177</f>
        <v>92553347.447333992</v>
      </c>
      <c r="BF177" s="478">
        <f>'(výkony-celé_území-2028)'!BF177</f>
        <v>167560.87708332224</v>
      </c>
      <c r="BG177" s="477">
        <f>'(výkony-celé_území-2028)'!BG177</f>
        <v>273402.0000000216</v>
      </c>
      <c r="BH177" s="477">
        <f>'(výkony-celé_území-2028)'!BH177</f>
        <v>633615.29583332303</v>
      </c>
      <c r="BI177" s="477">
        <f>'(výkony-celé_území-2028)'!BI177</f>
        <v>852682.43125000002</v>
      </c>
      <c r="BJ177" s="477">
        <f>'(výkony-celé_území-2028)'!BJ177</f>
        <v>1287714.5711111075</v>
      </c>
      <c r="BK177" s="477">
        <f>'(výkony-celé_území-2028)'!BK177</f>
        <v>269233.09166667698</v>
      </c>
      <c r="BL177" s="479">
        <f>'(výkony-celé_území-2028)'!BL177</f>
        <v>92329719.674832001</v>
      </c>
      <c r="BM177" s="512">
        <f>'(výkony-celé_území-2028)'!BM177</f>
        <v>45596490.573298909</v>
      </c>
      <c r="BN177" s="513">
        <f>'(výkony-celé_území-2028)'!BN177</f>
        <v>27242660.116396878</v>
      </c>
      <c r="BO177" s="513">
        <f>'(výkony-celé_území-2028)'!BO177</f>
        <v>4204485.1531998692</v>
      </c>
      <c r="BP177" s="513">
        <f>'(výkony-celé_území-2028)'!BP177</f>
        <v>6649690.1790712364</v>
      </c>
      <c r="BQ177" s="513">
        <f>'(výkony-celé_území-2028)'!BQ177</f>
        <v>24175772.043094005</v>
      </c>
      <c r="BR177" s="513">
        <f>'(výkony-celé_území-2028)'!BR177</f>
        <v>13464750.085795598</v>
      </c>
      <c r="BS177" s="513">
        <f>'(výkony-celé_území-2028)'!BS177</f>
        <v>126722980.56256799</v>
      </c>
      <c r="BT177" s="478">
        <f>'(výkony-celé_území-2028)'!BT177</f>
        <v>62527188.715759352</v>
      </c>
      <c r="BU177" s="477">
        <f>'(výkony-celé_území-2028)'!BU177</f>
        <v>28752656.777090199</v>
      </c>
      <c r="BV177" s="477">
        <f>'(výkony-celé_území-2028)'!BV177</f>
        <v>4306771.0790402684</v>
      </c>
      <c r="BW177" s="477">
        <f>'(výkony-celé_území-2028)'!BW177</f>
        <v>6192374.3333460502</v>
      </c>
      <c r="BX177" s="477">
        <f>'(výkony-celé_území-2028)'!BX177</f>
        <v>22460016.792787243</v>
      </c>
      <c r="BY177" s="477">
        <f>'(výkony-celé_území-2028)'!BY177</f>
        <v>10035487.037134932</v>
      </c>
      <c r="BZ177" s="477">
        <f>'(výkony-celé_území-2028)'!BZ177</f>
        <v>120319351.68153419</v>
      </c>
      <c r="CA177" s="478">
        <f>'(výkony-celé_území-2028)'!CA177</f>
        <v>62949224.31124042</v>
      </c>
      <c r="CB177" s="477">
        <f>'(výkony-celé_území-2028)'!CB177</f>
        <v>28940168.922550101</v>
      </c>
      <c r="CC177" s="477">
        <f>'(výkony-celé_území-2028)'!CC177</f>
        <v>4301332.8454862107</v>
      </c>
      <c r="CD177" s="477">
        <f>'(výkony-celé_území-2028)'!CD177</f>
        <v>6271870.8220566409</v>
      </c>
      <c r="CE177" s="477">
        <f>'(výkony-celé_území-2028)'!CE177</f>
        <v>22519939.937433526</v>
      </c>
      <c r="CF177" s="477">
        <f>'(výkony-celé_území-2028)'!CF177</f>
        <v>9800327.9752460681</v>
      </c>
      <c r="CG177" s="479">
        <f>'(výkony-celé_území-2028)'!CG177</f>
        <v>120028635.57728159</v>
      </c>
    </row>
    <row r="178" spans="1:85" ht="15" customHeight="1" x14ac:dyDescent="0.25">
      <c r="A178" s="197">
        <v>2054</v>
      </c>
      <c r="B178" s="524">
        <f>'(výkony-celé_území-2028)'!B178</f>
        <v>13702787.002489064</v>
      </c>
      <c r="C178" s="513">
        <f>'(výkony-celé_území-2028)'!C178</f>
        <v>12449222.018510176</v>
      </c>
      <c r="D178" s="513">
        <f>'(výkony-celé_území-2028)'!D178</f>
        <v>12000637.351500001</v>
      </c>
      <c r="E178" s="513">
        <f>'(výkony-celé_území-2028)'!E178</f>
        <v>20230966.324500002</v>
      </c>
      <c r="F178" s="513">
        <f>'(výkony-celé_území-2028)'!F178</f>
        <v>44227664.434111491</v>
      </c>
      <c r="G178" s="513">
        <f>'(výkony-celé_území-2028)'!G178</f>
        <v>11898904.284639079</v>
      </c>
      <c r="H178" s="513">
        <f>'(výkony-celé_území-2028)'!H178</f>
        <v>4404473642.4226074</v>
      </c>
      <c r="I178" s="478">
        <f>'(výkony-celé_území-2028)'!I178</f>
        <v>16407165.516249999</v>
      </c>
      <c r="J178" s="477">
        <f>'(výkony-celé_území-2028)'!J178</f>
        <v>14574575.915999999</v>
      </c>
      <c r="K178" s="477">
        <f>'(výkony-celé_území-2028)'!K178</f>
        <v>12000637.351500001</v>
      </c>
      <c r="L178" s="477">
        <f>'(výkony-celé_území-2028)'!L178</f>
        <v>20230966.324500002</v>
      </c>
      <c r="M178" s="477">
        <f>'(výkony-celé_území-2028)'!M178</f>
        <v>43329688.371999994</v>
      </c>
      <c r="N178" s="477">
        <f>'(výkony-celé_území-2028)'!N178</f>
        <v>11898811.064999999</v>
      </c>
      <c r="O178" s="479">
        <f>'(výkony-celé_území-2028)'!O178</f>
        <v>4300709406.6288996</v>
      </c>
      <c r="P178" s="478">
        <f>'(výkony-celé_území-2028)'!P178</f>
        <v>16527834.00825</v>
      </c>
      <c r="Q178" s="477">
        <f>'(výkony-celé_území-2028)'!Q178</f>
        <v>14874917.436000001</v>
      </c>
      <c r="R178" s="477">
        <f>'(výkony-celé_území-2028)'!R178</f>
        <v>12000637.351500001</v>
      </c>
      <c r="S178" s="477">
        <f>'(výkony-celé_území-2028)'!S178</f>
        <v>20230966.324500002</v>
      </c>
      <c r="T178" s="477">
        <f>'(výkony-celé_území-2028)'!T178</f>
        <v>43329688.371999994</v>
      </c>
      <c r="U178" s="477">
        <f>'(výkony-celé_území-2028)'!U178</f>
        <v>11898811.064999999</v>
      </c>
      <c r="V178" s="479">
        <f>'(výkony-celé_území-2028)'!V178</f>
        <v>4287420393.5235391</v>
      </c>
      <c r="W178" s="513">
        <f>'(výkony-celé_území-2028)'!W178</f>
        <v>1264730899.7058105</v>
      </c>
      <c r="X178" s="513">
        <f>'(výkony-celé_území-2028)'!X178</f>
        <v>415715181.34158325</v>
      </c>
      <c r="Y178" s="513">
        <f>'(výkony-celé_území-2028)'!Y178</f>
        <v>23209300.382024527</v>
      </c>
      <c r="Z178" s="513">
        <f>'(výkony-celé_území-2028)'!Z178</f>
        <v>49223599.153911591</v>
      </c>
      <c r="AA178" s="513">
        <f>'(výkony-celé_území-2028)'!AA178</f>
        <v>255882051.68174362</v>
      </c>
      <c r="AB178" s="513">
        <f>'(výkony-celé_území-2028)'!AB178</f>
        <v>237417600.56262207</v>
      </c>
      <c r="AC178" s="533">
        <f>'(výkony-celé_území-2028)'!AC178</f>
        <v>5725815735.1496582</v>
      </c>
      <c r="AD178" s="478">
        <f>'(výkony-celé_území-2028)'!AD178</f>
        <v>1940531795.0660021</v>
      </c>
      <c r="AE178" s="477">
        <f>'(výkony-celé_území-2028)'!AE178</f>
        <v>479826897.17474699</v>
      </c>
      <c r="AF178" s="477">
        <f>'(výkony-celé_území-2028)'!AF178</f>
        <v>24764912.092738189</v>
      </c>
      <c r="AG178" s="477">
        <f>'(výkony-celé_území-2028)'!AG178</f>
        <v>47482594.067793101</v>
      </c>
      <c r="AH178" s="477">
        <f>'(výkony-celé_území-2028)'!AH178</f>
        <v>239724167.78546032</v>
      </c>
      <c r="AI178" s="477">
        <f>'(výkony-celé_území-2028)'!AI178</f>
        <v>174841729.54802492</v>
      </c>
      <c r="AJ178" s="479">
        <f>'(výkony-celé_území-2028)'!AJ178</f>
        <v>5590922228.617692</v>
      </c>
      <c r="AK178" s="476">
        <f>'(výkony-celé_území-2028)'!AK178</f>
        <v>1960859045.3777211</v>
      </c>
      <c r="AL178" s="477">
        <f>'(výkony-celé_území-2028)'!AL178</f>
        <v>486703983.84496713</v>
      </c>
      <c r="AM178" s="477">
        <f>'(výkony-celé_území-2028)'!AM178</f>
        <v>24678352.34556824</v>
      </c>
      <c r="AN178" s="477">
        <f>'(výkony-celé_území-2028)'!AN178</f>
        <v>47768713.198580801</v>
      </c>
      <c r="AO178" s="477">
        <f>'(výkony-celé_území-2028)'!AO178</f>
        <v>238834092.61312124</v>
      </c>
      <c r="AP178" s="477">
        <f>'(výkony-celé_území-2028)'!AP178</f>
        <v>168142898.07473528</v>
      </c>
      <c r="AQ178" s="477">
        <f>'(výkony-celé_území-2028)'!AQ178</f>
        <v>5573646511.5807104</v>
      </c>
      <c r="AR178" s="524">
        <f>'(výkony-celé_území-2028)'!AR178</f>
        <v>150367.95416664446</v>
      </c>
      <c r="AS178" s="513">
        <f>'(výkony-celé_území-2028)'!AS178</f>
        <v>242878.68000001437</v>
      </c>
      <c r="AT178" s="513">
        <f>'(výkony-celé_území-2028)'!AT178</f>
        <v>633615.29583332303</v>
      </c>
      <c r="AU178" s="513">
        <f>'(výkony-celé_území-2028)'!AU178</f>
        <v>852682.43125000002</v>
      </c>
      <c r="AV178" s="513">
        <f>'(výkony-celé_území-2028)'!AV178</f>
        <v>1305767.3877777848</v>
      </c>
      <c r="AW178" s="513">
        <f>'(výkony-celé_území-2028)'!AW178</f>
        <v>269233.09166667698</v>
      </c>
      <c r="AX178" s="513">
        <f>'(výkony-celé_území-2028)'!AX178</f>
        <v>97505515.560714722</v>
      </c>
      <c r="AY178" s="478">
        <f>'(výkony-celé_území-2028)'!AY178</f>
        <v>167127.65208332223</v>
      </c>
      <c r="AZ178" s="477">
        <f>'(výkony-celé_území-2028)'!AZ178</f>
        <v>270226.80000002158</v>
      </c>
      <c r="BA178" s="477">
        <f>'(výkony-celé_území-2028)'!BA178</f>
        <v>633615.29583332303</v>
      </c>
      <c r="BB178" s="477">
        <f>'(výkony-celé_území-2028)'!BB178</f>
        <v>852682.43125000002</v>
      </c>
      <c r="BC178" s="477">
        <f>'(výkony-celé_území-2028)'!BC178</f>
        <v>1287714.5711111075</v>
      </c>
      <c r="BD178" s="477">
        <f>'(výkony-celé_území-2028)'!BD178</f>
        <v>269233.09166667698</v>
      </c>
      <c r="BE178" s="479">
        <f>'(výkony-celé_území-2028)'!BE178</f>
        <v>92563724.252759337</v>
      </c>
      <c r="BF178" s="478">
        <f>'(výkony-celé_území-2028)'!BF178</f>
        <v>167560.87708332224</v>
      </c>
      <c r="BG178" s="477">
        <f>'(výkony-celé_území-2028)'!BG178</f>
        <v>273402.0000000216</v>
      </c>
      <c r="BH178" s="477">
        <f>'(výkony-celé_území-2028)'!BH178</f>
        <v>633615.29583332303</v>
      </c>
      <c r="BI178" s="477">
        <f>'(výkony-celé_území-2028)'!BI178</f>
        <v>852682.43125000002</v>
      </c>
      <c r="BJ178" s="477">
        <f>'(výkony-celé_území-2028)'!BJ178</f>
        <v>1287714.5711111075</v>
      </c>
      <c r="BK178" s="477">
        <f>'(výkony-celé_území-2028)'!BK178</f>
        <v>269233.09166667698</v>
      </c>
      <c r="BL178" s="479">
        <f>'(výkony-celé_území-2028)'!BL178</f>
        <v>92339446.260105461</v>
      </c>
      <c r="BM178" s="513">
        <f>'(výkony-celé_území-2028)'!BM178</f>
        <v>45613677.016094208</v>
      </c>
      <c r="BN178" s="513">
        <f>'(výkony-celé_území-2028)'!BN178</f>
        <v>27252314.537872314</v>
      </c>
      <c r="BO178" s="513">
        <f>'(výkony-celé_území-2028)'!BO178</f>
        <v>4204647.3811151087</v>
      </c>
      <c r="BP178" s="513">
        <f>'(výkony-celé_území-2028)'!BP178</f>
        <v>6650448.4362053871</v>
      </c>
      <c r="BQ178" s="513">
        <f>'(výkony-celé_území-2028)'!BQ178</f>
        <v>24176935.194954395</v>
      </c>
      <c r="BR178" s="513">
        <f>'(výkony-celé_území-2028)'!BR178</f>
        <v>13468027.529657364</v>
      </c>
      <c r="BS178" s="513">
        <f>'(výkony-celé_území-2028)'!BS178</f>
        <v>126757170.22891235</v>
      </c>
      <c r="BT178" s="478">
        <f>'(výkony-celé_území-2028)'!BT178</f>
        <v>62568529.57695283</v>
      </c>
      <c r="BU178" s="477">
        <f>'(výkony-celé_území-2028)'!BU178</f>
        <v>28759366.148514338</v>
      </c>
      <c r="BV178" s="477">
        <f>'(výkony-celé_území-2028)'!BV178</f>
        <v>4307051.4058781266</v>
      </c>
      <c r="BW178" s="477">
        <f>'(výkony-celé_území-2028)'!BW178</f>
        <v>6193105.7927758796</v>
      </c>
      <c r="BX178" s="477">
        <f>'(výkony-celé_území-2028)'!BX178</f>
        <v>22461191.472120281</v>
      </c>
      <c r="BY178" s="477">
        <f>'(výkony-celé_území-2028)'!BY178</f>
        <v>10041731.278318366</v>
      </c>
      <c r="BZ178" s="479">
        <f>'(výkony-celé_území-2028)'!BZ178</f>
        <v>120332841.52858052</v>
      </c>
      <c r="CA178" s="476">
        <f>'(výkony-celé_území-2028)'!CA178</f>
        <v>62990191.778520428</v>
      </c>
      <c r="CB178" s="476">
        <f>'(výkony-celé_území-2028)'!CB178</f>
        <v>28946154.961548489</v>
      </c>
      <c r="CC178" s="477">
        <f>'(výkony-celé_území-2028)'!CC178</f>
        <v>4301506.2872036183</v>
      </c>
      <c r="CD178" s="477">
        <f>'(výkony-celé_území-2028)'!CD178</f>
        <v>6272518.6513530482</v>
      </c>
      <c r="CE178" s="477">
        <f>'(výkony-celé_území-2028)'!CE178</f>
        <v>22521174.908678379</v>
      </c>
      <c r="CF178" s="477">
        <f>'(výkony-celé_území-2028)'!CF178</f>
        <v>9806916.8909714557</v>
      </c>
      <c r="CG178" s="479">
        <f>'(výkony-celé_území-2028)'!CG178</f>
        <v>120041280.13813089</v>
      </c>
    </row>
    <row r="179" spans="1:85" ht="15" customHeight="1" x14ac:dyDescent="0.25">
      <c r="A179" s="197">
        <v>2055</v>
      </c>
      <c r="B179" s="524">
        <f>'(výkony-celé_území-2028)'!B179</f>
        <v>13702787.002489064</v>
      </c>
      <c r="C179" s="513">
        <f>'(výkony-celé_území-2028)'!C179</f>
        <v>12449222.018510176</v>
      </c>
      <c r="D179" s="513">
        <f>'(výkony-celé_území-2028)'!D179</f>
        <v>12000637.351500001</v>
      </c>
      <c r="E179" s="513">
        <f>'(výkony-celé_území-2028)'!E179</f>
        <v>20230966.324500002</v>
      </c>
      <c r="F179" s="513">
        <f>'(výkony-celé_území-2028)'!F179</f>
        <v>44227664.434111491</v>
      </c>
      <c r="G179" s="513">
        <f>'(výkony-celé_území-2028)'!G179</f>
        <v>11898904.284639079</v>
      </c>
      <c r="H179" s="513">
        <f>'(výkony-celé_území-2028)'!H179</f>
        <v>4404704425.1557617</v>
      </c>
      <c r="I179" s="478">
        <f>'(výkony-celé_území-2028)'!I179</f>
        <v>16407165.516249999</v>
      </c>
      <c r="J179" s="477">
        <f>'(výkony-celé_území-2028)'!J179</f>
        <v>14574575.915999999</v>
      </c>
      <c r="K179" s="477">
        <f>'(výkony-celé_území-2028)'!K179</f>
        <v>12000637.351500001</v>
      </c>
      <c r="L179" s="477">
        <f>'(výkony-celé_území-2028)'!L179</f>
        <v>20230966.324500002</v>
      </c>
      <c r="M179" s="477">
        <f>'(výkony-celé_území-2028)'!M179</f>
        <v>43329688.371999994</v>
      </c>
      <c r="N179" s="477">
        <f>'(výkony-celé_území-2028)'!N179</f>
        <v>11898811.064999999</v>
      </c>
      <c r="O179" s="479">
        <f>'(výkony-celé_území-2028)'!O179</f>
        <v>4300814432.4668598</v>
      </c>
      <c r="P179" s="478">
        <f>'(výkony-celé_území-2028)'!P179</f>
        <v>16527834.00825</v>
      </c>
      <c r="Q179" s="477">
        <f>'(výkony-celé_území-2028)'!Q179</f>
        <v>14874917.436000001</v>
      </c>
      <c r="R179" s="477">
        <f>'(výkony-celé_území-2028)'!R179</f>
        <v>12000637.351500001</v>
      </c>
      <c r="S179" s="477">
        <f>'(výkony-celé_území-2028)'!S179</f>
        <v>20230966.324500002</v>
      </c>
      <c r="T179" s="477">
        <f>'(výkony-celé_území-2028)'!T179</f>
        <v>43329688.371999994</v>
      </c>
      <c r="U179" s="477">
        <f>'(výkony-celé_území-2028)'!U179</f>
        <v>11898811.064999999</v>
      </c>
      <c r="V179" s="479">
        <f>'(výkony-celé_území-2028)'!V179</f>
        <v>4287514480.5991673</v>
      </c>
      <c r="W179" s="513">
        <f>'(výkony-celé_území-2028)'!W179</f>
        <v>1264890445.9736328</v>
      </c>
      <c r="X179" s="513">
        <f>'(výkony-celé_území-2028)'!X179</f>
        <v>415758682.38040161</v>
      </c>
      <c r="Y179" s="513">
        <f>'(výkony-celé_území-2028)'!Y179</f>
        <v>23209618.352069855</v>
      </c>
      <c r="Z179" s="513">
        <f>'(výkony-celé_území-2028)'!Z179</f>
        <v>49226367.335700989</v>
      </c>
      <c r="AA179" s="513">
        <f>'(výkony-celé_území-2028)'!AA179</f>
        <v>255887626.25592041</v>
      </c>
      <c r="AB179" s="513">
        <f>'(výkony-celé_území-2028)'!AB179</f>
        <v>237437492.42840576</v>
      </c>
      <c r="AC179" s="533">
        <f>'(výkony-celé_území-2028)'!AC179</f>
        <v>5726115752.7028809</v>
      </c>
      <c r="AD179" s="478">
        <f>'(výkony-celé_území-2028)'!AD179</f>
        <v>1940985441.3867342</v>
      </c>
      <c r="AE179" s="477">
        <f>'(výkony-celé_území-2028)'!AE179</f>
        <v>479869790.68858445</v>
      </c>
      <c r="AF179" s="477">
        <f>'(výkony-celé_území-2028)'!AF179</f>
        <v>24766147.728959836</v>
      </c>
      <c r="AG179" s="477">
        <f>'(výkony-celé_území-2028)'!AG179</f>
        <v>47486545.47640343</v>
      </c>
      <c r="AH179" s="477">
        <f>'(výkony-celé_území-2028)'!AH179</f>
        <v>239737273.68973449</v>
      </c>
      <c r="AI179" s="477">
        <f>'(výkony-celé_území-2028)'!AI179</f>
        <v>174881675.86722416</v>
      </c>
      <c r="AJ179" s="479">
        <f>'(výkony-celé_území-2028)'!AJ179</f>
        <v>5591058762.2070961</v>
      </c>
      <c r="AK179" s="476">
        <f>'(výkony-celé_území-2028)'!AK179</f>
        <v>1961308976.9320755</v>
      </c>
      <c r="AL179" s="477">
        <f>'(výkony-celé_území-2028)'!AL179</f>
        <v>486742317.65516311</v>
      </c>
      <c r="AM179" s="477">
        <f>'(výkony-celé_území-2028)'!AM179</f>
        <v>24679374.801481482</v>
      </c>
      <c r="AN179" s="477">
        <f>'(výkony-celé_území-2028)'!AN179</f>
        <v>47772466.479877234</v>
      </c>
      <c r="AO179" s="477">
        <f>'(výkony-celé_území-2028)'!AO179</f>
        <v>238847183.10840121</v>
      </c>
      <c r="AP179" s="477">
        <f>'(výkony-celé_území-2028)'!AP179</f>
        <v>168183888.8012577</v>
      </c>
      <c r="AQ179" s="477">
        <f>'(výkony-celé_území-2028)'!AQ179</f>
        <v>5573768824.7790775</v>
      </c>
      <c r="AR179" s="524">
        <f>'(výkony-celé_území-2028)'!AR179</f>
        <v>150367.95416664446</v>
      </c>
      <c r="AS179" s="513">
        <f>'(výkony-celé_území-2028)'!AS179</f>
        <v>242878.68000001437</v>
      </c>
      <c r="AT179" s="513">
        <f>'(výkony-celé_území-2028)'!AT179</f>
        <v>633615.29583332303</v>
      </c>
      <c r="AU179" s="513">
        <f>'(výkony-celé_území-2028)'!AU179</f>
        <v>852682.43125000002</v>
      </c>
      <c r="AV179" s="513">
        <f>'(výkony-celé_území-2028)'!AV179</f>
        <v>1305767.3877777848</v>
      </c>
      <c r="AW179" s="513">
        <f>'(výkony-celé_území-2028)'!AW179</f>
        <v>269233.09166667698</v>
      </c>
      <c r="AX179" s="513">
        <f>'(výkony-celé_území-2028)'!AX179</f>
        <v>97513308.07724762</v>
      </c>
      <c r="AY179" s="478">
        <f>'(výkony-celé_území-2028)'!AY179</f>
        <v>167127.65208332223</v>
      </c>
      <c r="AZ179" s="477">
        <f>'(výkony-celé_území-2028)'!AZ179</f>
        <v>270226.80000002158</v>
      </c>
      <c r="BA179" s="477">
        <f>'(výkony-celé_území-2028)'!BA179</f>
        <v>633615.29583332303</v>
      </c>
      <c r="BB179" s="477">
        <f>'(výkony-celé_území-2028)'!BB179</f>
        <v>852682.43125000002</v>
      </c>
      <c r="BC179" s="477">
        <f>'(výkony-celé_území-2028)'!BC179</f>
        <v>1287714.5711111075</v>
      </c>
      <c r="BD179" s="477">
        <f>'(výkony-celé_území-2028)'!BD179</f>
        <v>269233.09166667698</v>
      </c>
      <c r="BE179" s="479">
        <f>'(výkony-celé_území-2028)'!BE179</f>
        <v>92566798.861767694</v>
      </c>
      <c r="BF179" s="478">
        <f>'(výkony-celé_území-2028)'!BF179</f>
        <v>167560.87708332224</v>
      </c>
      <c r="BG179" s="477">
        <f>'(výkony-celé_území-2028)'!BG179</f>
        <v>273402.0000000216</v>
      </c>
      <c r="BH179" s="477">
        <f>'(výkony-celé_území-2028)'!BH179</f>
        <v>633615.29583332303</v>
      </c>
      <c r="BI179" s="477">
        <f>'(výkony-celé_území-2028)'!BI179</f>
        <v>852682.43125000002</v>
      </c>
      <c r="BJ179" s="477">
        <f>'(výkony-celé_území-2028)'!BJ179</f>
        <v>1287714.5711111075</v>
      </c>
      <c r="BK179" s="477">
        <f>'(výkony-celé_území-2028)'!BK179</f>
        <v>269233.09166667698</v>
      </c>
      <c r="BL179" s="479">
        <f>'(výkony-celé_území-2028)'!BL179</f>
        <v>92342328.211291447</v>
      </c>
      <c r="BM179" s="513">
        <f>'(výkony-celé_území-2028)'!BM179</f>
        <v>45618769.295448303</v>
      </c>
      <c r="BN179" s="513">
        <f>'(výkony-celé_území-2028)'!BN179</f>
        <v>27255175.107200623</v>
      </c>
      <c r="BO179" s="513">
        <f>'(výkony-celé_území-2028)'!BO179</f>
        <v>4204695.4486455619</v>
      </c>
      <c r="BP179" s="513">
        <f>'(výkony-celé_území-2028)'!BP179</f>
        <v>6650673.1049859524</v>
      </c>
      <c r="BQ179" s="513">
        <f>'(výkony-celé_území-2028)'!BQ179</f>
        <v>24177279.832542658</v>
      </c>
      <c r="BR179" s="513">
        <f>'(výkony-celé_území-2028)'!BR179</f>
        <v>13468998.624136925</v>
      </c>
      <c r="BS179" s="513">
        <f>'(výkony-celé_území-2028)'!BS179</f>
        <v>126767300.50041962</v>
      </c>
      <c r="BT179" s="478">
        <f>'(výkony-celé_území-2028)'!BT179</f>
        <v>62580778.721027821</v>
      </c>
      <c r="BU179" s="477">
        <f>'(výkony-celé_území-2028)'!BU179</f>
        <v>28761354.110419355</v>
      </c>
      <c r="BV179" s="477">
        <f>'(výkony-celé_území-2028)'!BV179</f>
        <v>4307134.4656819571</v>
      </c>
      <c r="BW179" s="477">
        <f>'(výkony-celé_území-2028)'!BW179</f>
        <v>6193322.5214959029</v>
      </c>
      <c r="BX179" s="477">
        <f>'(výkony-celé_území-2028)'!BX179</f>
        <v>22461539.525255997</v>
      </c>
      <c r="BY179" s="477">
        <f>'(výkony-celé_území-2028)'!BY179</f>
        <v>10043581.423858009</v>
      </c>
      <c r="BZ179" s="479">
        <f>'(výkony-celé_území-2028)'!BZ179</f>
        <v>120336838.52029708</v>
      </c>
      <c r="CA179" s="476">
        <f>'(výkony-celé_území-2028)'!CA179</f>
        <v>63002330.287361637</v>
      </c>
      <c r="CB179" s="477">
        <f>'(výkony-celé_území-2028)'!CB179</f>
        <v>28947928.602734592</v>
      </c>
      <c r="CC179" s="477">
        <f>'(výkony-celé_území-2028)'!CC179</f>
        <v>4301557.6773421224</v>
      </c>
      <c r="CD179" s="477">
        <f>'(výkony-celé_území-2028)'!CD179</f>
        <v>6272710.6007742705</v>
      </c>
      <c r="CE179" s="477">
        <f>'(výkony-celé_území-2028)'!CE179</f>
        <v>22521540.82608426</v>
      </c>
      <c r="CF179" s="477">
        <f>'(výkony-celé_území-2028)'!CF179</f>
        <v>9808869.162301518</v>
      </c>
      <c r="CG179" s="479">
        <f>'(výkony-celé_území-2028)'!CG179</f>
        <v>120045026.67467801</v>
      </c>
    </row>
    <row r="180" spans="1:85" ht="15" customHeight="1" x14ac:dyDescent="0.25">
      <c r="A180" s="197">
        <v>2056</v>
      </c>
      <c r="B180" s="524">
        <f>'(výkony-celé_území-2028)'!B180</f>
        <v>13702787.002489064</v>
      </c>
      <c r="C180" s="513">
        <f>'(výkony-celé_území-2028)'!C180</f>
        <v>12449222.018510176</v>
      </c>
      <c r="D180" s="513">
        <f>'(výkony-celé_území-2028)'!D180</f>
        <v>12000637.351500001</v>
      </c>
      <c r="E180" s="513">
        <f>'(výkony-celé_území-2028)'!E180</f>
        <v>20230966.324500002</v>
      </c>
      <c r="F180" s="513">
        <f>'(výkony-celé_území-2028)'!F180</f>
        <v>44227664.434111491</v>
      </c>
      <c r="G180" s="513">
        <f>'(výkony-celé_území-2028)'!G180</f>
        <v>11898904.284639079</v>
      </c>
      <c r="H180" s="513">
        <f>'(výkony-celé_území-2028)'!H180</f>
        <v>4404704425.1557617</v>
      </c>
      <c r="I180" s="478">
        <f>'(výkony-celé_území-2028)'!I180</f>
        <v>16407165.516249999</v>
      </c>
      <c r="J180" s="477">
        <f>'(výkony-celé_území-2028)'!J180</f>
        <v>14574575.915999999</v>
      </c>
      <c r="K180" s="477">
        <f>'(výkony-celé_území-2028)'!K180</f>
        <v>12000637.351500001</v>
      </c>
      <c r="L180" s="477">
        <f>'(výkony-celé_území-2028)'!L180</f>
        <v>20230966.324500002</v>
      </c>
      <c r="M180" s="477">
        <f>'(výkony-celé_území-2028)'!M180</f>
        <v>43329688.371999994</v>
      </c>
      <c r="N180" s="477">
        <f>'(výkony-celé_území-2028)'!N180</f>
        <v>11898811.064999999</v>
      </c>
      <c r="O180" s="479">
        <f>'(výkony-celé_území-2028)'!O180</f>
        <v>4300814432.4668598</v>
      </c>
      <c r="P180" s="478">
        <f>'(výkony-celé_území-2028)'!P180</f>
        <v>16527834.00825</v>
      </c>
      <c r="Q180" s="477">
        <f>'(výkony-celé_území-2028)'!Q180</f>
        <v>14874917.436000001</v>
      </c>
      <c r="R180" s="477">
        <f>'(výkony-celé_území-2028)'!R180</f>
        <v>12000637.351500001</v>
      </c>
      <c r="S180" s="477">
        <f>'(výkony-celé_území-2028)'!S180</f>
        <v>20230966.324500002</v>
      </c>
      <c r="T180" s="477">
        <f>'(výkony-celé_území-2028)'!T180</f>
        <v>43329688.371999994</v>
      </c>
      <c r="U180" s="477">
        <f>'(výkony-celé_území-2028)'!U180</f>
        <v>11898811.064999999</v>
      </c>
      <c r="V180" s="479">
        <f>'(výkony-celé_území-2028)'!V180</f>
        <v>4287514480.5991673</v>
      </c>
      <c r="W180" s="513">
        <f>'(výkony-celé_území-2028)'!W180</f>
        <v>1264890445.9736328</v>
      </c>
      <c r="X180" s="513">
        <f>'(výkony-celé_území-2028)'!X180</f>
        <v>415758682.38040161</v>
      </c>
      <c r="Y180" s="513">
        <f>'(výkony-celé_území-2028)'!Y180</f>
        <v>23209618.352069855</v>
      </c>
      <c r="Z180" s="513">
        <f>'(výkony-celé_území-2028)'!Z180</f>
        <v>49226367.335700989</v>
      </c>
      <c r="AA180" s="513">
        <f>'(výkony-celé_území-2028)'!AA180</f>
        <v>255887626.25592041</v>
      </c>
      <c r="AB180" s="513">
        <f>'(výkony-celé_území-2028)'!AB180</f>
        <v>237437492.42840576</v>
      </c>
      <c r="AC180" s="533">
        <f>'(výkony-celé_území-2028)'!AC180</f>
        <v>5726115752.7028809</v>
      </c>
      <c r="AD180" s="478">
        <f>'(výkony-celé_území-2028)'!AD180</f>
        <v>1940985441.3867342</v>
      </c>
      <c r="AE180" s="477">
        <f>'(výkony-celé_území-2028)'!AE180</f>
        <v>479869790.68858445</v>
      </c>
      <c r="AF180" s="477">
        <f>'(výkony-celé_území-2028)'!AF180</f>
        <v>24766147.728959836</v>
      </c>
      <c r="AG180" s="477">
        <f>'(výkony-celé_území-2028)'!AG180</f>
        <v>47486545.47640343</v>
      </c>
      <c r="AH180" s="477">
        <f>'(výkony-celé_území-2028)'!AH180</f>
        <v>239737273.68973449</v>
      </c>
      <c r="AI180" s="477">
        <f>'(výkony-celé_území-2028)'!AI180</f>
        <v>174881675.86722416</v>
      </c>
      <c r="AJ180" s="479">
        <f>'(výkony-celé_území-2028)'!AJ180</f>
        <v>5591058762.2070961</v>
      </c>
      <c r="AK180" s="476">
        <f>'(výkony-celé_území-2028)'!AK180</f>
        <v>1961308976.9320755</v>
      </c>
      <c r="AL180" s="477">
        <f>'(výkony-celé_území-2028)'!AL180</f>
        <v>486742317.65516311</v>
      </c>
      <c r="AM180" s="477">
        <f>'(výkony-celé_území-2028)'!AM180</f>
        <v>24679374.801481482</v>
      </c>
      <c r="AN180" s="477">
        <f>'(výkony-celé_území-2028)'!AN180</f>
        <v>47772466.479877234</v>
      </c>
      <c r="AO180" s="477">
        <f>'(výkony-celé_území-2028)'!AO180</f>
        <v>238847183.10840121</v>
      </c>
      <c r="AP180" s="477">
        <f>'(výkony-celé_území-2028)'!AP180</f>
        <v>168183888.8012577</v>
      </c>
      <c r="AQ180" s="477">
        <f>'(výkony-celé_území-2028)'!AQ180</f>
        <v>5573768824.7790775</v>
      </c>
      <c r="AR180" s="524">
        <f>'(výkony-celé_území-2028)'!AR180</f>
        <v>150367.95416664446</v>
      </c>
      <c r="AS180" s="513">
        <f>'(výkony-celé_území-2028)'!AS180</f>
        <v>242878.68000001437</v>
      </c>
      <c r="AT180" s="513">
        <f>'(výkony-celé_území-2028)'!AT180</f>
        <v>633615.29583332303</v>
      </c>
      <c r="AU180" s="513">
        <f>'(výkony-celé_území-2028)'!AU180</f>
        <v>852682.43125000002</v>
      </c>
      <c r="AV180" s="513">
        <f>'(výkony-celé_území-2028)'!AV180</f>
        <v>1305767.3877777848</v>
      </c>
      <c r="AW180" s="513">
        <f>'(výkony-celé_území-2028)'!AW180</f>
        <v>269233.09166667698</v>
      </c>
      <c r="AX180" s="513">
        <f>'(výkony-celé_území-2028)'!AX180</f>
        <v>97513308.07724762</v>
      </c>
      <c r="AY180" s="478">
        <f>'(výkony-celé_území-2028)'!AY180</f>
        <v>167127.65208332223</v>
      </c>
      <c r="AZ180" s="477">
        <f>'(výkony-celé_území-2028)'!AZ180</f>
        <v>270226.80000002158</v>
      </c>
      <c r="BA180" s="477">
        <f>'(výkony-celé_území-2028)'!BA180</f>
        <v>633615.29583332303</v>
      </c>
      <c r="BB180" s="477">
        <f>'(výkony-celé_území-2028)'!BB180</f>
        <v>852682.43125000002</v>
      </c>
      <c r="BC180" s="477">
        <f>'(výkony-celé_území-2028)'!BC180</f>
        <v>1287714.5711111075</v>
      </c>
      <c r="BD180" s="477">
        <f>'(výkony-celé_území-2028)'!BD180</f>
        <v>269233.09166667698</v>
      </c>
      <c r="BE180" s="479">
        <f>'(výkony-celé_území-2028)'!BE180</f>
        <v>92566798.861767694</v>
      </c>
      <c r="BF180" s="478">
        <f>'(výkony-celé_území-2028)'!BF180</f>
        <v>167560.87708332224</v>
      </c>
      <c r="BG180" s="477">
        <f>'(výkony-celé_území-2028)'!BG180</f>
        <v>273402.0000000216</v>
      </c>
      <c r="BH180" s="477">
        <f>'(výkony-celé_území-2028)'!BH180</f>
        <v>633615.29583332303</v>
      </c>
      <c r="BI180" s="477">
        <f>'(výkony-celé_území-2028)'!BI180</f>
        <v>852682.43125000002</v>
      </c>
      <c r="BJ180" s="477">
        <f>'(výkony-celé_území-2028)'!BJ180</f>
        <v>1287714.5711111075</v>
      </c>
      <c r="BK180" s="477">
        <f>'(výkony-celé_území-2028)'!BK180</f>
        <v>269233.09166667698</v>
      </c>
      <c r="BL180" s="479">
        <f>'(výkony-celé_území-2028)'!BL180</f>
        <v>92342328.211291447</v>
      </c>
      <c r="BM180" s="513">
        <f>'(výkony-celé_území-2028)'!BM180</f>
        <v>45618769.295448303</v>
      </c>
      <c r="BN180" s="513">
        <f>'(výkony-celé_území-2028)'!BN180</f>
        <v>27255175.107200623</v>
      </c>
      <c r="BO180" s="513">
        <f>'(výkony-celé_území-2028)'!BO180</f>
        <v>4204695.4486455619</v>
      </c>
      <c r="BP180" s="513">
        <f>'(výkony-celé_území-2028)'!BP180</f>
        <v>6650673.1049859524</v>
      </c>
      <c r="BQ180" s="513">
        <f>'(výkony-celé_území-2028)'!BQ180</f>
        <v>24177279.832542658</v>
      </c>
      <c r="BR180" s="513">
        <f>'(výkony-celé_území-2028)'!BR180</f>
        <v>13468998.624136925</v>
      </c>
      <c r="BS180" s="513">
        <f>'(výkony-celé_území-2028)'!BS180</f>
        <v>126767300.50041962</v>
      </c>
      <c r="BT180" s="478">
        <f>'(výkony-celé_území-2028)'!BT180</f>
        <v>62580778.721027821</v>
      </c>
      <c r="BU180" s="477">
        <f>'(výkony-celé_území-2028)'!BU180</f>
        <v>28761354.110419355</v>
      </c>
      <c r="BV180" s="477">
        <f>'(výkony-celé_území-2028)'!BV180</f>
        <v>4307134.4656819571</v>
      </c>
      <c r="BW180" s="477">
        <f>'(výkony-celé_území-2028)'!BW180</f>
        <v>6193322.5214959029</v>
      </c>
      <c r="BX180" s="477">
        <f>'(výkony-celé_území-2028)'!BX180</f>
        <v>22461539.525255997</v>
      </c>
      <c r="BY180" s="477">
        <f>'(výkony-celé_území-2028)'!BY180</f>
        <v>10043581.423858009</v>
      </c>
      <c r="BZ180" s="479">
        <f>'(výkony-celé_území-2028)'!BZ180</f>
        <v>120336838.52029708</v>
      </c>
      <c r="CA180" s="476">
        <f>'(výkony-celé_území-2028)'!CA180</f>
        <v>63002330.287361637</v>
      </c>
      <c r="CB180" s="477">
        <f>'(výkony-celé_území-2028)'!CB180</f>
        <v>28947928.602734592</v>
      </c>
      <c r="CC180" s="477">
        <f>'(výkony-celé_území-2028)'!CC180</f>
        <v>4301557.6773421224</v>
      </c>
      <c r="CD180" s="477">
        <f>'(výkony-celé_území-2028)'!CD180</f>
        <v>6272710.6007742705</v>
      </c>
      <c r="CE180" s="477">
        <f>'(výkony-celé_území-2028)'!CE180</f>
        <v>22521540.82608426</v>
      </c>
      <c r="CF180" s="477">
        <f>'(výkony-celé_území-2028)'!CF180</f>
        <v>9808869.162301518</v>
      </c>
      <c r="CG180" s="479">
        <f>'(výkony-celé_území-2028)'!CG180</f>
        <v>120045026.67467801</v>
      </c>
    </row>
    <row r="181" spans="1:85" ht="15" customHeight="1" x14ac:dyDescent="0.25">
      <c r="A181" s="197">
        <v>2057</v>
      </c>
      <c r="B181" s="524">
        <f>'(výkony-celé_území-2028)'!B181</f>
        <v>13702787.002489064</v>
      </c>
      <c r="C181" s="513">
        <f>'(výkony-celé_území-2028)'!C181</f>
        <v>12449222.018510176</v>
      </c>
      <c r="D181" s="513">
        <f>'(výkony-celé_území-2028)'!D181</f>
        <v>12000637.351500001</v>
      </c>
      <c r="E181" s="513">
        <f>'(výkony-celé_území-2028)'!E181</f>
        <v>20230966.324500002</v>
      </c>
      <c r="F181" s="513">
        <f>'(výkony-celé_území-2028)'!F181</f>
        <v>44227664.434111491</v>
      </c>
      <c r="G181" s="513">
        <f>'(výkony-celé_území-2028)'!G181</f>
        <v>11898904.284639079</v>
      </c>
      <c r="H181" s="513">
        <f>'(výkony-celé_území-2028)'!H181</f>
        <v>4404704425.1557617</v>
      </c>
      <c r="I181" s="478">
        <f>'(výkony-celé_území-2028)'!I181</f>
        <v>16407165.516249999</v>
      </c>
      <c r="J181" s="477">
        <f>'(výkony-celé_území-2028)'!J181</f>
        <v>14574575.915999999</v>
      </c>
      <c r="K181" s="477">
        <f>'(výkony-celé_území-2028)'!K181</f>
        <v>12000637.351500001</v>
      </c>
      <c r="L181" s="477">
        <f>'(výkony-celé_území-2028)'!L181</f>
        <v>20230966.324500002</v>
      </c>
      <c r="M181" s="477">
        <f>'(výkony-celé_území-2028)'!M181</f>
        <v>43329688.371999994</v>
      </c>
      <c r="N181" s="477">
        <f>'(výkony-celé_území-2028)'!N181</f>
        <v>11898811.064999999</v>
      </c>
      <c r="O181" s="479">
        <f>'(výkony-celé_území-2028)'!O181</f>
        <v>4300814432.4668598</v>
      </c>
      <c r="P181" s="478">
        <f>'(výkony-celé_území-2028)'!P181</f>
        <v>16527834.00825</v>
      </c>
      <c r="Q181" s="477">
        <f>'(výkony-celé_území-2028)'!Q181</f>
        <v>14874917.436000001</v>
      </c>
      <c r="R181" s="477">
        <f>'(výkony-celé_území-2028)'!R181</f>
        <v>12000637.351500001</v>
      </c>
      <c r="S181" s="477">
        <f>'(výkony-celé_území-2028)'!S181</f>
        <v>20230966.324500002</v>
      </c>
      <c r="T181" s="477">
        <f>'(výkony-celé_území-2028)'!T181</f>
        <v>43329688.371999994</v>
      </c>
      <c r="U181" s="477">
        <f>'(výkony-celé_území-2028)'!U181</f>
        <v>11898811.064999999</v>
      </c>
      <c r="V181" s="479">
        <f>'(výkony-celé_území-2028)'!V181</f>
        <v>4287514480.5991673</v>
      </c>
      <c r="W181" s="513">
        <f>'(výkony-celé_území-2028)'!W181</f>
        <v>1264890445.9736328</v>
      </c>
      <c r="X181" s="513">
        <f>'(výkony-celé_území-2028)'!X181</f>
        <v>415758682.38040161</v>
      </c>
      <c r="Y181" s="513">
        <f>'(výkony-celé_území-2028)'!Y181</f>
        <v>23209618.352069855</v>
      </c>
      <c r="Z181" s="513">
        <f>'(výkony-celé_území-2028)'!Z181</f>
        <v>49226367.335700989</v>
      </c>
      <c r="AA181" s="513">
        <f>'(výkony-celé_území-2028)'!AA181</f>
        <v>255887626.25592041</v>
      </c>
      <c r="AB181" s="513">
        <f>'(výkony-celé_území-2028)'!AB181</f>
        <v>237437492.42840576</v>
      </c>
      <c r="AC181" s="533">
        <f>'(výkony-celé_území-2028)'!AC181</f>
        <v>5726115752.7028809</v>
      </c>
      <c r="AD181" s="478">
        <f>'(výkony-celé_území-2028)'!AD181</f>
        <v>1940985441.3867342</v>
      </c>
      <c r="AE181" s="477">
        <f>'(výkony-celé_území-2028)'!AE181</f>
        <v>479869790.68858445</v>
      </c>
      <c r="AF181" s="477">
        <f>'(výkony-celé_území-2028)'!AF181</f>
        <v>24766147.728959836</v>
      </c>
      <c r="AG181" s="477">
        <f>'(výkony-celé_území-2028)'!AG181</f>
        <v>47486545.47640343</v>
      </c>
      <c r="AH181" s="477">
        <f>'(výkony-celé_území-2028)'!AH181</f>
        <v>239737273.68973449</v>
      </c>
      <c r="AI181" s="477">
        <f>'(výkony-celé_území-2028)'!AI181</f>
        <v>174881675.86722416</v>
      </c>
      <c r="AJ181" s="479">
        <f>'(výkony-celé_území-2028)'!AJ181</f>
        <v>5591058762.2070961</v>
      </c>
      <c r="AK181" s="476">
        <f>'(výkony-celé_území-2028)'!AK181</f>
        <v>1961308976.9320755</v>
      </c>
      <c r="AL181" s="477">
        <f>'(výkony-celé_území-2028)'!AL181</f>
        <v>486742317.65516311</v>
      </c>
      <c r="AM181" s="477">
        <f>'(výkony-celé_území-2028)'!AM181</f>
        <v>24679374.801481482</v>
      </c>
      <c r="AN181" s="477">
        <f>'(výkony-celé_území-2028)'!AN181</f>
        <v>47772466.479877234</v>
      </c>
      <c r="AO181" s="477">
        <f>'(výkony-celé_území-2028)'!AO181</f>
        <v>238847183.10840121</v>
      </c>
      <c r="AP181" s="477">
        <f>'(výkony-celé_území-2028)'!AP181</f>
        <v>168183888.8012577</v>
      </c>
      <c r="AQ181" s="477">
        <f>'(výkony-celé_území-2028)'!AQ181</f>
        <v>5573768824.7790775</v>
      </c>
      <c r="AR181" s="524">
        <f>'(výkony-celé_území-2028)'!AR181</f>
        <v>150367.95416664446</v>
      </c>
      <c r="AS181" s="513">
        <f>'(výkony-celé_území-2028)'!AS181</f>
        <v>242878.68000001437</v>
      </c>
      <c r="AT181" s="513">
        <f>'(výkony-celé_území-2028)'!AT181</f>
        <v>633615.29583332303</v>
      </c>
      <c r="AU181" s="513">
        <f>'(výkony-celé_území-2028)'!AU181</f>
        <v>852682.43125000002</v>
      </c>
      <c r="AV181" s="513">
        <f>'(výkony-celé_území-2028)'!AV181</f>
        <v>1305767.3877777848</v>
      </c>
      <c r="AW181" s="513">
        <f>'(výkony-celé_území-2028)'!AW181</f>
        <v>269233.09166667698</v>
      </c>
      <c r="AX181" s="513">
        <f>'(výkony-celé_území-2028)'!AX181</f>
        <v>97513308.07724762</v>
      </c>
      <c r="AY181" s="478">
        <f>'(výkony-celé_území-2028)'!AY181</f>
        <v>167127.65208332223</v>
      </c>
      <c r="AZ181" s="477">
        <f>'(výkony-celé_území-2028)'!AZ181</f>
        <v>270226.80000002158</v>
      </c>
      <c r="BA181" s="477">
        <f>'(výkony-celé_území-2028)'!BA181</f>
        <v>633615.29583332303</v>
      </c>
      <c r="BB181" s="477">
        <f>'(výkony-celé_území-2028)'!BB181</f>
        <v>852682.43125000002</v>
      </c>
      <c r="BC181" s="477">
        <f>'(výkony-celé_území-2028)'!BC181</f>
        <v>1287714.5711111075</v>
      </c>
      <c r="BD181" s="477">
        <f>'(výkony-celé_území-2028)'!BD181</f>
        <v>269233.09166667698</v>
      </c>
      <c r="BE181" s="479">
        <f>'(výkony-celé_území-2028)'!BE181</f>
        <v>92566798.861767694</v>
      </c>
      <c r="BF181" s="478">
        <f>'(výkony-celé_území-2028)'!BF181</f>
        <v>167560.87708332224</v>
      </c>
      <c r="BG181" s="477">
        <f>'(výkony-celé_území-2028)'!BG181</f>
        <v>273402.0000000216</v>
      </c>
      <c r="BH181" s="477">
        <f>'(výkony-celé_území-2028)'!BH181</f>
        <v>633615.29583332303</v>
      </c>
      <c r="BI181" s="477">
        <f>'(výkony-celé_území-2028)'!BI181</f>
        <v>852682.43125000002</v>
      </c>
      <c r="BJ181" s="477">
        <f>'(výkony-celé_území-2028)'!BJ181</f>
        <v>1287714.5711111075</v>
      </c>
      <c r="BK181" s="477">
        <f>'(výkony-celé_území-2028)'!BK181</f>
        <v>269233.09166667698</v>
      </c>
      <c r="BL181" s="479">
        <f>'(výkony-celé_území-2028)'!BL181</f>
        <v>92342328.211291447</v>
      </c>
      <c r="BM181" s="513">
        <f>'(výkony-celé_území-2028)'!BM181</f>
        <v>45618769.295448303</v>
      </c>
      <c r="BN181" s="513">
        <f>'(výkony-celé_území-2028)'!BN181</f>
        <v>27255175.107200623</v>
      </c>
      <c r="BO181" s="513">
        <f>'(výkony-celé_území-2028)'!BO181</f>
        <v>4204695.4486455619</v>
      </c>
      <c r="BP181" s="513">
        <f>'(výkony-celé_území-2028)'!BP181</f>
        <v>6650673.1049859524</v>
      </c>
      <c r="BQ181" s="513">
        <f>'(výkony-celé_území-2028)'!BQ181</f>
        <v>24177279.832542658</v>
      </c>
      <c r="BR181" s="513">
        <f>'(výkony-celé_území-2028)'!BR181</f>
        <v>13468998.624136925</v>
      </c>
      <c r="BS181" s="513">
        <f>'(výkony-celé_území-2028)'!BS181</f>
        <v>126767300.50041962</v>
      </c>
      <c r="BT181" s="478">
        <f>'(výkony-celé_území-2028)'!BT181</f>
        <v>62580778.721027821</v>
      </c>
      <c r="BU181" s="477">
        <f>'(výkony-celé_území-2028)'!BU181</f>
        <v>28761354.110419355</v>
      </c>
      <c r="BV181" s="477">
        <f>'(výkony-celé_území-2028)'!BV181</f>
        <v>4307134.4656819571</v>
      </c>
      <c r="BW181" s="477">
        <f>'(výkony-celé_území-2028)'!BW181</f>
        <v>6193322.5214959029</v>
      </c>
      <c r="BX181" s="477">
        <f>'(výkony-celé_území-2028)'!BX181</f>
        <v>22461539.525255997</v>
      </c>
      <c r="BY181" s="477">
        <f>'(výkony-celé_území-2028)'!BY181</f>
        <v>10043581.423858009</v>
      </c>
      <c r="BZ181" s="479">
        <f>'(výkony-celé_území-2028)'!BZ181</f>
        <v>120336838.52029708</v>
      </c>
      <c r="CA181" s="476">
        <f>'(výkony-celé_území-2028)'!CA181</f>
        <v>63002330.287361637</v>
      </c>
      <c r="CB181" s="477">
        <f>'(výkony-celé_území-2028)'!CB181</f>
        <v>28947928.602734592</v>
      </c>
      <c r="CC181" s="477">
        <f>'(výkony-celé_území-2028)'!CC181</f>
        <v>4301557.6773421224</v>
      </c>
      <c r="CD181" s="477">
        <f>'(výkony-celé_území-2028)'!CD181</f>
        <v>6272710.6007742705</v>
      </c>
      <c r="CE181" s="477">
        <f>'(výkony-celé_území-2028)'!CE181</f>
        <v>22521540.82608426</v>
      </c>
      <c r="CF181" s="477">
        <f>'(výkony-celé_území-2028)'!CF181</f>
        <v>9808869.162301518</v>
      </c>
      <c r="CG181" s="479">
        <f>'(výkony-celé_území-2028)'!CG181</f>
        <v>120045026.67467801</v>
      </c>
    </row>
    <row r="182" spans="1:85" ht="15" customHeight="1" thickBot="1" x14ac:dyDescent="0.3">
      <c r="A182" s="492">
        <v>2058</v>
      </c>
      <c r="B182" s="525">
        <f>'(výkony-celé_území-2028)'!B182</f>
        <v>13702787.002489064</v>
      </c>
      <c r="C182" s="516">
        <f>'(výkony-celé_území-2028)'!C182</f>
        <v>12449222.018510176</v>
      </c>
      <c r="D182" s="516">
        <f>'(výkony-celé_území-2028)'!D182</f>
        <v>12000637.351500001</v>
      </c>
      <c r="E182" s="516">
        <f>'(výkony-celé_území-2028)'!E182</f>
        <v>20230966.324500002</v>
      </c>
      <c r="F182" s="516">
        <f>'(výkony-celé_území-2028)'!F182</f>
        <v>44227664.434111491</v>
      </c>
      <c r="G182" s="516">
        <f>'(výkony-celé_území-2028)'!G182</f>
        <v>11898904.284639079</v>
      </c>
      <c r="H182" s="516">
        <f>'(výkony-celé_území-2028)'!H182</f>
        <v>4404704425.1557617</v>
      </c>
      <c r="I182" s="480">
        <f>'(výkony-celé_území-2028)'!I182</f>
        <v>16407165.516249999</v>
      </c>
      <c r="J182" s="481">
        <f>'(výkony-celé_území-2028)'!J182</f>
        <v>14574575.915999999</v>
      </c>
      <c r="K182" s="481">
        <f>'(výkony-celé_území-2028)'!K182</f>
        <v>12000637.351500001</v>
      </c>
      <c r="L182" s="481">
        <f>'(výkony-celé_území-2028)'!L182</f>
        <v>20230966.324500002</v>
      </c>
      <c r="M182" s="481">
        <f>'(výkony-celé_území-2028)'!M182</f>
        <v>43329688.371999994</v>
      </c>
      <c r="N182" s="481">
        <f>'(výkony-celé_území-2028)'!N182</f>
        <v>11898811.064999999</v>
      </c>
      <c r="O182" s="482">
        <f>'(výkony-celé_území-2028)'!O182</f>
        <v>4300814432.4668598</v>
      </c>
      <c r="P182" s="480">
        <f>'(výkony-celé_území-2028)'!P182</f>
        <v>16527834.00825</v>
      </c>
      <c r="Q182" s="481">
        <f>'(výkony-celé_území-2028)'!Q182</f>
        <v>14874917.436000001</v>
      </c>
      <c r="R182" s="481">
        <f>'(výkony-celé_území-2028)'!R182</f>
        <v>12000637.351500001</v>
      </c>
      <c r="S182" s="481">
        <f>'(výkony-celé_území-2028)'!S182</f>
        <v>20230966.324500002</v>
      </c>
      <c r="T182" s="481">
        <f>'(výkony-celé_území-2028)'!T182</f>
        <v>43329688.371999994</v>
      </c>
      <c r="U182" s="481">
        <f>'(výkony-celé_území-2028)'!U182</f>
        <v>11898811.064999999</v>
      </c>
      <c r="V182" s="482">
        <f>'(výkony-celé_území-2028)'!V182</f>
        <v>4287514480.5991673</v>
      </c>
      <c r="W182" s="516">
        <f>'(výkony-celé_území-2028)'!W182</f>
        <v>1264890445.9736328</v>
      </c>
      <c r="X182" s="516">
        <f>'(výkony-celé_území-2028)'!X182</f>
        <v>415758682.38040161</v>
      </c>
      <c r="Y182" s="516">
        <f>'(výkony-celé_území-2028)'!Y182</f>
        <v>23209618.352069855</v>
      </c>
      <c r="Z182" s="516">
        <f>'(výkony-celé_území-2028)'!Z182</f>
        <v>49226367.335700989</v>
      </c>
      <c r="AA182" s="516">
        <f>'(výkony-celé_území-2028)'!AA182</f>
        <v>255887626.25592041</v>
      </c>
      <c r="AB182" s="516">
        <f>'(výkony-celé_území-2028)'!AB182</f>
        <v>237437492.42840576</v>
      </c>
      <c r="AC182" s="534">
        <f>'(výkony-celé_území-2028)'!AC182</f>
        <v>5726115752.7028809</v>
      </c>
      <c r="AD182" s="480">
        <f>'(výkony-celé_území-2028)'!AD182</f>
        <v>1940985441.3867342</v>
      </c>
      <c r="AE182" s="481">
        <f>'(výkony-celé_území-2028)'!AE182</f>
        <v>479869790.68858445</v>
      </c>
      <c r="AF182" s="481">
        <f>'(výkony-celé_území-2028)'!AF182</f>
        <v>24766147.728959836</v>
      </c>
      <c r="AG182" s="481">
        <f>'(výkony-celé_území-2028)'!AG182</f>
        <v>47486545.47640343</v>
      </c>
      <c r="AH182" s="481">
        <f>'(výkony-celé_území-2028)'!AH182</f>
        <v>239737273.68973449</v>
      </c>
      <c r="AI182" s="481">
        <f>'(výkony-celé_území-2028)'!AI182</f>
        <v>174881675.86722416</v>
      </c>
      <c r="AJ182" s="482">
        <f>'(výkony-celé_území-2028)'!AJ182</f>
        <v>5591058762.2070961</v>
      </c>
      <c r="AK182" s="483">
        <f>'(výkony-celé_území-2028)'!AK182</f>
        <v>1961308976.9320755</v>
      </c>
      <c r="AL182" s="481">
        <f>'(výkony-celé_území-2028)'!AL182</f>
        <v>486742317.65516311</v>
      </c>
      <c r="AM182" s="481">
        <f>'(výkony-celé_území-2028)'!AM182</f>
        <v>24679374.801481482</v>
      </c>
      <c r="AN182" s="481">
        <f>'(výkony-celé_území-2028)'!AN182</f>
        <v>47772466.479877234</v>
      </c>
      <c r="AO182" s="481">
        <f>'(výkony-celé_území-2028)'!AO182</f>
        <v>238847183.10840121</v>
      </c>
      <c r="AP182" s="481">
        <f>'(výkony-celé_území-2028)'!AP182</f>
        <v>168183888.8012577</v>
      </c>
      <c r="AQ182" s="481">
        <f>'(výkony-celé_území-2028)'!AQ182</f>
        <v>5573768824.7790775</v>
      </c>
      <c r="AR182" s="525">
        <f>'(výkony-celé_území-2028)'!AR182</f>
        <v>150367.95416664446</v>
      </c>
      <c r="AS182" s="516">
        <f>'(výkony-celé_území-2028)'!AS182</f>
        <v>242878.68000001437</v>
      </c>
      <c r="AT182" s="516">
        <f>'(výkony-celé_území-2028)'!AT182</f>
        <v>633615.29583332303</v>
      </c>
      <c r="AU182" s="516">
        <f>'(výkony-celé_území-2028)'!AU182</f>
        <v>852682.43125000002</v>
      </c>
      <c r="AV182" s="516">
        <f>'(výkony-celé_území-2028)'!AV182</f>
        <v>1305767.3877777848</v>
      </c>
      <c r="AW182" s="516">
        <f>'(výkony-celé_území-2028)'!AW182</f>
        <v>269233.09166667698</v>
      </c>
      <c r="AX182" s="516">
        <f>'(výkony-celé_území-2028)'!AX182</f>
        <v>97513308.07724762</v>
      </c>
      <c r="AY182" s="480">
        <f>'(výkony-celé_území-2028)'!AY182</f>
        <v>167127.65208332223</v>
      </c>
      <c r="AZ182" s="481">
        <f>'(výkony-celé_území-2028)'!AZ182</f>
        <v>270226.80000002158</v>
      </c>
      <c r="BA182" s="481">
        <f>'(výkony-celé_území-2028)'!BA182</f>
        <v>633615.29583332303</v>
      </c>
      <c r="BB182" s="481">
        <f>'(výkony-celé_území-2028)'!BB182</f>
        <v>852682.43125000002</v>
      </c>
      <c r="BC182" s="481">
        <f>'(výkony-celé_území-2028)'!BC182</f>
        <v>1287714.5711111075</v>
      </c>
      <c r="BD182" s="481">
        <f>'(výkony-celé_území-2028)'!BD182</f>
        <v>269233.09166667698</v>
      </c>
      <c r="BE182" s="482">
        <f>'(výkony-celé_území-2028)'!BE182</f>
        <v>92566798.861767694</v>
      </c>
      <c r="BF182" s="480">
        <f>'(výkony-celé_území-2028)'!BF182</f>
        <v>167560.87708332224</v>
      </c>
      <c r="BG182" s="481">
        <f>'(výkony-celé_území-2028)'!BG182</f>
        <v>273402.0000000216</v>
      </c>
      <c r="BH182" s="481">
        <f>'(výkony-celé_území-2028)'!BH182</f>
        <v>633615.29583332303</v>
      </c>
      <c r="BI182" s="481">
        <f>'(výkony-celé_území-2028)'!BI182</f>
        <v>852682.43125000002</v>
      </c>
      <c r="BJ182" s="481">
        <f>'(výkony-celé_území-2028)'!BJ182</f>
        <v>1287714.5711111075</v>
      </c>
      <c r="BK182" s="481">
        <f>'(výkony-celé_území-2028)'!BK182</f>
        <v>269233.09166667698</v>
      </c>
      <c r="BL182" s="482">
        <f>'(výkony-celé_území-2028)'!BL182</f>
        <v>92342328.211291447</v>
      </c>
      <c r="BM182" s="516">
        <f>'(výkony-celé_území-2028)'!BM182</f>
        <v>45618769.295448303</v>
      </c>
      <c r="BN182" s="516">
        <f>'(výkony-celé_území-2028)'!BN182</f>
        <v>27255175.107200623</v>
      </c>
      <c r="BO182" s="516">
        <f>'(výkony-celé_území-2028)'!BO182</f>
        <v>4204695.4486455619</v>
      </c>
      <c r="BP182" s="516">
        <f>'(výkony-celé_území-2028)'!BP182</f>
        <v>6650673.1049859524</v>
      </c>
      <c r="BQ182" s="516">
        <f>'(výkony-celé_území-2028)'!BQ182</f>
        <v>24177279.832542658</v>
      </c>
      <c r="BR182" s="516">
        <f>'(výkony-celé_území-2028)'!BR182</f>
        <v>13468998.624136925</v>
      </c>
      <c r="BS182" s="516">
        <f>'(výkony-celé_území-2028)'!BS182</f>
        <v>126767300.50041962</v>
      </c>
      <c r="BT182" s="480">
        <f>'(výkony-celé_území-2028)'!BT182</f>
        <v>62580778.721027821</v>
      </c>
      <c r="BU182" s="481">
        <f>'(výkony-celé_území-2028)'!BU182</f>
        <v>28761354.110419355</v>
      </c>
      <c r="BV182" s="481">
        <f>'(výkony-celé_území-2028)'!BV182</f>
        <v>4307134.4656819571</v>
      </c>
      <c r="BW182" s="481">
        <f>'(výkony-celé_území-2028)'!BW182</f>
        <v>6193322.5214959029</v>
      </c>
      <c r="BX182" s="481">
        <f>'(výkony-celé_území-2028)'!BX182</f>
        <v>22461539.525255997</v>
      </c>
      <c r="BY182" s="481">
        <f>'(výkony-celé_území-2028)'!BY182</f>
        <v>10043581.423858009</v>
      </c>
      <c r="BZ182" s="482">
        <f>'(výkony-celé_území-2028)'!BZ182</f>
        <v>120336838.52029708</v>
      </c>
      <c r="CA182" s="483">
        <f>'(výkony-celé_území-2028)'!CA182</f>
        <v>63002330.287361637</v>
      </c>
      <c r="CB182" s="481">
        <f>'(výkony-celé_území-2028)'!CB182</f>
        <v>28947928.602734592</v>
      </c>
      <c r="CC182" s="481">
        <f>'(výkony-celé_území-2028)'!CC182</f>
        <v>4301557.6773421224</v>
      </c>
      <c r="CD182" s="481">
        <f>'(výkony-celé_území-2028)'!CD182</f>
        <v>6272710.6007742705</v>
      </c>
      <c r="CE182" s="481">
        <f>'(výkony-celé_území-2028)'!CE182</f>
        <v>22521540.82608426</v>
      </c>
      <c r="CF182" s="481">
        <f>'(výkony-celé_území-2028)'!CF182</f>
        <v>9808869.162301518</v>
      </c>
      <c r="CG182" s="482">
        <f>'(výkony-celé_území-2028)'!CG182</f>
        <v>120045026.67467801</v>
      </c>
    </row>
    <row r="183" spans="1:85" ht="15" customHeight="1" x14ac:dyDescent="0.25"/>
    <row r="184" spans="1:85" ht="15" customHeight="1" x14ac:dyDescent="0.25"/>
    <row r="185" spans="1:85" ht="15" customHeight="1" x14ac:dyDescent="0.25"/>
    <row r="186" spans="1:85" ht="15" customHeight="1" x14ac:dyDescent="0.25"/>
    <row r="187" spans="1:85" ht="15" customHeight="1" x14ac:dyDescent="0.25"/>
    <row r="188" spans="1:85" ht="15" customHeight="1" x14ac:dyDescent="0.25"/>
    <row r="189" spans="1:85" ht="15" customHeight="1" x14ac:dyDescent="0.25"/>
    <row r="190" spans="1:85" ht="15" customHeight="1" x14ac:dyDescent="0.25"/>
  </sheetData>
  <sheetProtection formatCells="0" formatColumns="0" formatRows="0" sort="0" autoFilter="0" pivotTables="0"/>
  <mergeCells count="268">
    <mergeCell ref="BW144:BY144"/>
    <mergeCell ref="BZ144:BZ145"/>
    <mergeCell ref="CA144:CB144"/>
    <mergeCell ref="CC144:CC145"/>
    <mergeCell ref="CD144:CF144"/>
    <mergeCell ref="CG144:CG145"/>
    <mergeCell ref="BM144:BN144"/>
    <mergeCell ref="BO144:BO145"/>
    <mergeCell ref="BP144:BR144"/>
    <mergeCell ref="BS144:BS145"/>
    <mergeCell ref="BT144:BU144"/>
    <mergeCell ref="BV144:BV145"/>
    <mergeCell ref="BB144:BD144"/>
    <mergeCell ref="BE144:BE145"/>
    <mergeCell ref="BF144:BG144"/>
    <mergeCell ref="BH144:BH145"/>
    <mergeCell ref="BI144:BK144"/>
    <mergeCell ref="BL144:BL145"/>
    <mergeCell ref="AR144:AS144"/>
    <mergeCell ref="AT144:AT145"/>
    <mergeCell ref="AU144:AW144"/>
    <mergeCell ref="AX144:AX145"/>
    <mergeCell ref="AY144:AZ144"/>
    <mergeCell ref="BA144:BA145"/>
    <mergeCell ref="AG144:AI144"/>
    <mergeCell ref="AJ144:AJ145"/>
    <mergeCell ref="AK144:AL144"/>
    <mergeCell ref="AM144:AM145"/>
    <mergeCell ref="AN144:AP144"/>
    <mergeCell ref="AQ144:AQ145"/>
    <mergeCell ref="W144:X144"/>
    <mergeCell ref="Y144:Y145"/>
    <mergeCell ref="Z144:AB144"/>
    <mergeCell ref="AC144:AC145"/>
    <mergeCell ref="AD144:AE144"/>
    <mergeCell ref="AF144:AF145"/>
    <mergeCell ref="L144:N144"/>
    <mergeCell ref="O144:O145"/>
    <mergeCell ref="P144:Q144"/>
    <mergeCell ref="R144:R145"/>
    <mergeCell ref="S144:U144"/>
    <mergeCell ref="V144:V145"/>
    <mergeCell ref="B144:C144"/>
    <mergeCell ref="D144:D145"/>
    <mergeCell ref="E144:G144"/>
    <mergeCell ref="H144:H145"/>
    <mergeCell ref="I144:J144"/>
    <mergeCell ref="K144:K145"/>
    <mergeCell ref="AR143:AX143"/>
    <mergeCell ref="AY143:BE143"/>
    <mergeCell ref="BF143:BL143"/>
    <mergeCell ref="BM143:BS143"/>
    <mergeCell ref="BT143:BZ143"/>
    <mergeCell ref="CA143:CG143"/>
    <mergeCell ref="B143:H143"/>
    <mergeCell ref="I143:O143"/>
    <mergeCell ref="P143:V143"/>
    <mergeCell ref="W143:AC143"/>
    <mergeCell ref="AD143:AJ143"/>
    <mergeCell ref="AK143:AQ143"/>
    <mergeCell ref="CA100:CB100"/>
    <mergeCell ref="CC100:CC101"/>
    <mergeCell ref="CD100:CF100"/>
    <mergeCell ref="CG100:CG101"/>
    <mergeCell ref="A140:H141"/>
    <mergeCell ref="A142:A145"/>
    <mergeCell ref="B142:V142"/>
    <mergeCell ref="W142:AQ142"/>
    <mergeCell ref="AR142:BL142"/>
    <mergeCell ref="BM142:CG142"/>
    <mergeCell ref="BP100:BR100"/>
    <mergeCell ref="BS100:BS101"/>
    <mergeCell ref="BT100:BU100"/>
    <mergeCell ref="BV100:BV101"/>
    <mergeCell ref="BW100:BY100"/>
    <mergeCell ref="BZ100:BZ101"/>
    <mergeCell ref="BF100:BG100"/>
    <mergeCell ref="BH100:BH101"/>
    <mergeCell ref="BI100:BK100"/>
    <mergeCell ref="BL100:BL101"/>
    <mergeCell ref="BM100:BN100"/>
    <mergeCell ref="BO100:BO101"/>
    <mergeCell ref="AU100:AW100"/>
    <mergeCell ref="AX100:AX101"/>
    <mergeCell ref="AY100:AZ100"/>
    <mergeCell ref="BA100:BA101"/>
    <mergeCell ref="BB100:BD100"/>
    <mergeCell ref="BE100:BE101"/>
    <mergeCell ref="AK100:AL100"/>
    <mergeCell ref="AM100:AM101"/>
    <mergeCell ref="AN100:AP100"/>
    <mergeCell ref="AQ100:AQ101"/>
    <mergeCell ref="AR100:AS100"/>
    <mergeCell ref="AT100:AT101"/>
    <mergeCell ref="Z100:AB100"/>
    <mergeCell ref="AC100:AC101"/>
    <mergeCell ref="AD100:AE100"/>
    <mergeCell ref="AF100:AF101"/>
    <mergeCell ref="AG100:AI100"/>
    <mergeCell ref="AJ100:AJ101"/>
    <mergeCell ref="P100:Q100"/>
    <mergeCell ref="R100:R101"/>
    <mergeCell ref="S100:U100"/>
    <mergeCell ref="V100:V101"/>
    <mergeCell ref="W100:X100"/>
    <mergeCell ref="Y100:Y101"/>
    <mergeCell ref="BT99:BZ99"/>
    <mergeCell ref="CA99:CG99"/>
    <mergeCell ref="B100:C100"/>
    <mergeCell ref="D100:D101"/>
    <mergeCell ref="E100:G100"/>
    <mergeCell ref="H100:H101"/>
    <mergeCell ref="I100:J100"/>
    <mergeCell ref="K100:K101"/>
    <mergeCell ref="L100:N100"/>
    <mergeCell ref="O100:O101"/>
    <mergeCell ref="AD99:AJ99"/>
    <mergeCell ref="AK99:AQ99"/>
    <mergeCell ref="AR99:AX99"/>
    <mergeCell ref="AY99:BE99"/>
    <mergeCell ref="BF99:BL99"/>
    <mergeCell ref="BM99:BS99"/>
    <mergeCell ref="A96:H97"/>
    <mergeCell ref="A98:A101"/>
    <mergeCell ref="B98:V98"/>
    <mergeCell ref="W98:AQ98"/>
    <mergeCell ref="AR98:BL98"/>
    <mergeCell ref="BM98:CG98"/>
    <mergeCell ref="B99:H99"/>
    <mergeCell ref="I99:O99"/>
    <mergeCell ref="P99:V99"/>
    <mergeCell ref="W99:AC99"/>
    <mergeCell ref="BW56:BY56"/>
    <mergeCell ref="BZ56:BZ57"/>
    <mergeCell ref="CA56:CB56"/>
    <mergeCell ref="CC56:CC57"/>
    <mergeCell ref="CD56:CF56"/>
    <mergeCell ref="CG56:CG57"/>
    <mergeCell ref="BM56:BN56"/>
    <mergeCell ref="BO56:BO57"/>
    <mergeCell ref="BP56:BR56"/>
    <mergeCell ref="BS56:BS57"/>
    <mergeCell ref="BT56:BU56"/>
    <mergeCell ref="BV56:BV57"/>
    <mergeCell ref="BB56:BD56"/>
    <mergeCell ref="BE56:BE57"/>
    <mergeCell ref="BF56:BG56"/>
    <mergeCell ref="BH56:BH57"/>
    <mergeCell ref="BI56:BK56"/>
    <mergeCell ref="BL56:BL57"/>
    <mergeCell ref="AR56:AS56"/>
    <mergeCell ref="AT56:AT57"/>
    <mergeCell ref="AU56:AW56"/>
    <mergeCell ref="AX56:AX57"/>
    <mergeCell ref="AY56:AZ56"/>
    <mergeCell ref="BA56:BA57"/>
    <mergeCell ref="AG56:AI56"/>
    <mergeCell ref="AJ56:AJ57"/>
    <mergeCell ref="AK56:AL56"/>
    <mergeCell ref="AM56:AM57"/>
    <mergeCell ref="AN56:AP56"/>
    <mergeCell ref="AQ56:AQ57"/>
    <mergeCell ref="W56:X56"/>
    <mergeCell ref="Y56:Y57"/>
    <mergeCell ref="Z56:AB56"/>
    <mergeCell ref="AC56:AC57"/>
    <mergeCell ref="AD56:AE56"/>
    <mergeCell ref="AF56:AF57"/>
    <mergeCell ref="L56:N56"/>
    <mergeCell ref="O56:O57"/>
    <mergeCell ref="P56:Q56"/>
    <mergeCell ref="R56:R57"/>
    <mergeCell ref="S56:U56"/>
    <mergeCell ref="V56:V57"/>
    <mergeCell ref="B56:C56"/>
    <mergeCell ref="D56:D57"/>
    <mergeCell ref="E56:G56"/>
    <mergeCell ref="H56:H57"/>
    <mergeCell ref="I56:J56"/>
    <mergeCell ref="K56:K57"/>
    <mergeCell ref="AR55:AX55"/>
    <mergeCell ref="AY55:BE55"/>
    <mergeCell ref="BF55:BL55"/>
    <mergeCell ref="BM55:BS55"/>
    <mergeCell ref="BT55:BZ55"/>
    <mergeCell ref="CA55:CG55"/>
    <mergeCell ref="B55:H55"/>
    <mergeCell ref="I55:O55"/>
    <mergeCell ref="P55:V55"/>
    <mergeCell ref="W55:AC55"/>
    <mergeCell ref="AD55:AJ55"/>
    <mergeCell ref="AK55:AQ55"/>
    <mergeCell ref="CA12:CB12"/>
    <mergeCell ref="CC12:CC13"/>
    <mergeCell ref="CD12:CF12"/>
    <mergeCell ref="CG12:CG13"/>
    <mergeCell ref="A52:H53"/>
    <mergeCell ref="A54:A57"/>
    <mergeCell ref="B54:V54"/>
    <mergeCell ref="W54:AQ54"/>
    <mergeCell ref="AR54:BL54"/>
    <mergeCell ref="BM54:CG54"/>
    <mergeCell ref="BP12:BR12"/>
    <mergeCell ref="BS12:BS13"/>
    <mergeCell ref="BT12:BU12"/>
    <mergeCell ref="BV12:BV13"/>
    <mergeCell ref="BW12:BY12"/>
    <mergeCell ref="BZ12:BZ13"/>
    <mergeCell ref="BF12:BG12"/>
    <mergeCell ref="BH12:BH13"/>
    <mergeCell ref="BI12:BK12"/>
    <mergeCell ref="BL12:BL13"/>
    <mergeCell ref="BM12:BN12"/>
    <mergeCell ref="BO12:BO13"/>
    <mergeCell ref="AU12:AW12"/>
    <mergeCell ref="AX12:AX13"/>
    <mergeCell ref="AY12:AZ12"/>
    <mergeCell ref="BA12:BA13"/>
    <mergeCell ref="BB12:BD12"/>
    <mergeCell ref="BE12:BE13"/>
    <mergeCell ref="AK12:AL12"/>
    <mergeCell ref="AM12:AM13"/>
    <mergeCell ref="AN12:AP12"/>
    <mergeCell ref="AQ12:AQ13"/>
    <mergeCell ref="AR12:AS12"/>
    <mergeCell ref="AT12:AT13"/>
    <mergeCell ref="Z12:AB12"/>
    <mergeCell ref="AC12:AC13"/>
    <mergeCell ref="AD12:AE12"/>
    <mergeCell ref="AF12:AF13"/>
    <mergeCell ref="AG12:AI12"/>
    <mergeCell ref="AJ12:AJ13"/>
    <mergeCell ref="P12:Q12"/>
    <mergeCell ref="R12:R13"/>
    <mergeCell ref="S12:U12"/>
    <mergeCell ref="V12:V13"/>
    <mergeCell ref="W12:X12"/>
    <mergeCell ref="Y12:Y13"/>
    <mergeCell ref="AY11:BE11"/>
    <mergeCell ref="BF11:BL11"/>
    <mergeCell ref="BM11:BS11"/>
    <mergeCell ref="BT11:BZ11"/>
    <mergeCell ref="CA11:CG11"/>
    <mergeCell ref="B12:C12"/>
    <mergeCell ref="D12:D13"/>
    <mergeCell ref="E12:G12"/>
    <mergeCell ref="H12:H13"/>
    <mergeCell ref="I12:J12"/>
    <mergeCell ref="W10:AQ10"/>
    <mergeCell ref="AR10:BL10"/>
    <mergeCell ref="BM10:CG10"/>
    <mergeCell ref="B11:H11"/>
    <mergeCell ref="I11:O11"/>
    <mergeCell ref="P11:V11"/>
    <mergeCell ref="W11:AC11"/>
    <mergeCell ref="AD11:AJ11"/>
    <mergeCell ref="AK11:AQ11"/>
    <mergeCell ref="AR11:AX11"/>
    <mergeCell ref="B1:E1"/>
    <mergeCell ref="B2:E2"/>
    <mergeCell ref="B3:E3"/>
    <mergeCell ref="B4:E4"/>
    <mergeCell ref="A8:H9"/>
    <mergeCell ref="A10:A13"/>
    <mergeCell ref="B10:V10"/>
    <mergeCell ref="K12:K13"/>
    <mergeCell ref="L12:N12"/>
    <mergeCell ref="O12:O1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66"/>
  </sheetPr>
  <dimension ref="B1:AB64"/>
  <sheetViews>
    <sheetView topLeftCell="B1" zoomScale="70" zoomScaleNormal="70" workbookViewId="0">
      <selection activeCell="M13" sqref="M13"/>
    </sheetView>
  </sheetViews>
  <sheetFormatPr defaultRowHeight="15" x14ac:dyDescent="0.25"/>
  <cols>
    <col min="2" max="2" width="40" bestFit="1" customWidth="1"/>
    <col min="3" max="3" width="12.28515625" customWidth="1"/>
    <col min="4" max="14" width="11.5703125" customWidth="1"/>
    <col min="16" max="16" width="40" bestFit="1" customWidth="1"/>
    <col min="17" max="28" width="11.5703125" customWidth="1"/>
  </cols>
  <sheetData>
    <row r="1" spans="2:28" ht="15.75" thickBot="1" x14ac:dyDescent="0.3"/>
    <row r="2" spans="2:28" ht="19.5" thickBot="1" x14ac:dyDescent="0.3">
      <c r="B2" s="442"/>
      <c r="C2" s="443"/>
      <c r="D2" s="448" t="s">
        <v>158</v>
      </c>
      <c r="E2" s="449"/>
      <c r="F2" s="449"/>
      <c r="G2" s="449"/>
      <c r="H2" s="449"/>
      <c r="I2" s="449"/>
      <c r="J2" s="449"/>
      <c r="K2" s="449"/>
      <c r="L2" s="449"/>
      <c r="M2" s="449"/>
      <c r="N2" s="450"/>
      <c r="P2" s="442"/>
      <c r="Q2" s="443"/>
      <c r="R2" s="448" t="s">
        <v>166</v>
      </c>
      <c r="S2" s="449"/>
      <c r="T2" s="449"/>
      <c r="U2" s="449"/>
      <c r="V2" s="449"/>
      <c r="W2" s="449"/>
      <c r="X2" s="449"/>
      <c r="Y2" s="449"/>
      <c r="Z2" s="449"/>
      <c r="AA2" s="449"/>
      <c r="AB2" s="450"/>
    </row>
    <row r="3" spans="2:28" ht="15.75" x14ac:dyDescent="0.25">
      <c r="B3" s="444"/>
      <c r="C3" s="445"/>
      <c r="D3" s="451">
        <v>2024</v>
      </c>
      <c r="E3" s="453">
        <v>2028</v>
      </c>
      <c r="F3" s="454"/>
      <c r="G3" s="454"/>
      <c r="H3" s="454"/>
      <c r="I3" s="455"/>
      <c r="J3" s="453">
        <v>2053</v>
      </c>
      <c r="K3" s="454"/>
      <c r="L3" s="454"/>
      <c r="M3" s="454"/>
      <c r="N3" s="455"/>
      <c r="P3" s="444"/>
      <c r="Q3" s="445"/>
      <c r="R3" s="566">
        <v>2024</v>
      </c>
      <c r="S3" s="568">
        <v>2029</v>
      </c>
      <c r="T3" s="569"/>
      <c r="U3" s="569"/>
      <c r="V3" s="569"/>
      <c r="W3" s="570"/>
      <c r="X3" s="568">
        <v>2053</v>
      </c>
      <c r="Y3" s="569"/>
      <c r="Z3" s="569"/>
      <c r="AA3" s="569"/>
      <c r="AB3" s="570"/>
    </row>
    <row r="4" spans="2:28" ht="15.75" thickBot="1" x14ac:dyDescent="0.3">
      <c r="B4" s="446"/>
      <c r="C4" s="447"/>
      <c r="D4" s="452"/>
      <c r="E4" s="214" t="s">
        <v>159</v>
      </c>
      <c r="F4" s="215" t="s">
        <v>123</v>
      </c>
      <c r="G4" s="215" t="s">
        <v>125</v>
      </c>
      <c r="H4" s="215" t="s">
        <v>127</v>
      </c>
      <c r="I4" s="216" t="s">
        <v>129</v>
      </c>
      <c r="J4" s="214" t="s">
        <v>159</v>
      </c>
      <c r="K4" s="215" t="s">
        <v>123</v>
      </c>
      <c r="L4" s="215" t="s">
        <v>125</v>
      </c>
      <c r="M4" s="215" t="s">
        <v>127</v>
      </c>
      <c r="N4" s="216" t="s">
        <v>129</v>
      </c>
      <c r="P4" s="446"/>
      <c r="Q4" s="447"/>
      <c r="R4" s="567"/>
      <c r="S4" s="214" t="s">
        <v>159</v>
      </c>
      <c r="T4" s="215" t="s">
        <v>123</v>
      </c>
      <c r="U4" s="215" t="s">
        <v>125</v>
      </c>
      <c r="V4" s="215" t="s">
        <v>127</v>
      </c>
      <c r="W4" s="216" t="s">
        <v>129</v>
      </c>
      <c r="X4" s="214" t="s">
        <v>159</v>
      </c>
      <c r="Y4" s="215" t="s">
        <v>123</v>
      </c>
      <c r="Z4" s="215" t="s">
        <v>125</v>
      </c>
      <c r="AA4" s="215" t="s">
        <v>127</v>
      </c>
      <c r="AB4" s="216" t="s">
        <v>129</v>
      </c>
    </row>
    <row r="5" spans="2:28" x14ac:dyDescent="0.25">
      <c r="B5" s="456" t="s">
        <v>160</v>
      </c>
      <c r="C5" s="217" t="s">
        <v>161</v>
      </c>
      <c r="D5" s="218">
        <v>106525.736</v>
      </c>
      <c r="E5" s="219">
        <v>226534.95999999996</v>
      </c>
      <c r="F5" s="220">
        <v>257451.94400000002</v>
      </c>
      <c r="G5" s="220">
        <v>269526.56699999998</v>
      </c>
      <c r="H5" s="220">
        <v>237741.641</v>
      </c>
      <c r="I5" s="221">
        <v>262696.04700000002</v>
      </c>
      <c r="J5" s="219">
        <v>242792.75599999999</v>
      </c>
      <c r="K5" s="220">
        <v>269542.24599999998</v>
      </c>
      <c r="L5" s="220">
        <v>274656.15399999998</v>
      </c>
      <c r="M5" s="220">
        <v>236967.03200000001</v>
      </c>
      <c r="N5" s="221">
        <v>268948.80200000003</v>
      </c>
      <c r="P5" s="456" t="s">
        <v>160</v>
      </c>
      <c r="Q5" s="217" t="s">
        <v>161</v>
      </c>
      <c r="R5" s="218">
        <v>35101455.592500001</v>
      </c>
      <c r="S5" s="219">
        <v>74914284.018249989</v>
      </c>
      <c r="T5" s="220">
        <v>85187084.093999997</v>
      </c>
      <c r="U5" s="220">
        <v>89092021.684249997</v>
      </c>
      <c r="V5" s="220">
        <v>78471616.460749999</v>
      </c>
      <c r="W5" s="221">
        <v>86915354.644500002</v>
      </c>
      <c r="X5" s="219">
        <v>80389319.94524999</v>
      </c>
      <c r="Y5" s="220">
        <v>89279534.805249989</v>
      </c>
      <c r="Z5" s="220">
        <v>90893085.155749992</v>
      </c>
      <c r="AA5" s="220">
        <v>78310916.901000008</v>
      </c>
      <c r="AB5" s="221">
        <v>89080509.039250016</v>
      </c>
    </row>
    <row r="6" spans="2:28" x14ac:dyDescent="0.25">
      <c r="B6" s="457"/>
      <c r="C6" s="222" t="s">
        <v>162</v>
      </c>
      <c r="D6" s="223">
        <v>63472.122000000003</v>
      </c>
      <c r="E6" s="224">
        <v>163995.34899999996</v>
      </c>
      <c r="F6" s="225">
        <v>191638.296</v>
      </c>
      <c r="G6" s="225">
        <v>190855.56499999997</v>
      </c>
      <c r="H6" s="225">
        <v>156035.111</v>
      </c>
      <c r="I6" s="226">
        <v>194793.01800000001</v>
      </c>
      <c r="J6" s="224">
        <v>186428.86499999999</v>
      </c>
      <c r="K6" s="225">
        <v>210578.065</v>
      </c>
      <c r="L6" s="225">
        <v>205890.94699999999</v>
      </c>
      <c r="M6" s="225">
        <v>165794.43600000002</v>
      </c>
      <c r="N6" s="226">
        <v>209848.34500000003</v>
      </c>
      <c r="P6" s="457"/>
      <c r="Q6" s="222" t="s">
        <v>162</v>
      </c>
      <c r="R6" s="223">
        <v>21152084.656500001</v>
      </c>
      <c r="S6" s="224">
        <v>54651450.054249987</v>
      </c>
      <c r="T6" s="225">
        <v>63863462.141999997</v>
      </c>
      <c r="U6" s="225">
        <v>63602617.036249988</v>
      </c>
      <c r="V6" s="225">
        <v>51998700.74075</v>
      </c>
      <c r="W6" s="226">
        <v>64914773.248500004</v>
      </c>
      <c r="X6" s="224">
        <v>62127419.261249997</v>
      </c>
      <c r="Y6" s="225">
        <v>70175140.161249995</v>
      </c>
      <c r="Z6" s="225">
        <v>68613158.087749988</v>
      </c>
      <c r="AA6" s="225">
        <v>55250995.797000006</v>
      </c>
      <c r="AB6" s="226">
        <v>69931960.971250013</v>
      </c>
    </row>
    <row r="7" spans="2:28" ht="15.75" thickBot="1" x14ac:dyDescent="0.3">
      <c r="B7" s="458"/>
      <c r="C7" s="227" t="s">
        <v>163</v>
      </c>
      <c r="D7" s="228">
        <v>43053.614000000001</v>
      </c>
      <c r="E7" s="229">
        <v>62539.61099999999</v>
      </c>
      <c r="F7" s="230">
        <v>65813.648000000001</v>
      </c>
      <c r="G7" s="230">
        <v>78671.002000000008</v>
      </c>
      <c r="H7" s="230">
        <v>81706.530000000013</v>
      </c>
      <c r="I7" s="231">
        <v>67903.02900000001</v>
      </c>
      <c r="J7" s="229">
        <v>56363.890999999989</v>
      </c>
      <c r="K7" s="230">
        <v>58964.181000000004</v>
      </c>
      <c r="L7" s="230">
        <v>68765.206999999995</v>
      </c>
      <c r="M7" s="230">
        <v>71172.596000000005</v>
      </c>
      <c r="N7" s="231">
        <v>59100.456999999995</v>
      </c>
      <c r="P7" s="458"/>
      <c r="Q7" s="227" t="s">
        <v>163</v>
      </c>
      <c r="R7" s="228">
        <v>13949370.936000001</v>
      </c>
      <c r="S7" s="229">
        <v>20262833.963999998</v>
      </c>
      <c r="T7" s="230">
        <v>21323621.952</v>
      </c>
      <c r="U7" s="230">
        <v>25489404.648000002</v>
      </c>
      <c r="V7" s="230">
        <v>26472915.720000003</v>
      </c>
      <c r="W7" s="231">
        <v>22000581.396000002</v>
      </c>
      <c r="X7" s="229">
        <v>18261900.683999997</v>
      </c>
      <c r="Y7" s="230">
        <v>19104394.644000001</v>
      </c>
      <c r="Z7" s="230">
        <v>22279927.068</v>
      </c>
      <c r="AA7" s="230">
        <v>23059921.104000002</v>
      </c>
      <c r="AB7" s="231">
        <v>19148548.068</v>
      </c>
    </row>
    <row r="8" spans="2:28" x14ac:dyDescent="0.25">
      <c r="B8" s="459" t="s">
        <v>164</v>
      </c>
      <c r="C8" s="217" t="s">
        <v>161</v>
      </c>
      <c r="D8" s="218">
        <v>66177.260000000009</v>
      </c>
      <c r="E8" s="219">
        <v>127163.97899999998</v>
      </c>
      <c r="F8" s="220">
        <v>141929.269</v>
      </c>
      <c r="G8" s="220">
        <v>146354.538</v>
      </c>
      <c r="H8" s="220">
        <v>132664.30500000002</v>
      </c>
      <c r="I8" s="221">
        <v>143617.52900000001</v>
      </c>
      <c r="J8" s="219">
        <v>135632.25699999998</v>
      </c>
      <c r="K8" s="220">
        <v>149040.51499999998</v>
      </c>
      <c r="L8" s="220">
        <v>150534.47399999999</v>
      </c>
      <c r="M8" s="220">
        <v>130718.822</v>
      </c>
      <c r="N8" s="221">
        <v>147993.61800000002</v>
      </c>
      <c r="P8" s="459" t="s">
        <v>164</v>
      </c>
      <c r="Q8" s="217" t="s">
        <v>161</v>
      </c>
      <c r="R8" s="218">
        <v>21749621.520000003</v>
      </c>
      <c r="S8" s="219">
        <v>41988276.815999992</v>
      </c>
      <c r="T8" s="220">
        <v>46869197.490000002</v>
      </c>
      <c r="U8" s="220">
        <v>48311161.756999999</v>
      </c>
      <c r="V8" s="220">
        <v>43639029.110000007</v>
      </c>
      <c r="W8" s="221">
        <v>47426364.956</v>
      </c>
      <c r="X8" s="219">
        <v>44847569.868000001</v>
      </c>
      <c r="Y8" s="220">
        <v>49283884.069999993</v>
      </c>
      <c r="Z8" s="220">
        <v>49756585.25</v>
      </c>
      <c r="AA8" s="220">
        <v>43068723.267999999</v>
      </c>
      <c r="AB8" s="221">
        <v>48937939.532000005</v>
      </c>
    </row>
    <row r="9" spans="2:28" x14ac:dyDescent="0.25">
      <c r="B9" s="460"/>
      <c r="C9" s="222" t="s">
        <v>162</v>
      </c>
      <c r="D9" s="223">
        <v>33317.760000000002</v>
      </c>
      <c r="E9" s="224">
        <v>85097.039999999979</v>
      </c>
      <c r="F9" s="225">
        <v>95579.928</v>
      </c>
      <c r="G9" s="225">
        <v>96463.94</v>
      </c>
      <c r="H9" s="225">
        <v>70896.680000000008</v>
      </c>
      <c r="I9" s="226">
        <v>96679.52</v>
      </c>
      <c r="J9" s="224">
        <v>97591.2</v>
      </c>
      <c r="K9" s="225">
        <v>107541.31999999998</v>
      </c>
      <c r="L9" s="225">
        <v>106315.208</v>
      </c>
      <c r="M9" s="225">
        <v>77386.48</v>
      </c>
      <c r="N9" s="226">
        <v>106811.6</v>
      </c>
      <c r="P9" s="460"/>
      <c r="Q9" s="222" t="s">
        <v>162</v>
      </c>
      <c r="R9" s="223">
        <v>11103143.520000001</v>
      </c>
      <c r="S9" s="224">
        <v>28358588.579999994</v>
      </c>
      <c r="T9" s="225">
        <v>31852011.006000001</v>
      </c>
      <c r="U9" s="225">
        <v>32146608.004999999</v>
      </c>
      <c r="V9" s="225">
        <v>23626318.610000003</v>
      </c>
      <c r="W9" s="226">
        <v>32218450.040000003</v>
      </c>
      <c r="X9" s="224">
        <v>32522267.399999999</v>
      </c>
      <c r="Y9" s="225">
        <v>35838144.889999993</v>
      </c>
      <c r="Z9" s="225">
        <v>35429543.066</v>
      </c>
      <c r="AA9" s="225">
        <v>25789044.459999997</v>
      </c>
      <c r="AB9" s="226">
        <v>35594965.700000003</v>
      </c>
    </row>
    <row r="10" spans="2:28" ht="15.75" thickBot="1" x14ac:dyDescent="0.3">
      <c r="B10" s="461"/>
      <c r="C10" s="227" t="s">
        <v>163</v>
      </c>
      <c r="D10" s="228">
        <v>32859.5</v>
      </c>
      <c r="E10" s="229">
        <v>42066.938999999998</v>
      </c>
      <c r="F10" s="230">
        <v>46349.341</v>
      </c>
      <c r="G10" s="230">
        <v>49890.597999999998</v>
      </c>
      <c r="H10" s="230">
        <v>61767.625000000007</v>
      </c>
      <c r="I10" s="231">
        <v>46938.008999999998</v>
      </c>
      <c r="J10" s="229">
        <v>38041.056999999993</v>
      </c>
      <c r="K10" s="230">
        <v>41499.195000000007</v>
      </c>
      <c r="L10" s="230">
        <v>44219.265999999996</v>
      </c>
      <c r="M10" s="230">
        <v>53332.342000000004</v>
      </c>
      <c r="N10" s="231">
        <v>41182.017999999996</v>
      </c>
      <c r="P10" s="461"/>
      <c r="Q10" s="227" t="s">
        <v>163</v>
      </c>
      <c r="R10" s="228">
        <v>10646478</v>
      </c>
      <c r="S10" s="229">
        <v>13629688.236</v>
      </c>
      <c r="T10" s="230">
        <v>15017186.483999999</v>
      </c>
      <c r="U10" s="230">
        <v>16164553.752</v>
      </c>
      <c r="V10" s="230">
        <v>20012710.500000004</v>
      </c>
      <c r="W10" s="231">
        <v>15207914.915999999</v>
      </c>
      <c r="X10" s="229">
        <v>12325302.467999998</v>
      </c>
      <c r="Y10" s="230">
        <v>13445739.180000002</v>
      </c>
      <c r="Z10" s="230">
        <v>14327042.183999998</v>
      </c>
      <c r="AA10" s="230">
        <v>17279678.808000002</v>
      </c>
      <c r="AB10" s="231">
        <v>13342973.831999999</v>
      </c>
    </row>
    <row r="11" spans="2:28" x14ac:dyDescent="0.25">
      <c r="B11" s="459" t="s">
        <v>165</v>
      </c>
      <c r="C11" s="217" t="s">
        <v>161</v>
      </c>
      <c r="D11" s="218">
        <v>40348.475999999995</v>
      </c>
      <c r="E11" s="219">
        <v>99370.981</v>
      </c>
      <c r="F11" s="220">
        <v>115522.675</v>
      </c>
      <c r="G11" s="220">
        <v>123172.02899999999</v>
      </c>
      <c r="H11" s="220">
        <v>105077.336</v>
      </c>
      <c r="I11" s="221">
        <v>119078.518</v>
      </c>
      <c r="J11" s="219">
        <v>107160.499</v>
      </c>
      <c r="K11" s="220">
        <v>120501.73100000001</v>
      </c>
      <c r="L11" s="220">
        <v>124121.68</v>
      </c>
      <c r="M11" s="220">
        <v>106248.21</v>
      </c>
      <c r="N11" s="221">
        <v>120955.18400000001</v>
      </c>
      <c r="P11" s="459" t="s">
        <v>165</v>
      </c>
      <c r="Q11" s="217" t="s">
        <v>161</v>
      </c>
      <c r="R11" s="218">
        <v>13351834.072499998</v>
      </c>
      <c r="S11" s="219">
        <v>32926007.202249996</v>
      </c>
      <c r="T11" s="220">
        <v>38317886.604000002</v>
      </c>
      <c r="U11" s="220">
        <v>40780859.927249998</v>
      </c>
      <c r="V11" s="220">
        <v>34832587.350749999</v>
      </c>
      <c r="W11" s="221">
        <v>39488989.688500002</v>
      </c>
      <c r="X11" s="219">
        <v>35541750.077249996</v>
      </c>
      <c r="Y11" s="220">
        <v>39995650.735250004</v>
      </c>
      <c r="Z11" s="220">
        <v>41136499.905749999</v>
      </c>
      <c r="AA11" s="220">
        <v>35242193.633000001</v>
      </c>
      <c r="AB11" s="221">
        <v>40142569.507250004</v>
      </c>
    </row>
    <row r="12" spans="2:28" x14ac:dyDescent="0.25">
      <c r="B12" s="460"/>
      <c r="C12" s="222" t="s">
        <v>162</v>
      </c>
      <c r="D12" s="223">
        <v>30154.361999999997</v>
      </c>
      <c r="E12" s="224">
        <v>78898.308999999994</v>
      </c>
      <c r="F12" s="225">
        <v>96058.368000000002</v>
      </c>
      <c r="G12" s="225">
        <v>94391.625</v>
      </c>
      <c r="H12" s="225">
        <v>85138.430999999997</v>
      </c>
      <c r="I12" s="226">
        <v>98113.497999999992</v>
      </c>
      <c r="J12" s="224">
        <v>88837.664999999994</v>
      </c>
      <c r="K12" s="225">
        <v>103036.74500000001</v>
      </c>
      <c r="L12" s="225">
        <v>99575.739000000001</v>
      </c>
      <c r="M12" s="225">
        <v>88407.956000000006</v>
      </c>
      <c r="N12" s="226">
        <v>103036.74500000001</v>
      </c>
      <c r="P12" s="460"/>
      <c r="Q12" s="222" t="s">
        <v>162</v>
      </c>
      <c r="R12" s="223">
        <v>10048941.136499999</v>
      </c>
      <c r="S12" s="224">
        <v>26292861.474249996</v>
      </c>
      <c r="T12" s="225">
        <v>32011451.136</v>
      </c>
      <c r="U12" s="225">
        <v>31456009.03125</v>
      </c>
      <c r="V12" s="225">
        <v>28372382.13075</v>
      </c>
      <c r="W12" s="226">
        <v>32696323.208499998</v>
      </c>
      <c r="X12" s="224">
        <v>29605151.861249998</v>
      </c>
      <c r="Y12" s="225">
        <v>34336995.271250002</v>
      </c>
      <c r="Z12" s="225">
        <v>33183615.021749999</v>
      </c>
      <c r="AA12" s="225">
        <v>29461951.337000001</v>
      </c>
      <c r="AB12" s="226">
        <v>34336995.271250002</v>
      </c>
    </row>
    <row r="13" spans="2:28" ht="15.75" thickBot="1" x14ac:dyDescent="0.3">
      <c r="B13" s="461"/>
      <c r="C13" s="227" t="s">
        <v>163</v>
      </c>
      <c r="D13" s="228">
        <v>10194.114</v>
      </c>
      <c r="E13" s="229">
        <v>20472.672000000002</v>
      </c>
      <c r="F13" s="230">
        <v>19464.306999999997</v>
      </c>
      <c r="G13" s="230">
        <v>28780.403999999999</v>
      </c>
      <c r="H13" s="230">
        <v>19938.904999999999</v>
      </c>
      <c r="I13" s="231">
        <v>20965.02</v>
      </c>
      <c r="J13" s="229">
        <v>18322.833999999999</v>
      </c>
      <c r="K13" s="230">
        <v>17464.986000000001</v>
      </c>
      <c r="L13" s="230">
        <v>24545.940999999999</v>
      </c>
      <c r="M13" s="230">
        <v>17840.254000000001</v>
      </c>
      <c r="N13" s="231">
        <v>17918.439000000002</v>
      </c>
      <c r="P13" s="461"/>
      <c r="Q13" s="227" t="s">
        <v>163</v>
      </c>
      <c r="R13" s="228">
        <v>3302892.9359999998</v>
      </c>
      <c r="S13" s="229">
        <v>6633145.7280000011</v>
      </c>
      <c r="T13" s="230">
        <v>6306435.4679999994</v>
      </c>
      <c r="U13" s="230">
        <v>9324850.8959999997</v>
      </c>
      <c r="V13" s="230">
        <v>6460205.2199999997</v>
      </c>
      <c r="W13" s="231">
        <v>6792666.4800000004</v>
      </c>
      <c r="X13" s="229">
        <v>5936598.216</v>
      </c>
      <c r="Y13" s="230">
        <v>5658655.4640000006</v>
      </c>
      <c r="Z13" s="230">
        <v>7952884.8839999996</v>
      </c>
      <c r="AA13" s="230">
        <v>5780242.2960000001</v>
      </c>
      <c r="AB13" s="231">
        <v>5805574.2360000005</v>
      </c>
    </row>
    <row r="14" spans="2:28" x14ac:dyDescent="0.25">
      <c r="I14" s="232"/>
      <c r="K14" s="232"/>
      <c r="M14" s="232"/>
      <c r="P14" s="616" t="s">
        <v>203</v>
      </c>
      <c r="Q14" s="616"/>
      <c r="R14" s="616"/>
      <c r="S14" s="616"/>
      <c r="T14" s="616"/>
      <c r="U14" s="616"/>
      <c r="V14" s="616"/>
      <c r="W14" s="616"/>
      <c r="X14" s="616"/>
      <c r="Y14" s="616"/>
      <c r="Z14" s="616"/>
      <c r="AA14" s="616"/>
      <c r="AB14" s="616"/>
    </row>
    <row r="15" spans="2:28" ht="15.75" thickBot="1" x14ac:dyDescent="0.3">
      <c r="I15" s="232"/>
      <c r="K15" s="232"/>
      <c r="M15" s="232"/>
    </row>
    <row r="16" spans="2:28" ht="19.5" thickBot="1" x14ac:dyDescent="0.3">
      <c r="B16" s="442"/>
      <c r="C16" s="443"/>
      <c r="D16" s="448" t="s">
        <v>167</v>
      </c>
      <c r="E16" s="449"/>
      <c r="F16" s="449"/>
      <c r="G16" s="449"/>
      <c r="H16" s="449"/>
      <c r="I16" s="449"/>
      <c r="J16" s="449"/>
      <c r="K16" s="449"/>
      <c r="L16" s="449"/>
      <c r="M16" s="449"/>
      <c r="N16" s="450"/>
      <c r="P16" s="442"/>
      <c r="Q16" s="443"/>
      <c r="R16" s="448" t="s">
        <v>168</v>
      </c>
      <c r="S16" s="449"/>
      <c r="T16" s="449"/>
      <c r="U16" s="449"/>
      <c r="V16" s="449"/>
      <c r="W16" s="449"/>
      <c r="X16" s="449"/>
      <c r="Y16" s="449"/>
      <c r="Z16" s="449"/>
      <c r="AA16" s="449"/>
      <c r="AB16" s="450"/>
    </row>
    <row r="17" spans="2:28" ht="15.75" x14ac:dyDescent="0.25">
      <c r="B17" s="444"/>
      <c r="C17" s="445"/>
      <c r="D17" s="451">
        <v>2024</v>
      </c>
      <c r="E17" s="453">
        <v>2028</v>
      </c>
      <c r="F17" s="454"/>
      <c r="G17" s="454"/>
      <c r="H17" s="454"/>
      <c r="I17" s="455"/>
      <c r="J17" s="453">
        <v>2053</v>
      </c>
      <c r="K17" s="454"/>
      <c r="L17" s="454"/>
      <c r="M17" s="454"/>
      <c r="N17" s="455"/>
      <c r="P17" s="444"/>
      <c r="Q17" s="445"/>
      <c r="R17" s="566">
        <v>2024</v>
      </c>
      <c r="S17" s="568">
        <v>2029</v>
      </c>
      <c r="T17" s="569"/>
      <c r="U17" s="569"/>
      <c r="V17" s="569"/>
      <c r="W17" s="570"/>
      <c r="X17" s="568">
        <v>2053</v>
      </c>
      <c r="Y17" s="569"/>
      <c r="Z17" s="569"/>
      <c r="AA17" s="569"/>
      <c r="AB17" s="570"/>
    </row>
    <row r="18" spans="2:28" ht="15.75" thickBot="1" x14ac:dyDescent="0.3">
      <c r="B18" s="446"/>
      <c r="C18" s="447"/>
      <c r="D18" s="452"/>
      <c r="E18" s="214" t="s">
        <v>159</v>
      </c>
      <c r="F18" s="215" t="s">
        <v>123</v>
      </c>
      <c r="G18" s="215" t="s">
        <v>125</v>
      </c>
      <c r="H18" s="215" t="s">
        <v>127</v>
      </c>
      <c r="I18" s="216" t="s">
        <v>129</v>
      </c>
      <c r="J18" s="214" t="s">
        <v>159</v>
      </c>
      <c r="K18" s="215" t="s">
        <v>123</v>
      </c>
      <c r="L18" s="215" t="s">
        <v>125</v>
      </c>
      <c r="M18" s="215" t="s">
        <v>127</v>
      </c>
      <c r="N18" s="216" t="s">
        <v>129</v>
      </c>
      <c r="P18" s="446"/>
      <c r="Q18" s="447"/>
      <c r="R18" s="567"/>
      <c r="S18" s="214" t="s">
        <v>159</v>
      </c>
      <c r="T18" s="215" t="s">
        <v>123</v>
      </c>
      <c r="U18" s="215" t="s">
        <v>125</v>
      </c>
      <c r="V18" s="215" t="s">
        <v>127</v>
      </c>
      <c r="W18" s="216" t="s">
        <v>129</v>
      </c>
      <c r="X18" s="214" t="s">
        <v>159</v>
      </c>
      <c r="Y18" s="215" t="s">
        <v>123</v>
      </c>
      <c r="Z18" s="215" t="s">
        <v>125</v>
      </c>
      <c r="AA18" s="215" t="s">
        <v>127</v>
      </c>
      <c r="AB18" s="216" t="s">
        <v>129</v>
      </c>
    </row>
    <row r="19" spans="2:28" x14ac:dyDescent="0.25">
      <c r="B19" s="456" t="s">
        <v>160</v>
      </c>
      <c r="C19" s="217" t="s">
        <v>161</v>
      </c>
      <c r="D19" s="233">
        <v>1994.944</v>
      </c>
      <c r="E19" s="234">
        <v>2837.0159999999996</v>
      </c>
      <c r="F19" s="235">
        <v>3326.1479999999992</v>
      </c>
      <c r="G19" s="235">
        <v>3257.58</v>
      </c>
      <c r="H19" s="235">
        <v>3729.4959999999996</v>
      </c>
      <c r="I19" s="236">
        <v>3393.4279999999999</v>
      </c>
      <c r="J19" s="234">
        <v>2837.0159999999996</v>
      </c>
      <c r="K19" s="235">
        <v>3326.1479999999992</v>
      </c>
      <c r="L19" s="235">
        <v>3257.58</v>
      </c>
      <c r="M19" s="235">
        <v>3729.4959999999996</v>
      </c>
      <c r="N19" s="236">
        <v>3393.4279999999999</v>
      </c>
      <c r="P19" s="456" t="s">
        <v>160</v>
      </c>
      <c r="Q19" s="217" t="s">
        <v>161</v>
      </c>
      <c r="R19" s="218">
        <v>678506.49134831282</v>
      </c>
      <c r="S19" s="219">
        <v>974228.96202917106</v>
      </c>
      <c r="T19" s="220">
        <v>1140666.8026471562</v>
      </c>
      <c r="U19" s="220">
        <v>1117132.1397440198</v>
      </c>
      <c r="V19" s="220">
        <v>1267952.0509204715</v>
      </c>
      <c r="W19" s="221">
        <v>1163005.5435572539</v>
      </c>
      <c r="X19" s="219">
        <v>974228.96202917106</v>
      </c>
      <c r="Y19" s="220">
        <v>1140666.8026471562</v>
      </c>
      <c r="Z19" s="220">
        <v>1117132.1397440198</v>
      </c>
      <c r="AA19" s="220">
        <v>1267952.0509204715</v>
      </c>
      <c r="AB19" s="221">
        <v>1163005.5435572539</v>
      </c>
    </row>
    <row r="20" spans="2:28" x14ac:dyDescent="0.25">
      <c r="B20" s="457"/>
      <c r="C20" s="222" t="s">
        <v>162</v>
      </c>
      <c r="D20" s="237">
        <v>630.44799999999998</v>
      </c>
      <c r="E20" s="238">
        <v>1260.896</v>
      </c>
      <c r="F20" s="239">
        <v>1418.5079999999998</v>
      </c>
      <c r="G20" s="239">
        <v>1388.4840000000002</v>
      </c>
      <c r="H20" s="239">
        <v>1159.136</v>
      </c>
      <c r="I20" s="240">
        <v>1418.5079999999998</v>
      </c>
      <c r="J20" s="238">
        <v>1260.896</v>
      </c>
      <c r="K20" s="239">
        <v>1418.5079999999998</v>
      </c>
      <c r="L20" s="239">
        <v>1388.4840000000002</v>
      </c>
      <c r="M20" s="239">
        <v>1159.136</v>
      </c>
      <c r="N20" s="240">
        <v>1418.5079999999998</v>
      </c>
      <c r="P20" s="457"/>
      <c r="Q20" s="222" t="s">
        <v>162</v>
      </c>
      <c r="R20" s="223">
        <v>225457.70096684893</v>
      </c>
      <c r="S20" s="224">
        <v>450915.40193369787</v>
      </c>
      <c r="T20" s="225">
        <v>507279.82717541006</v>
      </c>
      <c r="U20" s="225">
        <v>496542.79253682197</v>
      </c>
      <c r="V20" s="225">
        <v>414524.49316662026</v>
      </c>
      <c r="W20" s="226">
        <v>507279.82717541006</v>
      </c>
      <c r="X20" s="224">
        <v>450915.40193369787</v>
      </c>
      <c r="Y20" s="225">
        <v>507279.82717541006</v>
      </c>
      <c r="Z20" s="225">
        <v>496542.79253682197</v>
      </c>
      <c r="AA20" s="225">
        <v>414524.49316662026</v>
      </c>
      <c r="AB20" s="226">
        <v>507279.82717541006</v>
      </c>
    </row>
    <row r="21" spans="2:28" ht="15.75" thickBot="1" x14ac:dyDescent="0.3">
      <c r="B21" s="458"/>
      <c r="C21" s="227" t="s">
        <v>163</v>
      </c>
      <c r="D21" s="241">
        <v>1364.4960000000001</v>
      </c>
      <c r="E21" s="242">
        <v>1576.12</v>
      </c>
      <c r="F21" s="243">
        <v>1907.6399999999996</v>
      </c>
      <c r="G21" s="243">
        <v>1869.096</v>
      </c>
      <c r="H21" s="243">
        <v>2570.3599999999997</v>
      </c>
      <c r="I21" s="244">
        <v>1974.9199999999998</v>
      </c>
      <c r="J21" s="242">
        <v>1576.12</v>
      </c>
      <c r="K21" s="243">
        <v>1907.6399999999996</v>
      </c>
      <c r="L21" s="243">
        <v>1869.096</v>
      </c>
      <c r="M21" s="243">
        <v>2570.3599999999997</v>
      </c>
      <c r="N21" s="244">
        <v>1974.9199999999998</v>
      </c>
      <c r="P21" s="458"/>
      <c r="Q21" s="227" t="s">
        <v>163</v>
      </c>
      <c r="R21" s="228">
        <v>453048.79038146388</v>
      </c>
      <c r="S21" s="229">
        <v>523313.56009547319</v>
      </c>
      <c r="T21" s="230">
        <v>633386.97547174606</v>
      </c>
      <c r="U21" s="230">
        <v>620589.3472071978</v>
      </c>
      <c r="V21" s="230">
        <v>853427.5577538514</v>
      </c>
      <c r="W21" s="231">
        <v>655725.7163818439</v>
      </c>
      <c r="X21" s="229">
        <v>523313.56009547319</v>
      </c>
      <c r="Y21" s="230">
        <v>633386.97547174606</v>
      </c>
      <c r="Z21" s="230">
        <v>620589.3472071978</v>
      </c>
      <c r="AA21" s="230">
        <v>853427.5577538514</v>
      </c>
      <c r="AB21" s="231">
        <v>655725.7163818439</v>
      </c>
    </row>
    <row r="22" spans="2:28" x14ac:dyDescent="0.25">
      <c r="B22" s="459" t="s">
        <v>164</v>
      </c>
      <c r="C22" s="217" t="s">
        <v>161</v>
      </c>
      <c r="D22" s="233">
        <v>1098.1599999999999</v>
      </c>
      <c r="E22" s="234">
        <v>1491.8400000000001</v>
      </c>
      <c r="F22" s="235">
        <v>1906.2399999999998</v>
      </c>
      <c r="G22" s="235">
        <v>1876.4320000000002</v>
      </c>
      <c r="H22" s="235">
        <v>2384.3199999999997</v>
      </c>
      <c r="I22" s="236">
        <v>1906.2399999999998</v>
      </c>
      <c r="J22" s="234">
        <v>1491.8400000000001</v>
      </c>
      <c r="K22" s="235">
        <v>1906.2399999999998</v>
      </c>
      <c r="L22" s="235">
        <v>1876.4320000000002</v>
      </c>
      <c r="M22" s="235">
        <v>2384.3199999999997</v>
      </c>
      <c r="N22" s="236">
        <v>1906.2399999999998</v>
      </c>
      <c r="P22" s="459" t="s">
        <v>164</v>
      </c>
      <c r="Q22" s="217" t="s">
        <v>161</v>
      </c>
      <c r="R22" s="218">
        <v>373101.318600689</v>
      </c>
      <c r="S22" s="219">
        <v>512296.62952679815</v>
      </c>
      <c r="T22" s="220">
        <v>652009.18128883548</v>
      </c>
      <c r="U22" s="220">
        <v>641813.6709250526</v>
      </c>
      <c r="V22" s="220">
        <v>806019.71841809887</v>
      </c>
      <c r="W22" s="221">
        <v>652009.18128883548</v>
      </c>
      <c r="X22" s="219">
        <v>512296.62952679815</v>
      </c>
      <c r="Y22" s="220">
        <v>652009.18128883548</v>
      </c>
      <c r="Z22" s="220">
        <v>641813.6709250526</v>
      </c>
      <c r="AA22" s="220">
        <v>806019.71841809887</v>
      </c>
      <c r="AB22" s="221">
        <v>652009.18128883548</v>
      </c>
    </row>
    <row r="23" spans="2:28" x14ac:dyDescent="0.25">
      <c r="B23" s="460"/>
      <c r="C23" s="222" t="s">
        <v>162</v>
      </c>
      <c r="D23" s="237">
        <v>331.52</v>
      </c>
      <c r="E23" s="238">
        <v>663.04</v>
      </c>
      <c r="F23" s="239">
        <v>745.92</v>
      </c>
      <c r="G23" s="239">
        <v>734.25599999999997</v>
      </c>
      <c r="H23" s="239">
        <v>561.28</v>
      </c>
      <c r="I23" s="240">
        <v>745.92</v>
      </c>
      <c r="J23" s="238">
        <v>663.04</v>
      </c>
      <c r="K23" s="239">
        <v>745.92</v>
      </c>
      <c r="L23" s="239">
        <v>734.25599999999997</v>
      </c>
      <c r="M23" s="239">
        <v>561.28</v>
      </c>
      <c r="N23" s="240">
        <v>745.92</v>
      </c>
      <c r="P23" s="460"/>
      <c r="Q23" s="222" t="s">
        <v>162</v>
      </c>
      <c r="R23" s="223">
        <v>118556.54554305789</v>
      </c>
      <c r="S23" s="224">
        <v>237113.09108611578</v>
      </c>
      <c r="T23" s="225">
        <v>266752.22747188027</v>
      </c>
      <c r="U23" s="225">
        <v>262581.00538206898</v>
      </c>
      <c r="V23" s="225">
        <v>200722.18231903817</v>
      </c>
      <c r="W23" s="226">
        <v>266752.22747188027</v>
      </c>
      <c r="X23" s="224">
        <v>237113.09108611578</v>
      </c>
      <c r="Y23" s="225">
        <v>266752.22747188027</v>
      </c>
      <c r="Z23" s="225">
        <v>262581.00538206898</v>
      </c>
      <c r="AA23" s="225">
        <v>200722.18231903817</v>
      </c>
      <c r="AB23" s="226">
        <v>266752.22747188027</v>
      </c>
    </row>
    <row r="24" spans="2:28" ht="15.75" thickBot="1" x14ac:dyDescent="0.3">
      <c r="B24" s="461"/>
      <c r="C24" s="227" t="s">
        <v>163</v>
      </c>
      <c r="D24" s="241">
        <v>766.64</v>
      </c>
      <c r="E24" s="242">
        <v>828.80000000000018</v>
      </c>
      <c r="F24" s="243">
        <v>1160.32</v>
      </c>
      <c r="G24" s="243">
        <v>1142.1760000000002</v>
      </c>
      <c r="H24" s="243">
        <v>1823.04</v>
      </c>
      <c r="I24" s="244">
        <v>1160.32</v>
      </c>
      <c r="J24" s="242">
        <v>828.80000000000018</v>
      </c>
      <c r="K24" s="243">
        <v>1160.32</v>
      </c>
      <c r="L24" s="243">
        <v>1142.1760000000002</v>
      </c>
      <c r="M24" s="243">
        <v>1823.04</v>
      </c>
      <c r="N24" s="244">
        <v>1160.32</v>
      </c>
      <c r="P24" s="461"/>
      <c r="Q24" s="227" t="s">
        <v>163</v>
      </c>
      <c r="R24" s="228">
        <v>254544.77305763113</v>
      </c>
      <c r="S24" s="229">
        <v>275183.53844068234</v>
      </c>
      <c r="T24" s="230">
        <v>385256.95381695521</v>
      </c>
      <c r="U24" s="230">
        <v>379232.66554298357</v>
      </c>
      <c r="V24" s="230">
        <v>605297.53609906067</v>
      </c>
      <c r="W24" s="231">
        <v>385256.95381695521</v>
      </c>
      <c r="X24" s="229">
        <v>275183.53844068234</v>
      </c>
      <c r="Y24" s="230">
        <v>385256.95381695521</v>
      </c>
      <c r="Z24" s="230">
        <v>379232.66554298357</v>
      </c>
      <c r="AA24" s="230">
        <v>605297.53609906067</v>
      </c>
      <c r="AB24" s="231">
        <v>385256.95381695521</v>
      </c>
    </row>
    <row r="25" spans="2:28" x14ac:dyDescent="0.25">
      <c r="B25" s="459" t="s">
        <v>165</v>
      </c>
      <c r="C25" s="217" t="s">
        <v>161</v>
      </c>
      <c r="D25" s="233">
        <v>896.78399999999999</v>
      </c>
      <c r="E25" s="234">
        <v>1345.1759999999999</v>
      </c>
      <c r="F25" s="235">
        <v>1419.9079999999999</v>
      </c>
      <c r="G25" s="235">
        <v>1381.1480000000001</v>
      </c>
      <c r="H25" s="235">
        <v>1345.1759999999999</v>
      </c>
      <c r="I25" s="236">
        <v>1487.1880000000001</v>
      </c>
      <c r="J25" s="234">
        <v>1345.1759999999999</v>
      </c>
      <c r="K25" s="235">
        <v>1419.9079999999999</v>
      </c>
      <c r="L25" s="235">
        <v>1381.1480000000001</v>
      </c>
      <c r="M25" s="235">
        <v>1345.1759999999999</v>
      </c>
      <c r="N25" s="236">
        <v>1487.1880000000001</v>
      </c>
      <c r="P25" s="459" t="s">
        <v>165</v>
      </c>
      <c r="Q25" s="217" t="s">
        <v>161</v>
      </c>
      <c r="R25" s="218">
        <v>305405.17274762376</v>
      </c>
      <c r="S25" s="219">
        <v>461932.33250237303</v>
      </c>
      <c r="T25" s="220">
        <v>488657.62135832076</v>
      </c>
      <c r="U25" s="220">
        <v>475318.46881896717</v>
      </c>
      <c r="V25" s="220">
        <v>461932.33250237303</v>
      </c>
      <c r="W25" s="221">
        <v>510996.3622684186</v>
      </c>
      <c r="X25" s="219">
        <v>461932.33250237303</v>
      </c>
      <c r="Y25" s="220">
        <v>488657.62135832076</v>
      </c>
      <c r="Z25" s="220">
        <v>475318.46881896717</v>
      </c>
      <c r="AA25" s="220">
        <v>461932.33250237303</v>
      </c>
      <c r="AB25" s="221">
        <v>510996.3622684186</v>
      </c>
    </row>
    <row r="26" spans="2:28" x14ac:dyDescent="0.25">
      <c r="B26" s="460"/>
      <c r="C26" s="222" t="s">
        <v>162</v>
      </c>
      <c r="D26" s="237">
        <v>298.928</v>
      </c>
      <c r="E26" s="238">
        <v>597.85599999999999</v>
      </c>
      <c r="F26" s="239">
        <v>672.58799999999997</v>
      </c>
      <c r="G26" s="239">
        <v>654.22799999999995</v>
      </c>
      <c r="H26" s="239">
        <v>597.85599999999999</v>
      </c>
      <c r="I26" s="240">
        <v>672.58799999999997</v>
      </c>
      <c r="J26" s="238">
        <v>597.85599999999999</v>
      </c>
      <c r="K26" s="239">
        <v>672.58799999999997</v>
      </c>
      <c r="L26" s="239">
        <v>654.22799999999995</v>
      </c>
      <c r="M26" s="239">
        <v>597.85599999999999</v>
      </c>
      <c r="N26" s="240">
        <v>672.58799999999997</v>
      </c>
      <c r="P26" s="460"/>
      <c r="Q26" s="222" t="s">
        <v>162</v>
      </c>
      <c r="R26" s="223">
        <v>106901.15542379105</v>
      </c>
      <c r="S26" s="224">
        <v>213802.31084758209</v>
      </c>
      <c r="T26" s="225">
        <v>240527.59970352985</v>
      </c>
      <c r="U26" s="225">
        <v>233961.78715475288</v>
      </c>
      <c r="V26" s="225">
        <v>213802.31084758209</v>
      </c>
      <c r="W26" s="226">
        <v>240527.59970352985</v>
      </c>
      <c r="X26" s="224">
        <v>213802.31084758209</v>
      </c>
      <c r="Y26" s="225">
        <v>240527.59970352985</v>
      </c>
      <c r="Z26" s="225">
        <v>233961.78715475288</v>
      </c>
      <c r="AA26" s="225">
        <v>213802.31084758209</v>
      </c>
      <c r="AB26" s="226">
        <v>240527.59970352985</v>
      </c>
    </row>
    <row r="27" spans="2:28" ht="15.75" thickBot="1" x14ac:dyDescent="0.3">
      <c r="B27" s="461"/>
      <c r="C27" s="227" t="s">
        <v>163</v>
      </c>
      <c r="D27" s="241">
        <v>597.85599999999999</v>
      </c>
      <c r="E27" s="242">
        <v>747.32</v>
      </c>
      <c r="F27" s="243">
        <v>747.32</v>
      </c>
      <c r="G27" s="243">
        <v>726.92000000000007</v>
      </c>
      <c r="H27" s="243">
        <v>747.32</v>
      </c>
      <c r="I27" s="244">
        <v>814.6</v>
      </c>
      <c r="J27" s="242">
        <v>747.32</v>
      </c>
      <c r="K27" s="243">
        <v>747.32</v>
      </c>
      <c r="L27" s="243">
        <v>726.92000000000007</v>
      </c>
      <c r="M27" s="243">
        <v>747.32</v>
      </c>
      <c r="N27" s="244">
        <v>814.6</v>
      </c>
      <c r="P27" s="461"/>
      <c r="Q27" s="227" t="s">
        <v>163</v>
      </c>
      <c r="R27" s="228">
        <v>198504.01732383273</v>
      </c>
      <c r="S27" s="229">
        <v>248130.02165479091</v>
      </c>
      <c r="T27" s="230">
        <v>248130.02165479091</v>
      </c>
      <c r="U27" s="230">
        <v>241356.68166421429</v>
      </c>
      <c r="V27" s="230">
        <v>248130.02165479091</v>
      </c>
      <c r="W27" s="231">
        <v>270468.76256488875</v>
      </c>
      <c r="X27" s="229">
        <v>248130.02165479091</v>
      </c>
      <c r="Y27" s="230">
        <v>248130.02165479091</v>
      </c>
      <c r="Z27" s="230">
        <v>241356.68166421429</v>
      </c>
      <c r="AA27" s="230">
        <v>248130.02165479091</v>
      </c>
      <c r="AB27" s="231">
        <v>270468.76256488875</v>
      </c>
    </row>
    <row r="28" spans="2:28" x14ac:dyDescent="0.25">
      <c r="I28" s="232"/>
      <c r="K28" s="232"/>
      <c r="M28" s="232"/>
      <c r="P28" s="616" t="s">
        <v>203</v>
      </c>
      <c r="Q28" s="616"/>
      <c r="R28" s="616"/>
      <c r="S28" s="616"/>
      <c r="T28" s="616"/>
      <c r="U28" s="616"/>
      <c r="V28" s="616"/>
      <c r="W28" s="616"/>
      <c r="X28" s="616"/>
      <c r="Y28" s="616"/>
      <c r="Z28" s="616"/>
      <c r="AA28" s="616"/>
      <c r="AB28" s="616"/>
    </row>
    <row r="29" spans="2:28" ht="15.75" thickBot="1" x14ac:dyDescent="0.3">
      <c r="I29" s="232"/>
      <c r="K29" s="232"/>
      <c r="M29" s="232"/>
    </row>
    <row r="30" spans="2:28" ht="19.5" thickBot="1" x14ac:dyDescent="0.3">
      <c r="B30" s="442"/>
      <c r="C30" s="443"/>
      <c r="D30" s="448" t="s">
        <v>169</v>
      </c>
      <c r="E30" s="449"/>
      <c r="F30" s="449"/>
      <c r="G30" s="449"/>
      <c r="H30" s="449"/>
      <c r="I30" s="449"/>
      <c r="J30" s="449"/>
      <c r="K30" s="449"/>
      <c r="L30" s="449"/>
      <c r="M30" s="449"/>
      <c r="N30" s="450"/>
      <c r="P30" s="442"/>
      <c r="Q30" s="443"/>
      <c r="R30" s="448" t="s">
        <v>170</v>
      </c>
      <c r="S30" s="449"/>
      <c r="T30" s="449"/>
      <c r="U30" s="449"/>
      <c r="V30" s="449"/>
      <c r="W30" s="449"/>
      <c r="X30" s="449"/>
      <c r="Y30" s="449"/>
      <c r="Z30" s="449"/>
      <c r="AA30" s="449"/>
      <c r="AB30" s="450"/>
    </row>
    <row r="31" spans="2:28" ht="15.75" x14ac:dyDescent="0.25">
      <c r="B31" s="444"/>
      <c r="C31" s="445"/>
      <c r="D31" s="451">
        <v>2024</v>
      </c>
      <c r="E31" s="453">
        <v>2028</v>
      </c>
      <c r="F31" s="454"/>
      <c r="G31" s="454"/>
      <c r="H31" s="454"/>
      <c r="I31" s="455"/>
      <c r="J31" s="453">
        <v>2053</v>
      </c>
      <c r="K31" s="454"/>
      <c r="L31" s="454"/>
      <c r="M31" s="454"/>
      <c r="N31" s="455"/>
      <c r="P31" s="444"/>
      <c r="Q31" s="445"/>
      <c r="R31" s="566">
        <v>2024</v>
      </c>
      <c r="S31" s="568">
        <v>2029</v>
      </c>
      <c r="T31" s="569"/>
      <c r="U31" s="569"/>
      <c r="V31" s="569"/>
      <c r="W31" s="570"/>
      <c r="X31" s="568">
        <v>2053</v>
      </c>
      <c r="Y31" s="569"/>
      <c r="Z31" s="569"/>
      <c r="AA31" s="569"/>
      <c r="AB31" s="570"/>
    </row>
    <row r="32" spans="2:28" ht="15.75" thickBot="1" x14ac:dyDescent="0.3">
      <c r="B32" s="446"/>
      <c r="C32" s="447"/>
      <c r="D32" s="452"/>
      <c r="E32" s="214" t="s">
        <v>159</v>
      </c>
      <c r="F32" s="215" t="s">
        <v>123</v>
      </c>
      <c r="G32" s="215" t="s">
        <v>125</v>
      </c>
      <c r="H32" s="215" t="s">
        <v>127</v>
      </c>
      <c r="I32" s="216" t="s">
        <v>129</v>
      </c>
      <c r="J32" s="214" t="s">
        <v>159</v>
      </c>
      <c r="K32" s="215" t="s">
        <v>123</v>
      </c>
      <c r="L32" s="215" t="s">
        <v>125</v>
      </c>
      <c r="M32" s="215" t="s">
        <v>127</v>
      </c>
      <c r="N32" s="216" t="s">
        <v>129</v>
      </c>
      <c r="P32" s="446"/>
      <c r="Q32" s="447"/>
      <c r="R32" s="567"/>
      <c r="S32" s="214" t="s">
        <v>159</v>
      </c>
      <c r="T32" s="215" t="s">
        <v>123</v>
      </c>
      <c r="U32" s="215" t="s">
        <v>125</v>
      </c>
      <c r="V32" s="215" t="s">
        <v>127</v>
      </c>
      <c r="W32" s="216" t="s">
        <v>129</v>
      </c>
      <c r="X32" s="214" t="s">
        <v>159</v>
      </c>
      <c r="Y32" s="215" t="s">
        <v>123</v>
      </c>
      <c r="Z32" s="215" t="s">
        <v>125</v>
      </c>
      <c r="AA32" s="215" t="s">
        <v>127</v>
      </c>
      <c r="AB32" s="216" t="s">
        <v>129</v>
      </c>
    </row>
    <row r="33" spans="2:28" x14ac:dyDescent="0.25">
      <c r="B33" s="456" t="s">
        <v>160</v>
      </c>
      <c r="C33" s="217" t="s">
        <v>161</v>
      </c>
      <c r="D33" s="233">
        <v>189</v>
      </c>
      <c r="E33" s="234">
        <v>161</v>
      </c>
      <c r="F33" s="235">
        <v>206</v>
      </c>
      <c r="G33" s="235">
        <v>200.5</v>
      </c>
      <c r="H33" s="235">
        <v>156</v>
      </c>
      <c r="I33" s="236">
        <v>209</v>
      </c>
      <c r="J33" s="234">
        <v>161</v>
      </c>
      <c r="K33" s="235">
        <v>206</v>
      </c>
      <c r="L33" s="235">
        <v>200.5</v>
      </c>
      <c r="M33" s="235">
        <v>156</v>
      </c>
      <c r="N33" s="236">
        <v>209</v>
      </c>
      <c r="P33" s="456" t="s">
        <v>160</v>
      </c>
      <c r="Q33" s="217" t="s">
        <v>161</v>
      </c>
      <c r="R33" s="218">
        <v>64390.672770239566</v>
      </c>
      <c r="S33" s="219">
        <v>55157.903087811115</v>
      </c>
      <c r="T33" s="220">
        <v>71404.112458100426</v>
      </c>
      <c r="U33" s="220">
        <v>69501.201095076016</v>
      </c>
      <c r="V33" s="220">
        <v>52922.027407206551</v>
      </c>
      <c r="W33" s="221">
        <v>72412.986164700967</v>
      </c>
      <c r="X33" s="219">
        <v>55157.903087811115</v>
      </c>
      <c r="Y33" s="220">
        <v>71404.112458100426</v>
      </c>
      <c r="Z33" s="220">
        <v>69501.201095076016</v>
      </c>
      <c r="AA33" s="220">
        <v>52922.027407206551</v>
      </c>
      <c r="AB33" s="221">
        <v>72412.986164700967</v>
      </c>
    </row>
    <row r="34" spans="2:28" x14ac:dyDescent="0.25">
      <c r="B34" s="457"/>
      <c r="C34" s="222" t="s">
        <v>162</v>
      </c>
      <c r="D34" s="237">
        <v>64</v>
      </c>
      <c r="E34" s="238">
        <v>66.5</v>
      </c>
      <c r="F34" s="239">
        <v>117.5</v>
      </c>
      <c r="G34" s="239">
        <v>114.5</v>
      </c>
      <c r="H34" s="239">
        <v>44</v>
      </c>
      <c r="I34" s="240">
        <v>118</v>
      </c>
      <c r="J34" s="238">
        <v>66.5</v>
      </c>
      <c r="K34" s="239">
        <v>117.5</v>
      </c>
      <c r="L34" s="239">
        <v>114.5</v>
      </c>
      <c r="M34" s="239">
        <v>44</v>
      </c>
      <c r="N34" s="240">
        <v>118</v>
      </c>
      <c r="P34" s="457"/>
      <c r="Q34" s="222" t="s">
        <v>162</v>
      </c>
      <c r="R34" s="223">
        <v>22887.36400445133</v>
      </c>
      <c r="S34" s="224">
        <v>23781.40166087521</v>
      </c>
      <c r="T34" s="225">
        <v>42019.769851922363</v>
      </c>
      <c r="U34" s="225">
        <v>40946.924664213708</v>
      </c>
      <c r="V34" s="225">
        <v>15735.062753060291</v>
      </c>
      <c r="W34" s="226">
        <v>42198.577383207143</v>
      </c>
      <c r="X34" s="224">
        <v>23781.40166087521</v>
      </c>
      <c r="Y34" s="225">
        <v>42019.769851922363</v>
      </c>
      <c r="Z34" s="225">
        <v>40946.924664213708</v>
      </c>
      <c r="AA34" s="225">
        <v>15735.062753060291</v>
      </c>
      <c r="AB34" s="226">
        <v>42198.577383207143</v>
      </c>
    </row>
    <row r="35" spans="2:28" ht="15.75" thickBot="1" x14ac:dyDescent="0.3">
      <c r="B35" s="458"/>
      <c r="C35" s="227" t="s">
        <v>163</v>
      </c>
      <c r="D35" s="241">
        <v>125</v>
      </c>
      <c r="E35" s="242">
        <v>94.5</v>
      </c>
      <c r="F35" s="243">
        <v>88.5</v>
      </c>
      <c r="G35" s="243">
        <v>86</v>
      </c>
      <c r="H35" s="243">
        <v>112</v>
      </c>
      <c r="I35" s="244">
        <v>91</v>
      </c>
      <c r="J35" s="242">
        <v>94.5</v>
      </c>
      <c r="K35" s="243">
        <v>88.5</v>
      </c>
      <c r="L35" s="243">
        <v>86</v>
      </c>
      <c r="M35" s="243">
        <v>112</v>
      </c>
      <c r="N35" s="244">
        <v>91</v>
      </c>
      <c r="P35" s="458"/>
      <c r="Q35" s="227" t="s">
        <v>163</v>
      </c>
      <c r="R35" s="228">
        <v>41503.308765788235</v>
      </c>
      <c r="S35" s="229">
        <v>31376.501426935905</v>
      </c>
      <c r="T35" s="230">
        <v>29384.34260617807</v>
      </c>
      <c r="U35" s="230">
        <v>28554.276430862305</v>
      </c>
      <c r="V35" s="230">
        <v>37186.964654146257</v>
      </c>
      <c r="W35" s="231">
        <v>30214.408781493832</v>
      </c>
      <c r="X35" s="229">
        <v>31376.501426935905</v>
      </c>
      <c r="Y35" s="230">
        <v>29384.34260617807</v>
      </c>
      <c r="Z35" s="230">
        <v>28554.276430862305</v>
      </c>
      <c r="AA35" s="230">
        <v>37186.964654146257</v>
      </c>
      <c r="AB35" s="231">
        <v>30214.408781493832</v>
      </c>
    </row>
    <row r="36" spans="2:28" x14ac:dyDescent="0.25">
      <c r="B36" s="459" t="s">
        <v>164</v>
      </c>
      <c r="C36" s="217" t="s">
        <v>161</v>
      </c>
      <c r="D36" s="233">
        <v>120</v>
      </c>
      <c r="E36" s="234">
        <v>88.5</v>
      </c>
      <c r="F36" s="235">
        <v>112.5</v>
      </c>
      <c r="G36" s="235">
        <v>110</v>
      </c>
      <c r="H36" s="235">
        <v>94</v>
      </c>
      <c r="I36" s="236">
        <v>111.5</v>
      </c>
      <c r="J36" s="234">
        <v>88.5</v>
      </c>
      <c r="K36" s="235">
        <v>112.5</v>
      </c>
      <c r="L36" s="235">
        <v>110</v>
      </c>
      <c r="M36" s="235">
        <v>94</v>
      </c>
      <c r="N36" s="236">
        <v>111.5</v>
      </c>
      <c r="P36" s="459" t="s">
        <v>164</v>
      </c>
      <c r="Q36" s="217" t="s">
        <v>161</v>
      </c>
      <c r="R36" s="218">
        <v>40725.982854448695</v>
      </c>
      <c r="S36" s="219">
        <v>30241.560453026814</v>
      </c>
      <c r="T36" s="220">
        <v>38939.47062069067</v>
      </c>
      <c r="U36" s="220">
        <v>38058.22726048842</v>
      </c>
      <c r="V36" s="220">
        <v>31722.260040737674</v>
      </c>
      <c r="W36" s="221">
        <v>38581.855558121126</v>
      </c>
      <c r="X36" s="219">
        <v>30241.560453026814</v>
      </c>
      <c r="Y36" s="220">
        <v>38939.47062069067</v>
      </c>
      <c r="Z36" s="220">
        <v>38058.22726048842</v>
      </c>
      <c r="AA36" s="220">
        <v>31722.260040737674</v>
      </c>
      <c r="AB36" s="221">
        <v>38581.855558121126</v>
      </c>
    </row>
    <row r="37" spans="2:28" x14ac:dyDescent="0.25">
      <c r="B37" s="460"/>
      <c r="C37" s="222" t="s">
        <v>162</v>
      </c>
      <c r="D37" s="237">
        <v>34.5</v>
      </c>
      <c r="E37" s="238">
        <v>33.5</v>
      </c>
      <c r="F37" s="239">
        <v>62</v>
      </c>
      <c r="G37" s="239">
        <v>60</v>
      </c>
      <c r="H37" s="239">
        <v>20</v>
      </c>
      <c r="I37" s="240">
        <v>61</v>
      </c>
      <c r="J37" s="238">
        <v>33.5</v>
      </c>
      <c r="K37" s="239">
        <v>62</v>
      </c>
      <c r="L37" s="239">
        <v>60</v>
      </c>
      <c r="M37" s="239">
        <v>20</v>
      </c>
      <c r="N37" s="240">
        <v>61</v>
      </c>
      <c r="P37" s="460"/>
      <c r="Q37" s="222" t="s">
        <v>162</v>
      </c>
      <c r="R37" s="223">
        <v>12337.719658649545</v>
      </c>
      <c r="S37" s="224">
        <v>11980.104596079993</v>
      </c>
      <c r="T37" s="225">
        <v>22172.133879312227</v>
      </c>
      <c r="U37" s="225">
        <v>21456.903754173123</v>
      </c>
      <c r="V37" s="225">
        <v>7152.3012513910408</v>
      </c>
      <c r="W37" s="226">
        <v>21814.518816742675</v>
      </c>
      <c r="X37" s="224">
        <v>11980.104596079993</v>
      </c>
      <c r="Y37" s="225">
        <v>22172.133879312227</v>
      </c>
      <c r="Z37" s="225">
        <v>21456.903754173123</v>
      </c>
      <c r="AA37" s="225">
        <v>7152.3012513910408</v>
      </c>
      <c r="AB37" s="226">
        <v>21814.518816742675</v>
      </c>
    </row>
    <row r="38" spans="2:28" ht="15.75" thickBot="1" x14ac:dyDescent="0.3">
      <c r="B38" s="461"/>
      <c r="C38" s="227" t="s">
        <v>163</v>
      </c>
      <c r="D38" s="241">
        <v>85.5</v>
      </c>
      <c r="E38" s="242">
        <v>55</v>
      </c>
      <c r="F38" s="243">
        <v>50.5</v>
      </c>
      <c r="G38" s="243">
        <v>50</v>
      </c>
      <c r="H38" s="243">
        <v>74</v>
      </c>
      <c r="I38" s="244">
        <v>50.5</v>
      </c>
      <c r="J38" s="242">
        <v>55</v>
      </c>
      <c r="K38" s="243">
        <v>50.5</v>
      </c>
      <c r="L38" s="243">
        <v>50</v>
      </c>
      <c r="M38" s="243">
        <v>74</v>
      </c>
      <c r="N38" s="244">
        <v>50.5</v>
      </c>
      <c r="P38" s="461"/>
      <c r="Q38" s="227" t="s">
        <v>163</v>
      </c>
      <c r="R38" s="228">
        <v>28388.263195799151</v>
      </c>
      <c r="S38" s="229">
        <v>18261.455856946821</v>
      </c>
      <c r="T38" s="230">
        <v>16767.336741378447</v>
      </c>
      <c r="U38" s="230">
        <v>16601.323506315293</v>
      </c>
      <c r="V38" s="230">
        <v>24569.958789346634</v>
      </c>
      <c r="W38" s="231">
        <v>16767.336741378447</v>
      </c>
      <c r="X38" s="229">
        <v>18261.455856946821</v>
      </c>
      <c r="Y38" s="230">
        <v>16767.336741378447</v>
      </c>
      <c r="Z38" s="230">
        <v>16601.323506315293</v>
      </c>
      <c r="AA38" s="230">
        <v>24569.958789346634</v>
      </c>
      <c r="AB38" s="231">
        <v>16767.336741378447</v>
      </c>
    </row>
    <row r="39" spans="2:28" x14ac:dyDescent="0.25">
      <c r="B39" s="459" t="s">
        <v>165</v>
      </c>
      <c r="C39" s="217" t="s">
        <v>161</v>
      </c>
      <c r="D39" s="233">
        <v>69</v>
      </c>
      <c r="E39" s="234">
        <v>72.5</v>
      </c>
      <c r="F39" s="235">
        <v>93.5</v>
      </c>
      <c r="G39" s="235">
        <v>90.5</v>
      </c>
      <c r="H39" s="235">
        <v>62</v>
      </c>
      <c r="I39" s="236">
        <v>97.5</v>
      </c>
      <c r="J39" s="234">
        <v>72.5</v>
      </c>
      <c r="K39" s="235">
        <v>93.5</v>
      </c>
      <c r="L39" s="235">
        <v>90.5</v>
      </c>
      <c r="M39" s="235">
        <v>62</v>
      </c>
      <c r="N39" s="236">
        <v>97.5</v>
      </c>
      <c r="P39" s="459" t="s">
        <v>165</v>
      </c>
      <c r="Q39" s="217" t="s">
        <v>161</v>
      </c>
      <c r="R39" s="218">
        <v>23664.689915790867</v>
      </c>
      <c r="S39" s="219">
        <v>24916.342634784298</v>
      </c>
      <c r="T39" s="220">
        <v>32464.641837409759</v>
      </c>
      <c r="U39" s="220">
        <v>31442.973834587596</v>
      </c>
      <c r="V39" s="220">
        <v>21199.76736646887</v>
      </c>
      <c r="W39" s="221">
        <v>33831.130606579856</v>
      </c>
      <c r="X39" s="219">
        <v>24916.342634784298</v>
      </c>
      <c r="Y39" s="220">
        <v>32464.641837409759</v>
      </c>
      <c r="Z39" s="220">
        <v>31442.973834587596</v>
      </c>
      <c r="AA39" s="220">
        <v>21199.76736646887</v>
      </c>
      <c r="AB39" s="221">
        <v>33831.130606579856</v>
      </c>
    </row>
    <row r="40" spans="2:28" x14ac:dyDescent="0.25">
      <c r="B40" s="460"/>
      <c r="C40" s="222" t="s">
        <v>162</v>
      </c>
      <c r="D40" s="237">
        <v>29.5</v>
      </c>
      <c r="E40" s="238">
        <v>33</v>
      </c>
      <c r="F40" s="239">
        <v>55.5</v>
      </c>
      <c r="G40" s="239">
        <v>54.5</v>
      </c>
      <c r="H40" s="239">
        <v>24</v>
      </c>
      <c r="I40" s="240">
        <v>57</v>
      </c>
      <c r="J40" s="238">
        <v>33</v>
      </c>
      <c r="K40" s="239">
        <v>55.5</v>
      </c>
      <c r="L40" s="239">
        <v>54.5</v>
      </c>
      <c r="M40" s="239">
        <v>24</v>
      </c>
      <c r="N40" s="240">
        <v>57</v>
      </c>
      <c r="P40" s="460"/>
      <c r="Q40" s="222" t="s">
        <v>162</v>
      </c>
      <c r="R40" s="223">
        <v>10549.644345801786</v>
      </c>
      <c r="S40" s="224">
        <v>11801.297064795217</v>
      </c>
      <c r="T40" s="225">
        <v>19847.635972610136</v>
      </c>
      <c r="U40" s="225">
        <v>19490.020910040585</v>
      </c>
      <c r="V40" s="225">
        <v>8582.7615016692489</v>
      </c>
      <c r="W40" s="226">
        <v>20384.058566464468</v>
      </c>
      <c r="X40" s="224">
        <v>11801.297064795217</v>
      </c>
      <c r="Y40" s="225">
        <v>19847.635972610136</v>
      </c>
      <c r="Z40" s="225">
        <v>19490.020910040585</v>
      </c>
      <c r="AA40" s="225">
        <v>8582.7615016692489</v>
      </c>
      <c r="AB40" s="226">
        <v>20384.058566464468</v>
      </c>
    </row>
    <row r="41" spans="2:28" ht="15.75" thickBot="1" x14ac:dyDescent="0.3">
      <c r="B41" s="461"/>
      <c r="C41" s="227" t="s">
        <v>163</v>
      </c>
      <c r="D41" s="241">
        <v>39.5</v>
      </c>
      <c r="E41" s="242">
        <v>39.5</v>
      </c>
      <c r="F41" s="243">
        <v>38</v>
      </c>
      <c r="G41" s="243">
        <v>36</v>
      </c>
      <c r="H41" s="243">
        <v>38</v>
      </c>
      <c r="I41" s="244">
        <v>40.5</v>
      </c>
      <c r="J41" s="242">
        <v>39.5</v>
      </c>
      <c r="K41" s="243">
        <v>38</v>
      </c>
      <c r="L41" s="243">
        <v>36</v>
      </c>
      <c r="M41" s="243">
        <v>38</v>
      </c>
      <c r="N41" s="244">
        <v>40.5</v>
      </c>
      <c r="P41" s="461"/>
      <c r="Q41" s="227" t="s">
        <v>163</v>
      </c>
      <c r="R41" s="228">
        <v>13115.045569989081</v>
      </c>
      <c r="S41" s="229">
        <v>13115.045569989081</v>
      </c>
      <c r="T41" s="230">
        <v>12617.005864799623</v>
      </c>
      <c r="U41" s="230">
        <v>11952.952924547011</v>
      </c>
      <c r="V41" s="230">
        <v>12617.005864799623</v>
      </c>
      <c r="W41" s="231">
        <v>13447.072040115389</v>
      </c>
      <c r="X41" s="229">
        <v>13115.045569989081</v>
      </c>
      <c r="Y41" s="230">
        <v>12617.005864799623</v>
      </c>
      <c r="Z41" s="230">
        <v>11952.952924547011</v>
      </c>
      <c r="AA41" s="230">
        <v>12617.005864799623</v>
      </c>
      <c r="AB41" s="231">
        <v>13447.072040115389</v>
      </c>
    </row>
    <row r="42" spans="2:28" x14ac:dyDescent="0.25">
      <c r="I42" s="232"/>
      <c r="K42" s="232"/>
      <c r="M42" s="232"/>
      <c r="P42" s="616" t="s">
        <v>203</v>
      </c>
      <c r="Q42" s="616"/>
      <c r="R42" s="616"/>
      <c r="S42" s="616"/>
      <c r="T42" s="616"/>
      <c r="U42" s="616"/>
      <c r="V42" s="616"/>
      <c r="W42" s="616"/>
      <c r="X42" s="616"/>
      <c r="Y42" s="616"/>
      <c r="Z42" s="616"/>
      <c r="AA42" s="616"/>
      <c r="AB42" s="616"/>
    </row>
    <row r="45" spans="2:28" ht="15.75" thickBot="1" x14ac:dyDescent="0.3"/>
    <row r="46" spans="2:28" ht="21.75" customHeight="1" thickBot="1" x14ac:dyDescent="0.3">
      <c r="B46" s="463" t="s">
        <v>171</v>
      </c>
      <c r="C46" s="449" t="s">
        <v>202</v>
      </c>
      <c r="D46" s="449"/>
      <c r="E46" s="449"/>
      <c r="F46" s="449"/>
      <c r="G46" s="449"/>
      <c r="H46" s="449"/>
      <c r="I46" s="449"/>
      <c r="J46" s="449"/>
      <c r="K46" s="449"/>
      <c r="L46" s="449"/>
      <c r="M46" s="450"/>
    </row>
    <row r="47" spans="2:28" x14ac:dyDescent="0.25">
      <c r="B47" s="464"/>
      <c r="C47" s="451">
        <v>2024</v>
      </c>
      <c r="D47" s="454">
        <v>2028</v>
      </c>
      <c r="E47" s="454"/>
      <c r="F47" s="454"/>
      <c r="G47" s="454"/>
      <c r="H47" s="454"/>
      <c r="I47" s="453">
        <v>2053</v>
      </c>
      <c r="J47" s="454"/>
      <c r="K47" s="454"/>
      <c r="L47" s="454"/>
      <c r="M47" s="455"/>
    </row>
    <row r="48" spans="2:28" ht="15.75" thickBot="1" x14ac:dyDescent="0.3">
      <c r="B48" s="464"/>
      <c r="C48" s="462"/>
      <c r="D48" s="246" t="s">
        <v>159</v>
      </c>
      <c r="E48" s="215" t="s">
        <v>123</v>
      </c>
      <c r="F48" s="215" t="s">
        <v>125</v>
      </c>
      <c r="G48" s="215" t="s">
        <v>127</v>
      </c>
      <c r="H48" s="245" t="s">
        <v>129</v>
      </c>
      <c r="I48" s="214" t="s">
        <v>159</v>
      </c>
      <c r="J48" s="215" t="s">
        <v>123</v>
      </c>
      <c r="K48" s="215" t="s">
        <v>125</v>
      </c>
      <c r="L48" s="215" t="s">
        <v>127</v>
      </c>
      <c r="M48" s="216" t="s">
        <v>129</v>
      </c>
    </row>
    <row r="49" spans="2:13" x14ac:dyDescent="0.25">
      <c r="B49" s="247" t="s">
        <v>172</v>
      </c>
      <c r="C49" s="298">
        <v>21935</v>
      </c>
      <c r="D49" s="299">
        <v>24109</v>
      </c>
      <c r="E49" s="300">
        <v>24817</v>
      </c>
      <c r="F49" s="300">
        <v>24972</v>
      </c>
      <c r="G49" s="300">
        <v>23529</v>
      </c>
      <c r="H49" s="301">
        <v>25173</v>
      </c>
      <c r="I49" s="302">
        <v>26888</v>
      </c>
      <c r="J49" s="300">
        <v>27597</v>
      </c>
      <c r="K49" s="300">
        <v>27607</v>
      </c>
      <c r="L49" s="300">
        <v>25974</v>
      </c>
      <c r="M49" s="303">
        <v>27735</v>
      </c>
    </row>
    <row r="50" spans="2:13" x14ac:dyDescent="0.25">
      <c r="B50" s="248" t="s">
        <v>175</v>
      </c>
      <c r="C50" s="304">
        <v>212</v>
      </c>
      <c r="D50" s="305">
        <v>235</v>
      </c>
      <c r="E50" s="306">
        <v>291</v>
      </c>
      <c r="F50" s="306">
        <v>315</v>
      </c>
      <c r="G50" s="306">
        <v>309</v>
      </c>
      <c r="H50" s="307">
        <v>313</v>
      </c>
      <c r="I50" s="308">
        <v>220</v>
      </c>
      <c r="J50" s="306">
        <v>256</v>
      </c>
      <c r="K50" s="306">
        <v>275</v>
      </c>
      <c r="L50" s="306">
        <v>270</v>
      </c>
      <c r="M50" s="309">
        <v>273</v>
      </c>
    </row>
    <row r="51" spans="2:13" x14ac:dyDescent="0.25">
      <c r="B51" s="248" t="s">
        <v>182</v>
      </c>
      <c r="C51" s="304">
        <v>136</v>
      </c>
      <c r="D51" s="305">
        <v>135</v>
      </c>
      <c r="E51" s="306">
        <v>165</v>
      </c>
      <c r="F51" s="306">
        <v>169</v>
      </c>
      <c r="G51" s="306">
        <v>174</v>
      </c>
      <c r="H51" s="307">
        <v>171</v>
      </c>
      <c r="I51" s="308">
        <v>109</v>
      </c>
      <c r="J51" s="306">
        <v>132</v>
      </c>
      <c r="K51" s="306">
        <v>134</v>
      </c>
      <c r="L51" s="306">
        <v>138</v>
      </c>
      <c r="M51" s="309">
        <v>136</v>
      </c>
    </row>
    <row r="52" spans="2:13" x14ac:dyDescent="0.25">
      <c r="B52" s="248" t="s">
        <v>181</v>
      </c>
      <c r="C52" s="304">
        <v>150</v>
      </c>
      <c r="D52" s="305">
        <v>160</v>
      </c>
      <c r="E52" s="306">
        <v>169</v>
      </c>
      <c r="F52" s="306">
        <v>192</v>
      </c>
      <c r="G52" s="306">
        <v>171</v>
      </c>
      <c r="H52" s="307">
        <v>170</v>
      </c>
      <c r="I52" s="308">
        <v>161</v>
      </c>
      <c r="J52" s="306">
        <v>170</v>
      </c>
      <c r="K52" s="306">
        <v>192</v>
      </c>
      <c r="L52" s="306">
        <v>171</v>
      </c>
      <c r="M52" s="309">
        <v>170</v>
      </c>
    </row>
    <row r="53" spans="2:13" x14ac:dyDescent="0.25">
      <c r="B53" s="248" t="s">
        <v>176</v>
      </c>
      <c r="C53" s="304">
        <v>210</v>
      </c>
      <c r="D53" s="305">
        <v>230</v>
      </c>
      <c r="E53" s="306">
        <v>267</v>
      </c>
      <c r="F53" s="306">
        <v>237</v>
      </c>
      <c r="G53" s="306">
        <v>274</v>
      </c>
      <c r="H53" s="307">
        <v>272</v>
      </c>
      <c r="I53" s="308">
        <v>214</v>
      </c>
      <c r="J53" s="306">
        <v>247</v>
      </c>
      <c r="K53" s="306">
        <v>219</v>
      </c>
      <c r="L53" s="306">
        <v>253</v>
      </c>
      <c r="M53" s="309">
        <v>250</v>
      </c>
    </row>
    <row r="54" spans="2:13" x14ac:dyDescent="0.25">
      <c r="B54" s="248" t="s">
        <v>178</v>
      </c>
      <c r="C54" s="304">
        <v>184</v>
      </c>
      <c r="D54" s="305">
        <v>191</v>
      </c>
      <c r="E54" s="306">
        <v>235</v>
      </c>
      <c r="F54" s="306">
        <v>236</v>
      </c>
      <c r="G54" s="306">
        <v>320</v>
      </c>
      <c r="H54" s="307">
        <v>237</v>
      </c>
      <c r="I54" s="308">
        <v>178</v>
      </c>
      <c r="J54" s="306">
        <v>220</v>
      </c>
      <c r="K54" s="306">
        <v>218</v>
      </c>
      <c r="L54" s="306">
        <v>281</v>
      </c>
      <c r="M54" s="309">
        <v>221</v>
      </c>
    </row>
    <row r="55" spans="2:13" x14ac:dyDescent="0.25">
      <c r="B55" s="248" t="s">
        <v>184</v>
      </c>
      <c r="C55" s="304">
        <v>56</v>
      </c>
      <c r="D55" s="305">
        <v>56</v>
      </c>
      <c r="E55" s="306">
        <v>62</v>
      </c>
      <c r="F55" s="306">
        <v>62</v>
      </c>
      <c r="G55" s="306">
        <v>63</v>
      </c>
      <c r="H55" s="307">
        <v>62</v>
      </c>
      <c r="I55" s="308">
        <v>54</v>
      </c>
      <c r="J55" s="306">
        <v>59</v>
      </c>
      <c r="K55" s="306">
        <v>60</v>
      </c>
      <c r="L55" s="306">
        <v>60</v>
      </c>
      <c r="M55" s="309">
        <v>60</v>
      </c>
    </row>
    <row r="56" spans="2:13" x14ac:dyDescent="0.25">
      <c r="B56" s="248" t="s">
        <v>183</v>
      </c>
      <c r="C56" s="304">
        <v>110</v>
      </c>
      <c r="D56" s="305">
        <v>127</v>
      </c>
      <c r="E56" s="306">
        <v>127</v>
      </c>
      <c r="F56" s="306">
        <v>133</v>
      </c>
      <c r="G56" s="306">
        <v>132</v>
      </c>
      <c r="H56" s="307">
        <v>136</v>
      </c>
      <c r="I56" s="308">
        <v>109</v>
      </c>
      <c r="J56" s="306">
        <v>108</v>
      </c>
      <c r="K56" s="306">
        <v>111</v>
      </c>
      <c r="L56" s="306">
        <v>112</v>
      </c>
      <c r="M56" s="309">
        <v>115</v>
      </c>
    </row>
    <row r="57" spans="2:13" x14ac:dyDescent="0.25">
      <c r="B57" s="248" t="s">
        <v>173</v>
      </c>
      <c r="C57" s="304">
        <v>3064</v>
      </c>
      <c r="D57" s="305">
        <v>3741</v>
      </c>
      <c r="E57" s="306">
        <v>4585</v>
      </c>
      <c r="F57" s="306">
        <v>4782</v>
      </c>
      <c r="G57" s="306">
        <v>5182</v>
      </c>
      <c r="H57" s="307">
        <v>4924</v>
      </c>
      <c r="I57" s="308">
        <v>2884</v>
      </c>
      <c r="J57" s="306">
        <v>3544</v>
      </c>
      <c r="K57" s="306">
        <v>3665</v>
      </c>
      <c r="L57" s="306">
        <v>3966</v>
      </c>
      <c r="M57" s="309">
        <v>3763</v>
      </c>
    </row>
    <row r="58" spans="2:13" x14ac:dyDescent="0.25">
      <c r="B58" s="248" t="s">
        <v>180</v>
      </c>
      <c r="C58" s="304">
        <v>156</v>
      </c>
      <c r="D58" s="305">
        <v>174</v>
      </c>
      <c r="E58" s="306">
        <v>199</v>
      </c>
      <c r="F58" s="306">
        <v>203</v>
      </c>
      <c r="G58" s="306">
        <v>180</v>
      </c>
      <c r="H58" s="307">
        <v>197</v>
      </c>
      <c r="I58" s="308">
        <v>145</v>
      </c>
      <c r="J58" s="306">
        <v>165</v>
      </c>
      <c r="K58" s="306">
        <v>166</v>
      </c>
      <c r="L58" s="306">
        <v>149</v>
      </c>
      <c r="M58" s="309">
        <v>162</v>
      </c>
    </row>
    <row r="59" spans="2:13" x14ac:dyDescent="0.25">
      <c r="B59" s="248" t="s">
        <v>179</v>
      </c>
      <c r="C59" s="304">
        <v>150</v>
      </c>
      <c r="D59" s="305">
        <v>176</v>
      </c>
      <c r="E59" s="306">
        <v>177</v>
      </c>
      <c r="F59" s="306">
        <v>179</v>
      </c>
      <c r="G59" s="306">
        <v>174</v>
      </c>
      <c r="H59" s="307">
        <v>166</v>
      </c>
      <c r="I59" s="308">
        <v>153</v>
      </c>
      <c r="J59" s="306">
        <v>153</v>
      </c>
      <c r="K59" s="306">
        <v>155</v>
      </c>
      <c r="L59" s="306">
        <v>151</v>
      </c>
      <c r="M59" s="309">
        <v>145</v>
      </c>
    </row>
    <row r="60" spans="2:13" x14ac:dyDescent="0.25">
      <c r="B60" s="248" t="s">
        <v>177</v>
      </c>
      <c r="C60" s="304">
        <v>201</v>
      </c>
      <c r="D60" s="305">
        <v>212</v>
      </c>
      <c r="E60" s="306">
        <v>211</v>
      </c>
      <c r="F60" s="306">
        <v>212</v>
      </c>
      <c r="G60" s="306">
        <v>211</v>
      </c>
      <c r="H60" s="307">
        <v>212</v>
      </c>
      <c r="I60" s="308">
        <v>191</v>
      </c>
      <c r="J60" s="306">
        <v>190</v>
      </c>
      <c r="K60" s="306">
        <v>192</v>
      </c>
      <c r="L60" s="306">
        <v>191</v>
      </c>
      <c r="M60" s="309">
        <v>192</v>
      </c>
    </row>
    <row r="61" spans="2:13" x14ac:dyDescent="0.25">
      <c r="B61" s="248" t="s">
        <v>186</v>
      </c>
      <c r="C61" s="304">
        <v>73</v>
      </c>
      <c r="D61" s="305">
        <v>76</v>
      </c>
      <c r="E61" s="306">
        <v>76</v>
      </c>
      <c r="F61" s="306">
        <v>0</v>
      </c>
      <c r="G61" s="306">
        <v>76</v>
      </c>
      <c r="H61" s="307">
        <v>71</v>
      </c>
      <c r="I61" s="308">
        <v>69</v>
      </c>
      <c r="J61" s="306">
        <v>68</v>
      </c>
      <c r="K61" s="306">
        <v>0</v>
      </c>
      <c r="L61" s="306">
        <v>68</v>
      </c>
      <c r="M61" s="309">
        <v>64</v>
      </c>
    </row>
    <row r="62" spans="2:13" x14ac:dyDescent="0.25">
      <c r="B62" s="248" t="s">
        <v>185</v>
      </c>
      <c r="C62" s="304">
        <v>0</v>
      </c>
      <c r="D62" s="305">
        <v>0</v>
      </c>
      <c r="E62" s="306">
        <v>0</v>
      </c>
      <c r="F62" s="306">
        <v>69</v>
      </c>
      <c r="G62" s="306">
        <v>0</v>
      </c>
      <c r="H62" s="307">
        <v>0</v>
      </c>
      <c r="I62" s="308">
        <v>0</v>
      </c>
      <c r="J62" s="306">
        <v>0</v>
      </c>
      <c r="K62" s="306">
        <v>64</v>
      </c>
      <c r="L62" s="306">
        <v>0</v>
      </c>
      <c r="M62" s="309">
        <v>0</v>
      </c>
    </row>
    <row r="63" spans="2:13" ht="15.75" thickBot="1" x14ac:dyDescent="0.3">
      <c r="B63" s="249" t="s">
        <v>174</v>
      </c>
      <c r="C63" s="310">
        <v>1431</v>
      </c>
      <c r="D63" s="311">
        <v>2359</v>
      </c>
      <c r="E63" s="312">
        <v>3139</v>
      </c>
      <c r="F63" s="312">
        <v>4892</v>
      </c>
      <c r="G63" s="312">
        <v>2852</v>
      </c>
      <c r="H63" s="313">
        <v>1660</v>
      </c>
      <c r="I63" s="314">
        <v>1979</v>
      </c>
      <c r="J63" s="312">
        <v>2549</v>
      </c>
      <c r="K63" s="312">
        <v>3931</v>
      </c>
      <c r="L63" s="312">
        <v>2325</v>
      </c>
      <c r="M63" s="315">
        <v>1371</v>
      </c>
    </row>
    <row r="64" spans="2:13" x14ac:dyDescent="0.25">
      <c r="B64" s="316" t="s">
        <v>206</v>
      </c>
    </row>
  </sheetData>
  <sortState ref="A49:M63">
    <sortCondition ref="A49:A63"/>
  </sortState>
  <mergeCells count="56">
    <mergeCell ref="C46:M46"/>
    <mergeCell ref="C47:C48"/>
    <mergeCell ref="D47:H47"/>
    <mergeCell ref="I47:M47"/>
    <mergeCell ref="B46:B48"/>
    <mergeCell ref="P39:P41"/>
    <mergeCell ref="P14:AB14"/>
    <mergeCell ref="P28:AB28"/>
    <mergeCell ref="P19:P21"/>
    <mergeCell ref="P22:P24"/>
    <mergeCell ref="P25:P27"/>
    <mergeCell ref="P42:AB42"/>
    <mergeCell ref="B33:B35"/>
    <mergeCell ref="B36:B38"/>
    <mergeCell ref="B39:B41"/>
    <mergeCell ref="P30:Q32"/>
    <mergeCell ref="R30:AB30"/>
    <mergeCell ref="R31:R32"/>
    <mergeCell ref="S31:W31"/>
    <mergeCell ref="X31:AB31"/>
    <mergeCell ref="B30:C32"/>
    <mergeCell ref="D30:N30"/>
    <mergeCell ref="D31:D32"/>
    <mergeCell ref="E31:I31"/>
    <mergeCell ref="J31:N31"/>
    <mergeCell ref="P33:P35"/>
    <mergeCell ref="P36:P38"/>
    <mergeCell ref="B19:B21"/>
    <mergeCell ref="B22:B24"/>
    <mergeCell ref="B25:B27"/>
    <mergeCell ref="P16:Q18"/>
    <mergeCell ref="R16:AB16"/>
    <mergeCell ref="R17:R18"/>
    <mergeCell ref="S17:W17"/>
    <mergeCell ref="X17:AB17"/>
    <mergeCell ref="P5:P7"/>
    <mergeCell ref="P8:P10"/>
    <mergeCell ref="P11:P13"/>
    <mergeCell ref="B16:C18"/>
    <mergeCell ref="D16:N16"/>
    <mergeCell ref="D17:D18"/>
    <mergeCell ref="E17:I17"/>
    <mergeCell ref="J17:N17"/>
    <mergeCell ref="B8:B10"/>
    <mergeCell ref="B11:B13"/>
    <mergeCell ref="B5:B7"/>
    <mergeCell ref="P2:Q4"/>
    <mergeCell ref="R2:AB2"/>
    <mergeCell ref="R3:R4"/>
    <mergeCell ref="S3:W3"/>
    <mergeCell ref="X3:AB3"/>
    <mergeCell ref="B2:C4"/>
    <mergeCell ref="D2:N2"/>
    <mergeCell ref="D3:D4"/>
    <mergeCell ref="E3:I3"/>
    <mergeCell ref="J3:N3"/>
  </mergeCells>
  <pageMargins left="0.7" right="0.7" top="0.78740157499999996" bottom="0.7874015749999999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AN60"/>
  <sheetViews>
    <sheetView topLeftCell="A3" zoomScale="55" zoomScaleNormal="55" workbookViewId="0">
      <selection activeCell="A3" sqref="A1:A3"/>
    </sheetView>
  </sheetViews>
  <sheetFormatPr defaultRowHeight="15" x14ac:dyDescent="0.25"/>
  <cols>
    <col min="1" max="1" width="5.7109375" style="1" customWidth="1"/>
    <col min="2" max="2" width="12.42578125" style="103" customWidth="1"/>
    <col min="3" max="4" width="11.42578125" style="102" customWidth="1"/>
    <col min="5" max="5" width="12.42578125" style="103" customWidth="1"/>
    <col min="6" max="7" width="11.42578125" style="102" customWidth="1"/>
    <col min="8" max="8" width="12.42578125" style="280" customWidth="1"/>
    <col min="9" max="10" width="11.42578125" style="256" customWidth="1"/>
    <col min="11" max="11" width="12.42578125" style="280" customWidth="1"/>
    <col min="12" max="13" width="11.42578125" style="256" customWidth="1"/>
    <col min="14" max="14" width="12.42578125" style="103" customWidth="1"/>
    <col min="15" max="16" width="11.42578125" style="102" customWidth="1"/>
    <col min="17" max="17" width="12.42578125" style="103" customWidth="1"/>
    <col min="18" max="19" width="11.42578125" style="102" customWidth="1"/>
    <col min="20" max="20" width="12.42578125" style="103" customWidth="1"/>
    <col min="21" max="22" width="11.42578125" style="102" customWidth="1"/>
    <col min="23" max="23" width="12.42578125" style="103" customWidth="1"/>
    <col min="24" max="25" width="11.42578125" style="102" customWidth="1"/>
    <col min="26" max="28" width="9.7109375" style="7" customWidth="1"/>
    <col min="29" max="29" width="9.7109375" style="100" customWidth="1"/>
    <col min="30" max="31" width="9.7109375" style="262" customWidth="1"/>
    <col min="32" max="32" width="9.7109375" style="100" customWidth="1"/>
    <col min="33" max="34" width="9.7109375" style="262" customWidth="1"/>
    <col min="35" max="35" width="9.7109375" style="100" customWidth="1"/>
    <col min="36" max="37" width="9.7109375" style="262" customWidth="1"/>
    <col min="38" max="38" width="9.7109375" style="103" customWidth="1"/>
    <col min="39" max="40" width="9.7109375" style="102" customWidth="1"/>
    <col min="41" max="16384" width="9.140625" style="1"/>
  </cols>
  <sheetData>
    <row r="1" spans="1:40" hidden="1" x14ac:dyDescent="0.25">
      <c r="A1" s="1">
        <v>221</v>
      </c>
      <c r="H1" s="279" t="s">
        <v>83</v>
      </c>
      <c r="I1" s="43" t="s">
        <v>97</v>
      </c>
      <c r="J1" s="268">
        <f>'výkony-model'!L4</f>
        <v>324</v>
      </c>
      <c r="K1" s="280" t="s">
        <v>194</v>
      </c>
    </row>
    <row r="2" spans="1:40" hidden="1" x14ac:dyDescent="0.25">
      <c r="I2" s="43" t="s">
        <v>101</v>
      </c>
      <c r="J2" s="268">
        <f>'výkony-model'!L5</f>
        <v>333.25</v>
      </c>
      <c r="K2" s="282">
        <f>AVERAGE(J1:J2)</f>
        <v>328.625</v>
      </c>
    </row>
    <row r="3" spans="1:40" ht="18.75" x14ac:dyDescent="0.3">
      <c r="A3" s="44" t="s">
        <v>188</v>
      </c>
    </row>
    <row r="4" spans="1:40" x14ac:dyDescent="0.25">
      <c r="A4" s="465" t="s">
        <v>195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7"/>
    </row>
    <row r="5" spans="1:40" x14ac:dyDescent="0.25">
      <c r="A5" s="468" t="s">
        <v>105</v>
      </c>
      <c r="B5" s="469" t="s">
        <v>20</v>
      </c>
      <c r="C5" s="470"/>
      <c r="D5" s="470"/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0"/>
      <c r="T5" s="470"/>
      <c r="U5" s="470"/>
      <c r="V5" s="470"/>
      <c r="W5" s="470"/>
      <c r="X5" s="470"/>
      <c r="Y5" s="471"/>
      <c r="AA5" s="472"/>
      <c r="AB5" s="472"/>
      <c r="AC5" s="472"/>
      <c r="AD5" s="472"/>
    </row>
    <row r="6" spans="1:40" ht="15" customHeight="1" x14ac:dyDescent="0.25">
      <c r="A6" s="468"/>
      <c r="B6" s="473" t="s">
        <v>122</v>
      </c>
      <c r="C6" s="473"/>
      <c r="D6" s="473"/>
      <c r="E6" s="474" t="s">
        <v>123</v>
      </c>
      <c r="F6" s="474"/>
      <c r="G6" s="474"/>
      <c r="H6" s="473" t="s">
        <v>124</v>
      </c>
      <c r="I6" s="473"/>
      <c r="J6" s="473"/>
      <c r="K6" s="474" t="s">
        <v>125</v>
      </c>
      <c r="L6" s="474"/>
      <c r="M6" s="474"/>
      <c r="N6" s="473" t="s">
        <v>126</v>
      </c>
      <c r="O6" s="473"/>
      <c r="P6" s="473"/>
      <c r="Q6" s="474" t="s">
        <v>127</v>
      </c>
      <c r="R6" s="474"/>
      <c r="S6" s="474"/>
      <c r="T6" s="473" t="s">
        <v>128</v>
      </c>
      <c r="U6" s="473"/>
      <c r="V6" s="473"/>
      <c r="W6" s="474" t="s">
        <v>129</v>
      </c>
      <c r="X6" s="474"/>
      <c r="Y6" s="474"/>
      <c r="AA6" s="53"/>
      <c r="AB6" s="53"/>
      <c r="AC6" s="269"/>
      <c r="AD6" s="53"/>
    </row>
    <row r="7" spans="1:40" x14ac:dyDescent="0.25">
      <c r="A7" s="468"/>
      <c r="B7" s="202" t="s">
        <v>88</v>
      </c>
      <c r="C7" s="202"/>
      <c r="D7" s="202"/>
      <c r="E7" s="202" t="s">
        <v>88</v>
      </c>
      <c r="F7" s="205"/>
      <c r="G7" s="205"/>
      <c r="H7" s="202" t="s">
        <v>88</v>
      </c>
      <c r="I7" s="202"/>
      <c r="J7" s="202"/>
      <c r="K7" s="202" t="s">
        <v>88</v>
      </c>
      <c r="L7" s="202"/>
      <c r="M7" s="202"/>
      <c r="N7" s="202" t="s">
        <v>88</v>
      </c>
      <c r="O7" s="202"/>
      <c r="P7" s="202"/>
      <c r="Q7" s="202" t="s">
        <v>88</v>
      </c>
      <c r="R7" s="205"/>
      <c r="S7" s="205"/>
      <c r="T7" s="202" t="s">
        <v>88</v>
      </c>
      <c r="U7" s="202"/>
      <c r="V7" s="202"/>
      <c r="W7" s="202" t="s">
        <v>88</v>
      </c>
      <c r="X7" s="202"/>
      <c r="Y7" s="202"/>
      <c r="AA7" s="52"/>
      <c r="AB7" s="52"/>
      <c r="AC7" s="270"/>
      <c r="AD7" s="263"/>
    </row>
    <row r="8" spans="1:40" x14ac:dyDescent="0.25">
      <c r="A8" s="19">
        <v>2028</v>
      </c>
      <c r="B8" s="276">
        <v>374522.47700000001</v>
      </c>
      <c r="C8" s="50"/>
      <c r="D8" s="50"/>
      <c r="E8" s="276">
        <v>373711.413</v>
      </c>
      <c r="F8" s="54"/>
      <c r="G8" s="54"/>
      <c r="H8" s="276">
        <v>374642.66800000001</v>
      </c>
      <c r="I8" s="252"/>
      <c r="J8" s="252"/>
      <c r="K8" s="276">
        <v>373574.00699999998</v>
      </c>
      <c r="L8" s="252"/>
      <c r="M8" s="252"/>
      <c r="N8" s="276">
        <v>374804.33500000002</v>
      </c>
      <c r="O8" s="252"/>
      <c r="P8" s="252"/>
      <c r="Q8" s="276">
        <v>373898.67599999998</v>
      </c>
      <c r="R8" s="252"/>
      <c r="S8" s="252"/>
      <c r="T8" s="276">
        <v>374545.51799999998</v>
      </c>
      <c r="U8" s="252"/>
      <c r="V8" s="252"/>
      <c r="W8" s="276">
        <v>374089.80499999999</v>
      </c>
      <c r="X8" s="252"/>
      <c r="Y8" s="252"/>
      <c r="AA8" s="51"/>
      <c r="AB8" s="51"/>
      <c r="AC8" s="271"/>
      <c r="AD8" s="204"/>
    </row>
    <row r="9" spans="1:40" s="255" customFormat="1" x14ac:dyDescent="0.25">
      <c r="A9" s="251"/>
      <c r="B9" s="277"/>
      <c r="C9" s="253"/>
      <c r="D9" s="253"/>
      <c r="E9" s="277"/>
      <c r="F9" s="254"/>
      <c r="G9" s="254"/>
      <c r="H9" s="277"/>
      <c r="I9" s="252"/>
      <c r="J9" s="252"/>
      <c r="K9" s="277"/>
      <c r="L9" s="252"/>
      <c r="M9" s="252"/>
      <c r="N9" s="277"/>
      <c r="O9" s="252"/>
      <c r="P9" s="252"/>
      <c r="Q9" s="277"/>
      <c r="R9" s="252"/>
      <c r="S9" s="252"/>
      <c r="T9" s="277"/>
      <c r="U9" s="252"/>
      <c r="V9" s="252"/>
      <c r="W9" s="277"/>
      <c r="X9" s="252"/>
      <c r="Y9" s="252"/>
      <c r="Z9" s="9"/>
      <c r="AA9" s="9"/>
      <c r="AB9" s="9"/>
      <c r="AC9" s="272"/>
      <c r="AD9" s="264"/>
      <c r="AE9" s="264"/>
      <c r="AF9" s="272"/>
      <c r="AG9" s="264"/>
      <c r="AH9" s="264"/>
      <c r="AI9" s="272"/>
      <c r="AJ9" s="264"/>
      <c r="AK9" s="264"/>
      <c r="AL9" s="274"/>
      <c r="AM9" s="265"/>
      <c r="AN9" s="265"/>
    </row>
    <row r="11" spans="1:40" x14ac:dyDescent="0.25">
      <c r="A11" s="468" t="s">
        <v>19</v>
      </c>
      <c r="B11" s="469" t="s">
        <v>20</v>
      </c>
      <c r="C11" s="470"/>
      <c r="D11" s="470"/>
      <c r="E11" s="470"/>
      <c r="F11" s="470"/>
      <c r="G11" s="470"/>
      <c r="H11" s="470"/>
      <c r="I11" s="470"/>
      <c r="J11" s="470"/>
      <c r="K11" s="470"/>
      <c r="L11" s="470"/>
      <c r="M11" s="470"/>
      <c r="N11" s="470"/>
      <c r="O11" s="470"/>
      <c r="P11" s="470"/>
      <c r="Q11" s="470"/>
      <c r="R11" s="470"/>
      <c r="S11" s="470"/>
      <c r="T11" s="470"/>
      <c r="U11" s="470"/>
      <c r="V11" s="470"/>
      <c r="W11" s="470"/>
      <c r="X11" s="470"/>
      <c r="Y11" s="471"/>
    </row>
    <row r="12" spans="1:40" ht="15" customHeight="1" x14ac:dyDescent="0.25">
      <c r="A12" s="468"/>
      <c r="B12" s="473" t="s">
        <v>122</v>
      </c>
      <c r="C12" s="473"/>
      <c r="D12" s="473"/>
      <c r="E12" s="474" t="s">
        <v>123</v>
      </c>
      <c r="F12" s="474"/>
      <c r="G12" s="474"/>
      <c r="H12" s="473" t="s">
        <v>124</v>
      </c>
      <c r="I12" s="473"/>
      <c r="J12" s="473"/>
      <c r="K12" s="474" t="s">
        <v>125</v>
      </c>
      <c r="L12" s="474"/>
      <c r="M12" s="474"/>
      <c r="N12" s="473" t="s">
        <v>126</v>
      </c>
      <c r="O12" s="473"/>
      <c r="P12" s="473"/>
      <c r="Q12" s="474" t="s">
        <v>127</v>
      </c>
      <c r="R12" s="474"/>
      <c r="S12" s="474"/>
      <c r="T12" s="473" t="s">
        <v>128</v>
      </c>
      <c r="U12" s="473"/>
      <c r="V12" s="473"/>
      <c r="W12" s="474" t="s">
        <v>129</v>
      </c>
      <c r="X12" s="474"/>
      <c r="Y12" s="474"/>
    </row>
    <row r="13" spans="1:40" ht="16.5" customHeight="1" x14ac:dyDescent="0.25">
      <c r="A13" s="468"/>
      <c r="B13" s="202" t="s">
        <v>88</v>
      </c>
      <c r="C13" s="202"/>
      <c r="D13" s="202"/>
      <c r="E13" s="202" t="s">
        <v>88</v>
      </c>
      <c r="F13" s="202"/>
      <c r="G13" s="202"/>
      <c r="H13" s="202" t="s">
        <v>88</v>
      </c>
      <c r="I13" s="202"/>
      <c r="J13" s="202"/>
      <c r="K13" s="202" t="s">
        <v>88</v>
      </c>
      <c r="L13" s="202"/>
      <c r="M13" s="202"/>
      <c r="N13" s="202" t="s">
        <v>88</v>
      </c>
      <c r="O13" s="202"/>
      <c r="P13" s="202"/>
      <c r="Q13" s="202" t="s">
        <v>88</v>
      </c>
      <c r="R13" s="202"/>
      <c r="S13" s="202"/>
      <c r="T13" s="202" t="s">
        <v>88</v>
      </c>
      <c r="U13" s="202"/>
      <c r="V13" s="202"/>
      <c r="W13" s="202" t="s">
        <v>88</v>
      </c>
      <c r="X13" s="202"/>
      <c r="Y13" s="202"/>
    </row>
    <row r="14" spans="1:40" x14ac:dyDescent="0.25">
      <c r="A14" s="571">
        <f>A8</f>
        <v>2028</v>
      </c>
      <c r="B14" s="572">
        <f>B8*$K$2</f>
        <v>123077449.004125</v>
      </c>
      <c r="C14" s="573"/>
      <c r="D14" s="574"/>
      <c r="E14" s="572">
        <f>E8*$K$2</f>
        <v>122810913.09712499</v>
      </c>
      <c r="F14" s="575"/>
      <c r="G14" s="575"/>
      <c r="H14" s="572">
        <f>H8*$K$2</f>
        <v>123116946.77150001</v>
      </c>
      <c r="I14" s="575"/>
      <c r="J14" s="575"/>
      <c r="K14" s="572">
        <f>K8*$K$2</f>
        <v>122765758.050375</v>
      </c>
      <c r="L14" s="573"/>
      <c r="M14" s="574"/>
      <c r="N14" s="572">
        <f>N8*$K$2</f>
        <v>123170074.589375</v>
      </c>
      <c r="O14" s="573"/>
      <c r="P14" s="574"/>
      <c r="Q14" s="572">
        <f>Q8*$K$2</f>
        <v>122872452.4005</v>
      </c>
      <c r="R14" s="573"/>
      <c r="S14" s="574"/>
      <c r="T14" s="572">
        <f>T8*$K$2</f>
        <v>123085020.85274999</v>
      </c>
      <c r="U14" s="573"/>
      <c r="V14" s="574"/>
      <c r="W14" s="572">
        <f>W8*$K$2</f>
        <v>122935262.168125</v>
      </c>
      <c r="X14" s="573"/>
      <c r="Y14" s="574"/>
    </row>
    <row r="15" spans="1:40" s="255" customFormat="1" x14ac:dyDescent="0.25">
      <c r="A15" s="251"/>
      <c r="B15" s="277"/>
      <c r="C15" s="252"/>
      <c r="D15" s="252"/>
      <c r="E15" s="277"/>
      <c r="F15" s="252"/>
      <c r="G15" s="252"/>
      <c r="H15" s="277"/>
      <c r="I15" s="252"/>
      <c r="J15" s="252"/>
      <c r="K15" s="277"/>
      <c r="L15" s="252"/>
      <c r="M15" s="252"/>
      <c r="N15" s="277"/>
      <c r="O15" s="252"/>
      <c r="P15" s="252"/>
      <c r="Q15" s="277"/>
      <c r="R15" s="252"/>
      <c r="S15" s="252"/>
      <c r="T15" s="277"/>
      <c r="U15" s="252"/>
      <c r="V15" s="252"/>
      <c r="W15" s="277"/>
      <c r="X15" s="252"/>
      <c r="Y15" s="252"/>
      <c r="Z15" s="9"/>
      <c r="AA15" s="9"/>
      <c r="AB15" s="9"/>
      <c r="AC15" s="272"/>
      <c r="AD15" s="264"/>
      <c r="AE15" s="264"/>
      <c r="AF15" s="272"/>
      <c r="AG15" s="264"/>
      <c r="AH15" s="264"/>
      <c r="AI15" s="272"/>
      <c r="AJ15" s="264"/>
      <c r="AK15" s="264"/>
      <c r="AL15" s="274"/>
      <c r="AM15" s="265"/>
      <c r="AN15" s="265"/>
    </row>
    <row r="16" spans="1:40" x14ac:dyDescent="0.25">
      <c r="K16" s="281"/>
      <c r="L16" s="258"/>
      <c r="M16" s="258"/>
      <c r="N16" s="278"/>
      <c r="O16" s="259"/>
      <c r="P16" s="259"/>
      <c r="Q16" s="278"/>
      <c r="R16" s="259"/>
      <c r="S16" s="259"/>
      <c r="T16" s="278"/>
      <c r="U16" s="259"/>
      <c r="V16" s="259"/>
      <c r="W16" s="278"/>
      <c r="X16" s="259"/>
      <c r="Y16" s="259"/>
    </row>
    <row r="17" spans="1:40" x14ac:dyDescent="0.25">
      <c r="M17" s="102"/>
    </row>
    <row r="19" spans="1:40" ht="16.5" thickBot="1" x14ac:dyDescent="0.3">
      <c r="A19" s="289" t="s">
        <v>189</v>
      </c>
      <c r="AB19" s="288" t="s">
        <v>190</v>
      </c>
      <c r="AF19" s="103"/>
      <c r="AG19" s="102"/>
      <c r="AH19" s="102"/>
      <c r="AL19" s="100"/>
      <c r="AM19" s="262"/>
      <c r="AN19" s="262"/>
    </row>
    <row r="20" spans="1:40" ht="15" customHeight="1" x14ac:dyDescent="0.25">
      <c r="A20" s="475" t="s">
        <v>10</v>
      </c>
      <c r="B20" s="473" t="s">
        <v>122</v>
      </c>
      <c r="C20" s="473"/>
      <c r="D20" s="473"/>
      <c r="E20" s="474" t="s">
        <v>123</v>
      </c>
      <c r="F20" s="474"/>
      <c r="G20" s="474"/>
      <c r="H20" s="473" t="s">
        <v>124</v>
      </c>
      <c r="I20" s="473"/>
      <c r="J20" s="473"/>
      <c r="K20" s="474" t="s">
        <v>125</v>
      </c>
      <c r="L20" s="474"/>
      <c r="M20" s="474"/>
      <c r="N20" s="473" t="s">
        <v>126</v>
      </c>
      <c r="O20" s="473"/>
      <c r="P20" s="473"/>
      <c r="Q20" s="474" t="s">
        <v>127</v>
      </c>
      <c r="R20" s="474"/>
      <c r="S20" s="474"/>
      <c r="T20" s="473" t="s">
        <v>128</v>
      </c>
      <c r="U20" s="473"/>
      <c r="V20" s="473"/>
      <c r="W20" s="474" t="s">
        <v>129</v>
      </c>
      <c r="X20" s="474"/>
      <c r="Y20" s="474"/>
      <c r="AB20" s="586" t="s">
        <v>10</v>
      </c>
      <c r="AC20" s="587" t="str">
        <f>E20</f>
        <v>var. 2</v>
      </c>
      <c r="AD20" s="588"/>
      <c r="AE20" s="589"/>
      <c r="AF20" s="587" t="str">
        <f>K20</f>
        <v>var. 3</v>
      </c>
      <c r="AG20" s="588"/>
      <c r="AH20" s="589"/>
      <c r="AI20" s="587" t="str">
        <f>Q20</f>
        <v>var. 5</v>
      </c>
      <c r="AJ20" s="588"/>
      <c r="AK20" s="589"/>
      <c r="AL20" s="587" t="str">
        <f>W20</f>
        <v>var. 6</v>
      </c>
      <c r="AM20" s="588"/>
      <c r="AN20" s="590"/>
    </row>
    <row r="21" spans="1:40" ht="30" x14ac:dyDescent="0.25">
      <c r="A21" s="475"/>
      <c r="B21" s="202" t="s">
        <v>88</v>
      </c>
      <c r="C21" s="202" t="s">
        <v>17</v>
      </c>
      <c r="D21" s="202" t="s">
        <v>18</v>
      </c>
      <c r="E21" s="202" t="s">
        <v>88</v>
      </c>
      <c r="F21" s="202" t="s">
        <v>17</v>
      </c>
      <c r="G21" s="202" t="s">
        <v>18</v>
      </c>
      <c r="H21" s="203" t="s">
        <v>88</v>
      </c>
      <c r="I21" s="203" t="s">
        <v>17</v>
      </c>
      <c r="J21" s="203" t="s">
        <v>18</v>
      </c>
      <c r="K21" s="203" t="s">
        <v>88</v>
      </c>
      <c r="L21" s="203" t="s">
        <v>17</v>
      </c>
      <c r="M21" s="203" t="s">
        <v>18</v>
      </c>
      <c r="N21" s="202" t="s">
        <v>88</v>
      </c>
      <c r="O21" s="202" t="s">
        <v>17</v>
      </c>
      <c r="P21" s="202" t="s">
        <v>18</v>
      </c>
      <c r="Q21" s="202" t="s">
        <v>88</v>
      </c>
      <c r="R21" s="202" t="s">
        <v>17</v>
      </c>
      <c r="S21" s="202" t="s">
        <v>18</v>
      </c>
      <c r="T21" s="202" t="s">
        <v>88</v>
      </c>
      <c r="U21" s="202" t="s">
        <v>17</v>
      </c>
      <c r="V21" s="202" t="s">
        <v>18</v>
      </c>
      <c r="W21" s="202" t="s">
        <v>88</v>
      </c>
      <c r="X21" s="202" t="s">
        <v>17</v>
      </c>
      <c r="Y21" s="202" t="s">
        <v>18</v>
      </c>
      <c r="AB21" s="591"/>
      <c r="AC21" s="318" t="s">
        <v>88</v>
      </c>
      <c r="AD21" s="275" t="s">
        <v>17</v>
      </c>
      <c r="AE21" s="275" t="s">
        <v>18</v>
      </c>
      <c r="AF21" s="318" t="s">
        <v>88</v>
      </c>
      <c r="AG21" s="275" t="s">
        <v>17</v>
      </c>
      <c r="AH21" s="275" t="s">
        <v>18</v>
      </c>
      <c r="AI21" s="318" t="s">
        <v>88</v>
      </c>
      <c r="AJ21" s="275" t="s">
        <v>17</v>
      </c>
      <c r="AK21" s="275" t="s">
        <v>18</v>
      </c>
      <c r="AL21" s="318" t="s">
        <v>88</v>
      </c>
      <c r="AM21" s="275" t="s">
        <v>17</v>
      </c>
      <c r="AN21" s="592" t="s">
        <v>18</v>
      </c>
    </row>
    <row r="22" spans="1:40" x14ac:dyDescent="0.25">
      <c r="A22" s="101">
        <v>2023</v>
      </c>
      <c r="B22" s="266">
        <v>0</v>
      </c>
      <c r="C22" s="257">
        <v>0</v>
      </c>
      <c r="D22" s="257">
        <v>0</v>
      </c>
      <c r="E22" s="266">
        <v>0</v>
      </c>
      <c r="F22" s="257">
        <v>0</v>
      </c>
      <c r="G22" s="257">
        <v>0</v>
      </c>
      <c r="H22" s="266">
        <v>0</v>
      </c>
      <c r="I22" s="257">
        <v>0</v>
      </c>
      <c r="J22" s="257">
        <v>0</v>
      </c>
      <c r="K22" s="266">
        <v>0</v>
      </c>
      <c r="L22" s="257">
        <v>0</v>
      </c>
      <c r="M22" s="257">
        <v>0</v>
      </c>
      <c r="N22" s="266">
        <v>0</v>
      </c>
      <c r="O22" s="257">
        <v>0</v>
      </c>
      <c r="P22" s="257">
        <v>0</v>
      </c>
      <c r="Q22" s="266">
        <v>0</v>
      </c>
      <c r="R22" s="257">
        <v>0</v>
      </c>
      <c r="S22" s="257">
        <v>0</v>
      </c>
      <c r="T22" s="266">
        <v>0</v>
      </c>
      <c r="U22" s="257">
        <v>0</v>
      </c>
      <c r="V22" s="257">
        <v>0</v>
      </c>
      <c r="W22" s="266">
        <v>0</v>
      </c>
      <c r="X22" s="257">
        <v>0</v>
      </c>
      <c r="Y22" s="257">
        <v>0</v>
      </c>
      <c r="AB22" s="614">
        <v>2023</v>
      </c>
      <c r="AC22" s="266">
        <f>B22-E22</f>
        <v>0</v>
      </c>
      <c r="AD22" s="257">
        <f t="shared" ref="AD22:AE22" si="0">C22-F22</f>
        <v>0</v>
      </c>
      <c r="AE22" s="257">
        <f t="shared" si="0"/>
        <v>0</v>
      </c>
      <c r="AF22" s="266">
        <f>H22-K22</f>
        <v>0</v>
      </c>
      <c r="AG22" s="257">
        <f t="shared" ref="AG22:AH26" si="1">I22-L22</f>
        <v>0</v>
      </c>
      <c r="AH22" s="257">
        <f t="shared" si="1"/>
        <v>0</v>
      </c>
      <c r="AI22" s="266">
        <f>N22-Q22</f>
        <v>0</v>
      </c>
      <c r="AJ22" s="257">
        <f t="shared" ref="AJ22:AK22" si="2">O22-R22</f>
        <v>0</v>
      </c>
      <c r="AK22" s="257">
        <f t="shared" si="2"/>
        <v>0</v>
      </c>
      <c r="AL22" s="266">
        <f>T22-W22</f>
        <v>0</v>
      </c>
      <c r="AM22" s="257">
        <f t="shared" ref="AM22:AN22" si="3">U22-X22</f>
        <v>0</v>
      </c>
      <c r="AN22" s="615">
        <f t="shared" si="3"/>
        <v>0</v>
      </c>
    </row>
    <row r="23" spans="1:40" s="255" customFormat="1" x14ac:dyDescent="0.25">
      <c r="A23" s="560">
        <v>2024</v>
      </c>
      <c r="B23" s="561">
        <v>0</v>
      </c>
      <c r="C23" s="562">
        <v>0</v>
      </c>
      <c r="D23" s="252">
        <v>0</v>
      </c>
      <c r="E23" s="561">
        <v>0</v>
      </c>
      <c r="F23" s="562">
        <v>0</v>
      </c>
      <c r="G23" s="252">
        <v>0</v>
      </c>
      <c r="H23" s="561">
        <v>0</v>
      </c>
      <c r="I23" s="562">
        <v>0</v>
      </c>
      <c r="J23" s="252">
        <v>0</v>
      </c>
      <c r="K23" s="561">
        <v>0</v>
      </c>
      <c r="L23" s="562">
        <v>0</v>
      </c>
      <c r="M23" s="252">
        <v>0</v>
      </c>
      <c r="N23" s="561">
        <v>0</v>
      </c>
      <c r="O23" s="562">
        <v>0</v>
      </c>
      <c r="P23" s="252">
        <v>0</v>
      </c>
      <c r="Q23" s="277">
        <v>0</v>
      </c>
      <c r="R23" s="252">
        <v>0</v>
      </c>
      <c r="S23" s="252">
        <v>0</v>
      </c>
      <c r="T23" s="561">
        <v>0</v>
      </c>
      <c r="U23" s="562">
        <v>0</v>
      </c>
      <c r="V23" s="252">
        <v>0</v>
      </c>
      <c r="W23" s="561">
        <v>0</v>
      </c>
      <c r="X23" s="562">
        <v>0</v>
      </c>
      <c r="Y23" s="252">
        <v>0</v>
      </c>
      <c r="Z23" s="9"/>
      <c r="AA23" s="9"/>
      <c r="AB23" s="595">
        <v>2024</v>
      </c>
      <c r="AC23" s="277">
        <f t="shared" ref="AC23:AC57" si="4">B23-E23</f>
        <v>0</v>
      </c>
      <c r="AD23" s="252">
        <f t="shared" ref="AD23:AD26" si="5">C23-F23</f>
        <v>0</v>
      </c>
      <c r="AE23" s="252">
        <f t="shared" ref="AE23:AE26" si="6">D23-G23</f>
        <v>0</v>
      </c>
      <c r="AF23" s="277">
        <f t="shared" ref="AF23:AF57" si="7">H23-K23</f>
        <v>0</v>
      </c>
      <c r="AG23" s="252">
        <f t="shared" si="1"/>
        <v>0</v>
      </c>
      <c r="AH23" s="252">
        <f t="shared" si="1"/>
        <v>0</v>
      </c>
      <c r="AI23" s="277">
        <f t="shared" ref="AI23:AI57" si="8">N23-Q23</f>
        <v>0</v>
      </c>
      <c r="AJ23" s="252">
        <f t="shared" ref="AJ23:AJ26" si="9">O23-R23</f>
        <v>0</v>
      </c>
      <c r="AK23" s="252">
        <f t="shared" ref="AK23:AK26" si="10">P23-S23</f>
        <v>0</v>
      </c>
      <c r="AL23" s="277">
        <f t="shared" ref="AL23:AL57" si="11">T23-W23</f>
        <v>0</v>
      </c>
      <c r="AM23" s="252">
        <f t="shared" ref="AM23:AM26" si="12">U23-X23</f>
        <v>0</v>
      </c>
      <c r="AN23" s="596">
        <f t="shared" ref="AN23:AN26" si="13">V23-Y23</f>
        <v>0</v>
      </c>
    </row>
    <row r="24" spans="1:40" s="255" customFormat="1" x14ac:dyDescent="0.25">
      <c r="A24" s="560">
        <v>2025</v>
      </c>
      <c r="B24" s="277">
        <v>0</v>
      </c>
      <c r="C24" s="252">
        <v>0</v>
      </c>
      <c r="D24" s="252">
        <v>0</v>
      </c>
      <c r="E24" s="277">
        <v>0</v>
      </c>
      <c r="F24" s="252">
        <v>0</v>
      </c>
      <c r="G24" s="252">
        <v>0</v>
      </c>
      <c r="H24" s="277">
        <v>0</v>
      </c>
      <c r="I24" s="252">
        <v>0</v>
      </c>
      <c r="J24" s="252">
        <v>0</v>
      </c>
      <c r="K24" s="277">
        <v>0</v>
      </c>
      <c r="L24" s="252">
        <v>0</v>
      </c>
      <c r="M24" s="252">
        <v>0</v>
      </c>
      <c r="N24" s="277">
        <v>0</v>
      </c>
      <c r="O24" s="252">
        <v>0</v>
      </c>
      <c r="P24" s="252">
        <v>0</v>
      </c>
      <c r="Q24" s="277">
        <v>0</v>
      </c>
      <c r="R24" s="252">
        <v>0</v>
      </c>
      <c r="S24" s="252">
        <v>0</v>
      </c>
      <c r="T24" s="277">
        <v>0</v>
      </c>
      <c r="U24" s="252">
        <v>0</v>
      </c>
      <c r="V24" s="252">
        <v>0</v>
      </c>
      <c r="W24" s="277">
        <v>0</v>
      </c>
      <c r="X24" s="252">
        <v>0</v>
      </c>
      <c r="Y24" s="252">
        <v>0</v>
      </c>
      <c r="Z24" s="9"/>
      <c r="AA24" s="9"/>
      <c r="AB24" s="595">
        <v>2025</v>
      </c>
      <c r="AC24" s="277">
        <f t="shared" si="4"/>
        <v>0</v>
      </c>
      <c r="AD24" s="252">
        <f t="shared" si="5"/>
        <v>0</v>
      </c>
      <c r="AE24" s="252">
        <f t="shared" si="6"/>
        <v>0</v>
      </c>
      <c r="AF24" s="277">
        <f t="shared" si="7"/>
        <v>0</v>
      </c>
      <c r="AG24" s="252">
        <f t="shared" si="1"/>
        <v>0</v>
      </c>
      <c r="AH24" s="252">
        <f t="shared" si="1"/>
        <v>0</v>
      </c>
      <c r="AI24" s="277">
        <f t="shared" si="8"/>
        <v>0</v>
      </c>
      <c r="AJ24" s="252">
        <f t="shared" si="9"/>
        <v>0</v>
      </c>
      <c r="AK24" s="252">
        <f t="shared" si="10"/>
        <v>0</v>
      </c>
      <c r="AL24" s="277">
        <f t="shared" si="11"/>
        <v>0</v>
      </c>
      <c r="AM24" s="252">
        <f t="shared" si="12"/>
        <v>0</v>
      </c>
      <c r="AN24" s="596">
        <f t="shared" si="13"/>
        <v>0</v>
      </c>
    </row>
    <row r="25" spans="1:40" s="255" customFormat="1" x14ac:dyDescent="0.25">
      <c r="A25" s="560">
        <v>2026</v>
      </c>
      <c r="B25" s="561">
        <v>0</v>
      </c>
      <c r="C25" s="562">
        <v>0</v>
      </c>
      <c r="D25" s="252">
        <v>0</v>
      </c>
      <c r="E25" s="561">
        <v>0</v>
      </c>
      <c r="F25" s="562">
        <v>0</v>
      </c>
      <c r="G25" s="252">
        <v>0</v>
      </c>
      <c r="H25" s="561">
        <v>0</v>
      </c>
      <c r="I25" s="562">
        <v>0</v>
      </c>
      <c r="J25" s="252">
        <v>0</v>
      </c>
      <c r="K25" s="561">
        <v>0</v>
      </c>
      <c r="L25" s="562">
        <v>0</v>
      </c>
      <c r="M25" s="252">
        <v>0</v>
      </c>
      <c r="N25" s="561">
        <v>0</v>
      </c>
      <c r="O25" s="562">
        <v>0</v>
      </c>
      <c r="P25" s="252">
        <v>0</v>
      </c>
      <c r="Q25" s="277">
        <v>0</v>
      </c>
      <c r="R25" s="252">
        <v>0</v>
      </c>
      <c r="S25" s="252">
        <v>0</v>
      </c>
      <c r="T25" s="561">
        <v>0</v>
      </c>
      <c r="U25" s="562">
        <v>0</v>
      </c>
      <c r="V25" s="252">
        <v>0</v>
      </c>
      <c r="W25" s="561">
        <v>0</v>
      </c>
      <c r="X25" s="562">
        <v>0</v>
      </c>
      <c r="Y25" s="252">
        <v>0</v>
      </c>
      <c r="Z25" s="9"/>
      <c r="AA25" s="9"/>
      <c r="AB25" s="595">
        <v>2026</v>
      </c>
      <c r="AC25" s="277">
        <f t="shared" si="4"/>
        <v>0</v>
      </c>
      <c r="AD25" s="252">
        <f t="shared" si="5"/>
        <v>0</v>
      </c>
      <c r="AE25" s="252">
        <f t="shared" si="6"/>
        <v>0</v>
      </c>
      <c r="AF25" s="277">
        <f t="shared" si="7"/>
        <v>0</v>
      </c>
      <c r="AG25" s="252">
        <f t="shared" si="1"/>
        <v>0</v>
      </c>
      <c r="AH25" s="252">
        <f t="shared" si="1"/>
        <v>0</v>
      </c>
      <c r="AI25" s="277">
        <f t="shared" si="8"/>
        <v>0</v>
      </c>
      <c r="AJ25" s="252">
        <f t="shared" si="9"/>
        <v>0</v>
      </c>
      <c r="AK25" s="252">
        <f t="shared" si="10"/>
        <v>0</v>
      </c>
      <c r="AL25" s="277">
        <f t="shared" si="11"/>
        <v>0</v>
      </c>
      <c r="AM25" s="252">
        <f t="shared" si="12"/>
        <v>0</v>
      </c>
      <c r="AN25" s="596">
        <f t="shared" si="13"/>
        <v>0</v>
      </c>
    </row>
    <row r="26" spans="1:40" s="255" customFormat="1" x14ac:dyDescent="0.25">
      <c r="A26" s="560">
        <v>2027</v>
      </c>
      <c r="B26" s="277">
        <v>0</v>
      </c>
      <c r="C26" s="252">
        <v>0</v>
      </c>
      <c r="D26" s="252">
        <v>0</v>
      </c>
      <c r="E26" s="277">
        <v>0</v>
      </c>
      <c r="F26" s="252">
        <v>0</v>
      </c>
      <c r="G26" s="252">
        <v>0</v>
      </c>
      <c r="H26" s="277">
        <v>0</v>
      </c>
      <c r="I26" s="252">
        <v>0</v>
      </c>
      <c r="J26" s="252">
        <v>0</v>
      </c>
      <c r="K26" s="277">
        <v>0</v>
      </c>
      <c r="L26" s="252">
        <v>0</v>
      </c>
      <c r="M26" s="252">
        <v>0</v>
      </c>
      <c r="N26" s="277">
        <v>0</v>
      </c>
      <c r="O26" s="252">
        <v>0</v>
      </c>
      <c r="P26" s="252">
        <v>0</v>
      </c>
      <c r="Q26" s="277">
        <v>0</v>
      </c>
      <c r="R26" s="252">
        <v>0</v>
      </c>
      <c r="S26" s="252">
        <v>0</v>
      </c>
      <c r="T26" s="277">
        <v>0</v>
      </c>
      <c r="U26" s="252">
        <v>0</v>
      </c>
      <c r="V26" s="252">
        <v>0</v>
      </c>
      <c r="W26" s="277">
        <v>0</v>
      </c>
      <c r="X26" s="252">
        <v>0</v>
      </c>
      <c r="Y26" s="252">
        <v>0</v>
      </c>
      <c r="Z26" s="9"/>
      <c r="AA26" s="9"/>
      <c r="AB26" s="595">
        <v>2027</v>
      </c>
      <c r="AC26" s="277">
        <f t="shared" si="4"/>
        <v>0</v>
      </c>
      <c r="AD26" s="252">
        <f t="shared" si="5"/>
        <v>0</v>
      </c>
      <c r="AE26" s="252">
        <f t="shared" si="6"/>
        <v>0</v>
      </c>
      <c r="AF26" s="277">
        <f t="shared" si="7"/>
        <v>0</v>
      </c>
      <c r="AG26" s="252">
        <f t="shared" si="1"/>
        <v>0</v>
      </c>
      <c r="AH26" s="252">
        <f t="shared" si="1"/>
        <v>0</v>
      </c>
      <c r="AI26" s="277">
        <f t="shared" si="8"/>
        <v>0</v>
      </c>
      <c r="AJ26" s="252">
        <f t="shared" si="9"/>
        <v>0</v>
      </c>
      <c r="AK26" s="252">
        <f t="shared" si="10"/>
        <v>0</v>
      </c>
      <c r="AL26" s="277">
        <f t="shared" si="11"/>
        <v>0</v>
      </c>
      <c r="AM26" s="252">
        <f t="shared" si="12"/>
        <v>0</v>
      </c>
      <c r="AN26" s="596">
        <f t="shared" si="13"/>
        <v>0</v>
      </c>
    </row>
    <row r="27" spans="1:40" s="255" customFormat="1" ht="15.75" thickBot="1" x14ac:dyDescent="0.3">
      <c r="A27" s="576">
        <v>2028</v>
      </c>
      <c r="B27" s="577">
        <f>B14</f>
        <v>123077449.004125</v>
      </c>
      <c r="C27" s="575">
        <f>'(výkony-celé_území-2028)'!$BT20/('(výkony-celé_území-2028)'!$BT20+'(výkony-celé_území-2028)'!$BU20)*B27</f>
        <v>80981980.176850274</v>
      </c>
      <c r="D27" s="575">
        <f>B27-C27</f>
        <v>42095468.827274725</v>
      </c>
      <c r="E27" s="577">
        <f>E14</f>
        <v>122810913.09712499</v>
      </c>
      <c r="F27" s="575">
        <f>'(výkony-celé_území-2028)'!$CA20/('(výkony-celé_území-2028)'!$CA20+'(výkony-celé_území-2028)'!$CB20)*E27</f>
        <v>80814091.57796675</v>
      </c>
      <c r="G27" s="575">
        <f>E27-F27</f>
        <v>41996821.519158244</v>
      </c>
      <c r="H27" s="577">
        <f>H14</f>
        <v>123116946.77150001</v>
      </c>
      <c r="I27" s="575">
        <f>'(výkony-celé_území-2028)'!$BT20/('(výkony-celé_území-2028)'!$BT20+'(výkony-celé_území-2028)'!$BU20)*H27</f>
        <v>81007968.751040548</v>
      </c>
      <c r="J27" s="575">
        <f>H27-I27</f>
        <v>42108978.020459458</v>
      </c>
      <c r="K27" s="577">
        <f>K14</f>
        <v>122765758.050375</v>
      </c>
      <c r="L27" s="575">
        <f>'(výkony-celé_území-2028)'!$CA64/('(výkony-celé_území-2028)'!$CA64+'(výkony-celé_území-2028)'!$CB64)*K27</f>
        <v>80709854.113742232</v>
      </c>
      <c r="M27" s="575">
        <f>K27-L27</f>
        <v>42055903.936632767</v>
      </c>
      <c r="N27" s="577">
        <f>N14</f>
        <v>123170074.589375</v>
      </c>
      <c r="O27" s="575">
        <f>'(výkony-celé_území-2028)'!$BT20/('(výkony-celé_území-2028)'!$BT20+'(výkony-celé_území-2028)'!$BU20)*N27</f>
        <v>81042925.568303213</v>
      </c>
      <c r="P27" s="575">
        <f>N27-O27</f>
        <v>42127149.021071792</v>
      </c>
      <c r="Q27" s="578">
        <f>Q14</f>
        <v>122872452.4005</v>
      </c>
      <c r="R27" s="575">
        <f>'(výkony-celé_území-2028)'!$CA108/('(výkony-celé_území-2028)'!$CA108+'(výkony-celé_území-2028)'!$CB108)*Q27</f>
        <v>80346290.378282741</v>
      </c>
      <c r="S27" s="575">
        <f>Q27-R27</f>
        <v>42526162.022217259</v>
      </c>
      <c r="T27" s="577">
        <f>T14</f>
        <v>123085020.85274999</v>
      </c>
      <c r="U27" s="575">
        <f>'(výkony-celé_území-2028)'!$BT20/('(výkony-celé_území-2028)'!$BT20+'(výkony-celé_území-2028)'!$BU20)*T27</f>
        <v>80986962.269834921</v>
      </c>
      <c r="V27" s="575">
        <f>T27-U27</f>
        <v>42098058.582915068</v>
      </c>
      <c r="W27" s="577">
        <f>W14</f>
        <v>122935262.168125</v>
      </c>
      <c r="X27" s="575">
        <f>'(výkony-celé_území-2028)'!$CA152/('(výkony-celé_území-2028)'!$CA152+'(výkony-celé_území-2028)'!$CB152)*W27</f>
        <v>80784855.688921034</v>
      </c>
      <c r="Y27" s="575">
        <f>W27-X27</f>
        <v>42150406.479203969</v>
      </c>
      <c r="Z27" s="563"/>
      <c r="AA27" s="563"/>
      <c r="AB27" s="601">
        <v>2028</v>
      </c>
      <c r="AC27" s="602">
        <f>B27-E27</f>
        <v>266535.90700000525</v>
      </c>
      <c r="AD27" s="603">
        <f>C27/B27*AC27</f>
        <v>175374.17058725207</v>
      </c>
      <c r="AE27" s="603">
        <f>AC27-AD27</f>
        <v>91161.736412753176</v>
      </c>
      <c r="AF27" s="602">
        <f>H27-K27</f>
        <v>351188.72112500668</v>
      </c>
      <c r="AG27" s="603">
        <f>I27/H27*AF27</f>
        <v>231073.67176196113</v>
      </c>
      <c r="AH27" s="603">
        <f>AF27-AG27</f>
        <v>120115.04936304555</v>
      </c>
      <c r="AI27" s="602">
        <f>N27-Q27</f>
        <v>297622.18887500465</v>
      </c>
      <c r="AJ27" s="603">
        <f>O27/N27*AI27</f>
        <v>195828.19106738738</v>
      </c>
      <c r="AK27" s="603">
        <f>AI27-AJ27</f>
        <v>101793.99780761727</v>
      </c>
      <c r="AL27" s="602">
        <f>T27-W27</f>
        <v>149758.68462498486</v>
      </c>
      <c r="AM27" s="603">
        <f>U27/T27*AL27</f>
        <v>98537.586923866358</v>
      </c>
      <c r="AN27" s="604">
        <f>AL27-AM27</f>
        <v>51221.097701118502</v>
      </c>
    </row>
    <row r="28" spans="1:40" s="255" customFormat="1" x14ac:dyDescent="0.25">
      <c r="A28" s="565">
        <v>2029</v>
      </c>
      <c r="B28" s="283">
        <f>SUM('(výkony-celé_území-2028)'!$BT21:$BY21)/SUM('(výkony-celé_území-2028)'!$BT$20:$BY$20)*B$27</f>
        <v>124155000.27660325</v>
      </c>
      <c r="C28" s="564">
        <f>'(výkony-celé_území-2028)'!$BT21/('(výkony-celé_území-2028)'!$BT21+'(výkony-celé_území-2028)'!$BU21)*B28</f>
        <v>81971653.112835824</v>
      </c>
      <c r="D28" s="564">
        <f t="shared" ref="D28:D57" si="14">B28-C28</f>
        <v>42183347.163767427</v>
      </c>
      <c r="E28" s="283">
        <f>SUM('(výkony-celé_území-2028)'!$BT21:$BY21)/SUM('(výkony-celé_území-2028)'!$BT$20:$BY$20)*E$27</f>
        <v>123886130.82996562</v>
      </c>
      <c r="F28" s="564">
        <f>'(výkony-celé_území-2028)'!$CA21/('(výkony-celé_území-2028)'!$CA21+'(výkony-celé_území-2028)'!$CB21)*E28</f>
        <v>81801249.031002045</v>
      </c>
      <c r="G28" s="564">
        <f t="shared" ref="G28:G57" si="15">E28-F28</f>
        <v>42084881.798963577</v>
      </c>
      <c r="H28" s="283">
        <f>SUM('(výkony-celé_území-2028)'!$BT21:$BY21)/SUM('(výkony-celé_území-2028)'!$BT$20:$BY$20)*H$27</f>
        <v>124194843.84956524</v>
      </c>
      <c r="I28" s="564">
        <f>'(výkony-celé_území-2028)'!$BT21/('(výkony-celé_území-2028)'!$BT21+'(výkony-celé_území-2028)'!$BU21)*H28</f>
        <v>81997959.290874079</v>
      </c>
      <c r="J28" s="564">
        <f t="shared" ref="J28:J57" si="16">H28-I28</f>
        <v>42196884.558691159</v>
      </c>
      <c r="K28" s="283">
        <f>SUM('(výkony-celé_území-2028)'!$BT21:$BY21)/SUM('(výkony-celé_území-2028)'!$BT$20:$BY$20)*K$27</f>
        <v>123840580.44777054</v>
      </c>
      <c r="L28" s="564">
        <f>'(výkony-celé_území-2028)'!$CA65/('(výkony-celé_území-2028)'!$CA65+'(výkony-celé_území-2028)'!$CB65)*K28</f>
        <v>81695154.065121308</v>
      </c>
      <c r="M28" s="564">
        <f t="shared" ref="M28:M57" si="17">K28-L28</f>
        <v>42145426.382649228</v>
      </c>
      <c r="N28" s="283">
        <f>SUM('(výkony-celé_území-2028)'!$BT21:$BY21)/SUM('(výkony-celé_území-2028)'!$BT$20:$BY$20)*N$27</f>
        <v>124248436.80502813</v>
      </c>
      <c r="O28" s="564">
        <f>'(výkony-celé_území-2028)'!$BT21/('(výkony-celé_území-2028)'!$BT21+'(výkony-celé_území-2028)'!$BU21)*N28</f>
        <v>82033343.312014654</v>
      </c>
      <c r="P28" s="564">
        <f t="shared" ref="P28:P57" si="18">N28-O28</f>
        <v>42215093.493013471</v>
      </c>
      <c r="Q28" s="283">
        <f>SUM('(výkony-celé_území-2028)'!$BT21:$BY21)/SUM('(výkony-celé_území-2028)'!$BT$20:$BY$20)*Q$27</f>
        <v>123948208.91404495</v>
      </c>
      <c r="R28" s="564">
        <f>'(výkony-celé_území-2028)'!$CA109/('(výkony-celé_území-2028)'!$CA109+'(výkony-celé_území-2028)'!$CB109)*Q28</f>
        <v>81336525.08706066</v>
      </c>
      <c r="S28" s="564">
        <f t="shared" ref="S28:S57" si="19">Q28-R28</f>
        <v>42611683.826984286</v>
      </c>
      <c r="T28" s="283">
        <f>SUM('(výkony-celé_území-2028)'!$BT21:$BY21)/SUM('(výkony-celé_území-2028)'!$BT$20:$BY$20)*T$27</f>
        <v>124162638.41726783</v>
      </c>
      <c r="U28" s="564">
        <f>'(výkony-celé_území-2028)'!$BT21/('(výkony-celé_území-2028)'!$BT21+'(výkony-celé_území-2028)'!$BU21)*T28</f>
        <v>81976696.091496274</v>
      </c>
      <c r="V28" s="564">
        <f t="shared" ref="V28:V57" si="20">T28-U28</f>
        <v>42185942.325771555</v>
      </c>
      <c r="W28" s="283">
        <f>SUM('(výkony-celé_území-2028)'!$BT21:$BY21)/SUM('(výkony-celé_území-2028)'!$BT$20:$BY$20)*W$27</f>
        <v>124011568.58537348</v>
      </c>
      <c r="X28" s="564">
        <f>'(výkony-celé_území-2028)'!$CA153/('(výkony-celé_území-2028)'!$CA153+'(výkony-celé_území-2028)'!$CB153)*W28</f>
        <v>81780529.685081527</v>
      </c>
      <c r="Y28" s="564">
        <f t="shared" ref="Y28:Y57" si="21">W28-X28</f>
        <v>42231038.90029195</v>
      </c>
      <c r="Z28" s="9"/>
      <c r="AA28" s="9"/>
      <c r="AB28" s="605">
        <v>2029</v>
      </c>
      <c r="AC28" s="606">
        <f t="shared" si="4"/>
        <v>268869.44663763046</v>
      </c>
      <c r="AD28" s="607">
        <f t="shared" ref="AD28:AD57" si="22">C28/B28*AC28</f>
        <v>177517.4013396003</v>
      </c>
      <c r="AE28" s="607">
        <f t="shared" ref="AE28:AE57" si="23">AC28-AD28</f>
        <v>91352.045298030163</v>
      </c>
      <c r="AF28" s="606">
        <f t="shared" si="7"/>
        <v>354263.40179470181</v>
      </c>
      <c r="AG28" s="607">
        <f t="shared" ref="AG28:AG57" si="24">I28/H28*AF28</f>
        <v>233897.6007232221</v>
      </c>
      <c r="AH28" s="607">
        <f t="shared" ref="AH28:AH57" si="25">AF28-AG28</f>
        <v>120365.80107147971</v>
      </c>
      <c r="AI28" s="606">
        <f t="shared" si="8"/>
        <v>300227.89098317921</v>
      </c>
      <c r="AJ28" s="607">
        <f t="shared" ref="AJ28:AJ57" si="26">O28/N28*AI28</f>
        <v>198221.38842288087</v>
      </c>
      <c r="AK28" s="607">
        <f t="shared" ref="AK28:AK57" si="27">AI28-AJ28</f>
        <v>102006.50256029834</v>
      </c>
      <c r="AL28" s="606">
        <f t="shared" si="11"/>
        <v>151069.83189435303</v>
      </c>
      <c r="AM28" s="607">
        <f t="shared" ref="AM28:AM57" si="28">U28/T28*AL28</f>
        <v>99741.805229506834</v>
      </c>
      <c r="AN28" s="608">
        <f t="shared" ref="AN28:AN57" si="29">AL28-AM28</f>
        <v>51328.026664846198</v>
      </c>
    </row>
    <row r="29" spans="1:40" s="255" customFormat="1" x14ac:dyDescent="0.25">
      <c r="A29" s="560">
        <v>2030</v>
      </c>
      <c r="B29" s="277">
        <f>SUM('(výkony-celé_území-2028)'!$BT22:$BY22)/SUM('(výkony-celé_území-2028)'!$BT$20:$BY$20)*B$27</f>
        <v>125191767.73597631</v>
      </c>
      <c r="C29" s="562">
        <f>'(výkony-celé_území-2028)'!$BT22/('(výkony-celé_území-2028)'!$BT22+'(výkony-celé_území-2028)'!$BU22)*B29</f>
        <v>82922562.655268013</v>
      </c>
      <c r="D29" s="562">
        <f t="shared" si="14"/>
        <v>42269205.080708295</v>
      </c>
      <c r="E29" s="277">
        <f>SUM('(výkony-celé_území-2028)'!$BT22:$BY22)/SUM('(výkony-celé_území-2028)'!$BT$20:$BY$20)*E$27</f>
        <v>124920653.0709224</v>
      </c>
      <c r="F29" s="562">
        <f>'(výkony-celé_území-2028)'!$CA22/('(výkony-celé_území-2028)'!$CA22+'(výkony-celé_území-2028)'!$CB22)*E29</f>
        <v>82749796.090178594</v>
      </c>
      <c r="G29" s="562">
        <f t="shared" si="15"/>
        <v>42170856.980743811</v>
      </c>
      <c r="H29" s="277">
        <f>SUM('(výkony-celé_území-2028)'!$BT22:$BY22)/SUM('(výkony-celé_území-2028)'!$BT$20:$BY$20)*H$27</f>
        <v>125231944.02626598</v>
      </c>
      <c r="I29" s="562">
        <f>'(výkony-celé_území-2028)'!$BT22/('(výkony-celé_území-2028)'!$BT22+'(výkony-celé_území-2028)'!$BU22)*H29</f>
        <v>82949173.99728395</v>
      </c>
      <c r="J29" s="562">
        <f t="shared" si="16"/>
        <v>42282770.028982028</v>
      </c>
      <c r="K29" s="277">
        <f>SUM('(výkony-celé_území-2028)'!$BT22:$BY22)/SUM('(výkony-celé_území-2028)'!$BT$20:$BY$20)*K$27</f>
        <v>124874722.31617753</v>
      </c>
      <c r="L29" s="562">
        <f>'(výkony-celé_území-2028)'!$CA66/('(výkony-celé_území-2028)'!$CA66+'(výkony-celé_území-2028)'!$CB66)*K29</f>
        <v>82642011.35077855</v>
      </c>
      <c r="M29" s="562">
        <f t="shared" si="17"/>
        <v>42232710.965398982</v>
      </c>
      <c r="N29" s="277">
        <f>SUM('(výkony-celé_území-2028)'!$BT22:$BY22)/SUM('(výkony-celé_území-2028)'!$BT$20:$BY$20)*N$27</f>
        <v>125285984.51450768</v>
      </c>
      <c r="O29" s="562">
        <f>'(výkony-celé_území-2028)'!$BT22/('(výkony-celé_území-2028)'!$BT22+'(výkony-celé_území-2028)'!$BU22)*N29</f>
        <v>82984968.489631042</v>
      </c>
      <c r="P29" s="562">
        <f t="shared" si="18"/>
        <v>42301016.024876639</v>
      </c>
      <c r="Q29" s="277">
        <f>SUM('(výkony-celé_území-2028)'!$BT22:$BY22)/SUM('(výkony-celé_území-2028)'!$BT$20:$BY$20)*Q$27</f>
        <v>124983249.54360765</v>
      </c>
      <c r="R29" s="562">
        <f>'(výkony-celé_území-2028)'!$CA110/('(výkony-celé_území-2028)'!$CA110+'(výkony-celé_území-2028)'!$CB110)*Q29</f>
        <v>82288054.99491924</v>
      </c>
      <c r="S29" s="562">
        <f t="shared" si="19"/>
        <v>42695194.548688412</v>
      </c>
      <c r="T29" s="277">
        <f>SUM('(výkony-celé_území-2028)'!$BT22:$BY22)/SUM('(výkony-celé_území-2028)'!$BT$20:$BY$20)*T$27</f>
        <v>125199469.6596192</v>
      </c>
      <c r="U29" s="562">
        <f>'(výkony-celé_území-2028)'!$BT22/('(výkony-celé_území-2028)'!$BT22+'(výkony-celé_území-2028)'!$BU22)*T29</f>
        <v>82927664.134841263</v>
      </c>
      <c r="V29" s="562">
        <f t="shared" si="20"/>
        <v>42271805.524777934</v>
      </c>
      <c r="W29" s="277">
        <f>SUM('(výkony-celé_území-2028)'!$BT22:$BY22)/SUM('(výkony-celé_území-2028)'!$BT$20:$BY$20)*W$27</f>
        <v>125047138.30555134</v>
      </c>
      <c r="X29" s="562">
        <f>'(výkony-celé_území-2028)'!$CA154/('(výkony-celé_území-2028)'!$CA154+'(výkony-celé_území-2028)'!$CB154)*W29</f>
        <v>82737377.214844659</v>
      </c>
      <c r="Y29" s="562">
        <f t="shared" si="21"/>
        <v>42309761.090706676</v>
      </c>
      <c r="Z29" s="9"/>
      <c r="AA29" s="9"/>
      <c r="AB29" s="595">
        <v>2030</v>
      </c>
      <c r="AC29" s="277">
        <f t="shared" si="4"/>
        <v>271114.66505390406</v>
      </c>
      <c r="AD29" s="252">
        <f t="shared" si="22"/>
        <v>179576.68628105693</v>
      </c>
      <c r="AE29" s="252">
        <f t="shared" si="23"/>
        <v>91537.978772847127</v>
      </c>
      <c r="AF29" s="277">
        <f t="shared" si="7"/>
        <v>357221.71008844674</v>
      </c>
      <c r="AG29" s="252">
        <f t="shared" si="24"/>
        <v>236610.92236593465</v>
      </c>
      <c r="AH29" s="252">
        <f t="shared" si="25"/>
        <v>120610.78772251209</v>
      </c>
      <c r="AI29" s="277">
        <f t="shared" si="8"/>
        <v>302734.97090002894</v>
      </c>
      <c r="AJ29" s="252">
        <f t="shared" si="26"/>
        <v>200520.84930488915</v>
      </c>
      <c r="AK29" s="252">
        <f t="shared" si="27"/>
        <v>102214.12159513979</v>
      </c>
      <c r="AL29" s="277">
        <f t="shared" si="11"/>
        <v>152331.35406786203</v>
      </c>
      <c r="AM29" s="252">
        <f t="shared" si="28"/>
        <v>100898.85685370139</v>
      </c>
      <c r="AN29" s="596">
        <f t="shared" si="29"/>
        <v>51432.497214160641</v>
      </c>
    </row>
    <row r="30" spans="1:40" s="255" customFormat="1" x14ac:dyDescent="0.25">
      <c r="A30" s="560">
        <v>2031</v>
      </c>
      <c r="B30" s="277">
        <f>SUM('(výkony-celé_území-2028)'!$BT23:$BY23)/SUM('(výkony-celé_území-2028)'!$BT$20:$BY$20)*B$27</f>
        <v>126187751.38225436</v>
      </c>
      <c r="C30" s="562">
        <f>'(výkony-celé_území-2028)'!$BT23/('(výkony-celé_území-2028)'!$BT23+'(výkony-celé_území-2028)'!$BU23)*B30</f>
        <v>83834897.992066786</v>
      </c>
      <c r="D30" s="562">
        <f t="shared" si="14"/>
        <v>42352853.390187576</v>
      </c>
      <c r="E30" s="277">
        <f>SUM('(výkony-celé_území-2028)'!$BT23:$BY23)/SUM('(výkony-celé_území-2028)'!$BT$20:$BY$20)*E$27</f>
        <v>125914479.82000551</v>
      </c>
      <c r="F30" s="562">
        <f>'(výkony-celé_území-2028)'!$CA23/('(výkony-celé_území-2028)'!$CA23+'(výkony-celé_území-2028)'!$CB23)*E30</f>
        <v>83659913.245230094</v>
      </c>
      <c r="G30" s="562">
        <f t="shared" si="15"/>
        <v>42254566.574775413</v>
      </c>
      <c r="H30" s="277">
        <f>SUM('(výkony-celé_území-2028)'!$BT23:$BY23)/SUM('(výkony-celé_území-2028)'!$BT$20:$BY$20)*H$27</f>
        <v>126228247.30161245</v>
      </c>
      <c r="I30" s="562">
        <f>'(výkony-celé_území-2028)'!$BT23/('(výkony-celé_území-2028)'!$BT23+'(výkony-celé_území-2028)'!$BU23)*H30</f>
        <v>83861802.11890392</v>
      </c>
      <c r="J30" s="562">
        <f t="shared" si="16"/>
        <v>42366445.182708532</v>
      </c>
      <c r="K30" s="277">
        <f>SUM('(výkony-celé_území-2028)'!$BT23:$BY23)/SUM('(výkony-celé_území-2028)'!$BT$20:$BY$20)*K$27</f>
        <v>125868183.65560621</v>
      </c>
      <c r="L30" s="562">
        <f>'(výkony-celé_území-2028)'!$CA67/('(výkony-celé_území-2028)'!$CA67+'(výkony-celé_území-2028)'!$CB67)*K30</f>
        <v>83550591.840873718</v>
      </c>
      <c r="M30" s="562">
        <f t="shared" si="17"/>
        <v>42317591.814732492</v>
      </c>
      <c r="N30" s="277">
        <f>SUM('(výkony-celé_území-2028)'!$BT23:$BY23)/SUM('(výkony-celé_území-2028)'!$BT$20:$BY$20)*N$27</f>
        <v>126282717.71782386</v>
      </c>
      <c r="O30" s="562">
        <f>'(výkony-celé_území-2028)'!$BT23/('(výkony-celé_území-2028)'!$BT23+'(výkony-celé_území-2028)'!$BU23)*N30</f>
        <v>83897990.431451276</v>
      </c>
      <c r="P30" s="562">
        <f t="shared" si="18"/>
        <v>42384727.286372587</v>
      </c>
      <c r="Q30" s="277">
        <f>SUM('(výkony-celé_území-2028)'!$BT23:$BY23)/SUM('(výkony-celé_území-2028)'!$BT$20:$BY$20)*Q$27</f>
        <v>125977574.28919834</v>
      </c>
      <c r="R30" s="562">
        <f>'(výkony-celé_území-2028)'!$CA111/('(výkony-celé_území-2028)'!$CA111+'(výkony-celé_území-2028)'!$CB111)*Q30</f>
        <v>83201057.083216846</v>
      </c>
      <c r="S30" s="562">
        <f t="shared" si="19"/>
        <v>42776517.205981493</v>
      </c>
      <c r="T30" s="277">
        <f>SUM('(výkony-celé_území-2028)'!$BT23:$BY23)/SUM('(výkony-celé_území-2028)'!$BT$20:$BY$20)*T$27</f>
        <v>126195514.57981431</v>
      </c>
      <c r="U30" s="562">
        <f>'(výkony-celé_území-2028)'!$BT23/('(výkony-celé_území-2028)'!$BT23+'(výkony-celé_území-2028)'!$BU23)*T30</f>
        <v>83840055.599428847</v>
      </c>
      <c r="V30" s="562">
        <f t="shared" si="20"/>
        <v>42355458.980385467</v>
      </c>
      <c r="W30" s="277">
        <f>SUM('(výkony-celé_území-2028)'!$BT23:$BY23)/SUM('(výkony-celé_území-2028)'!$BT$20:$BY$20)*W$27</f>
        <v>126041971.32866879</v>
      </c>
      <c r="X30" s="562">
        <f>'(výkony-celé_území-2028)'!$CA155/('(výkony-celé_území-2028)'!$CA155+'(výkony-celé_území-2028)'!$CB155)*W30</f>
        <v>83655562.607373074</v>
      </c>
      <c r="Y30" s="562">
        <f t="shared" si="21"/>
        <v>42386408.721295714</v>
      </c>
      <c r="Z30" s="9"/>
      <c r="AA30" s="9"/>
      <c r="AB30" s="595">
        <v>2031</v>
      </c>
      <c r="AC30" s="277">
        <f t="shared" si="4"/>
        <v>273271.56224885583</v>
      </c>
      <c r="AD30" s="252">
        <f t="shared" si="22"/>
        <v>181552.43511603869</v>
      </c>
      <c r="AE30" s="252">
        <f t="shared" si="23"/>
        <v>91719.127132817142</v>
      </c>
      <c r="AF30" s="277">
        <f t="shared" si="7"/>
        <v>360063.64600624144</v>
      </c>
      <c r="AG30" s="252">
        <f t="shared" si="24"/>
        <v>239214.17651816487</v>
      </c>
      <c r="AH30" s="252">
        <f t="shared" si="25"/>
        <v>120849.46948807657</v>
      </c>
      <c r="AI30" s="277">
        <f t="shared" si="8"/>
        <v>305143.42862552404</v>
      </c>
      <c r="AJ30" s="252">
        <f t="shared" si="26"/>
        <v>202727.03120191934</v>
      </c>
      <c r="AK30" s="252">
        <f t="shared" si="27"/>
        <v>102416.39742360471</v>
      </c>
      <c r="AL30" s="277">
        <f t="shared" si="11"/>
        <v>153543.25114552677</v>
      </c>
      <c r="AM30" s="252">
        <f t="shared" si="28"/>
        <v>102008.97199730705</v>
      </c>
      <c r="AN30" s="596">
        <f t="shared" si="29"/>
        <v>51534.279148219721</v>
      </c>
    </row>
    <row r="31" spans="1:40" s="255" customFormat="1" x14ac:dyDescent="0.25">
      <c r="A31" s="560">
        <v>2032</v>
      </c>
      <c r="B31" s="277">
        <f>SUM('(výkony-celé_území-2028)'!$BT24:$BY24)/SUM('(výkony-celé_území-2028)'!$BT$20:$BY$20)*B$27</f>
        <v>127142951.21542302</v>
      </c>
      <c r="C31" s="562">
        <f>'(výkony-celé_území-2028)'!$BT24/('(výkony-celé_území-2028)'!$BT24+'(výkony-celé_území-2028)'!$BU24)*B31</f>
        <v>84708832.003282905</v>
      </c>
      <c r="D31" s="562">
        <f t="shared" si="14"/>
        <v>42434119.212140113</v>
      </c>
      <c r="E31" s="277">
        <f>SUM('(výkony-celé_území-2028)'!$BT24:$BY24)/SUM('(výkony-celé_území-2028)'!$BT$20:$BY$20)*E$27</f>
        <v>126867611.07720059</v>
      </c>
      <c r="F31" s="562">
        <f>'(výkony-celé_území-2028)'!$CA24/('(výkony-celé_území-2028)'!$CA24+'(výkony-celé_území-2028)'!$CB24)*E31</f>
        <v>84531765.499584705</v>
      </c>
      <c r="G31" s="562">
        <f t="shared" si="15"/>
        <v>42335845.577615887</v>
      </c>
      <c r="H31" s="277">
        <f>SUM('(výkony-celé_území-2028)'!$BT24:$BY24)/SUM('(výkony-celé_území-2028)'!$BT$20:$BY$20)*H$27</f>
        <v>127183753.67559028</v>
      </c>
      <c r="I31" s="562">
        <f>'(výkony-celé_území-2028)'!$BT24/('(výkony-celé_území-2028)'!$BT24+'(výkony-celé_území-2028)'!$BU24)*H31</f>
        <v>84736016.591265067</v>
      </c>
      <c r="J31" s="562">
        <f t="shared" si="16"/>
        <v>42447737.084325209</v>
      </c>
      <c r="K31" s="277">
        <f>SUM('(výkony-celé_území-2028)'!$BT24:$BY24)/SUM('(výkony-celé_území-2028)'!$BT$20:$BY$20)*K$27</f>
        <v>126820964.46604218</v>
      </c>
      <c r="L31" s="562">
        <f>'(výkony-celé_území-2028)'!$CA68/('(výkony-celé_území-2028)'!$CA68+'(výkony-celé_území-2028)'!$CB68)*K31</f>
        <v>84421047.290363297</v>
      </c>
      <c r="M31" s="562">
        <f t="shared" si="17"/>
        <v>42399917.175678879</v>
      </c>
      <c r="N31" s="277">
        <f>SUM('(výkony-celé_území-2028)'!$BT24:$BY24)/SUM('(výkony-celé_území-2028)'!$BT$20:$BY$20)*N$27</f>
        <v>127238636.41496226</v>
      </c>
      <c r="O31" s="562">
        <f>'(výkony-celé_území-2028)'!$BT24/('(výkony-celé_území-2028)'!$BT24+'(výkony-celé_území-2028)'!$BU24)*N31</f>
        <v>84772582.147632122</v>
      </c>
      <c r="P31" s="562">
        <f t="shared" si="18"/>
        <v>42466054.26733014</v>
      </c>
      <c r="Q31" s="277">
        <f>SUM('(výkony-celé_území-2028)'!$BT24:$BY24)/SUM('(výkony-celé_území-2028)'!$BT$20:$BY$20)*Q$27</f>
        <v>126931183.15080261</v>
      </c>
      <c r="R31" s="562">
        <f>'(výkony-celé_území-2028)'!$CA112/('(výkony-celé_území-2028)'!$CA112+'(výkony-celé_území-2028)'!$CB112)*Q31</f>
        <v>84075693.218210191</v>
      </c>
      <c r="S31" s="562">
        <f t="shared" si="19"/>
        <v>42855489.932592422</v>
      </c>
      <c r="T31" s="277">
        <f>SUM('(výkony-celé_území-2028)'!$BT24:$BY24)/SUM('(výkony-celé_území-2028)'!$BT$20:$BY$20)*T$27</f>
        <v>127150773.17783877</v>
      </c>
      <c r="U31" s="562">
        <f>'(výkony-celé_území-2028)'!$BT24/('(výkony-celé_území-2028)'!$BT24+'(výkony-celé_území-2028)'!$BU24)*T31</f>
        <v>84714043.375945538</v>
      </c>
      <c r="V31" s="562">
        <f t="shared" si="20"/>
        <v>42436729.801893234</v>
      </c>
      <c r="W31" s="277">
        <f>SUM('(výkony-celé_území-2028)'!$BT24:$BY24)/SUM('(výkony-celé_území-2028)'!$BT$20:$BY$20)*W$27</f>
        <v>126996067.65471146</v>
      </c>
      <c r="X31" s="562">
        <f>'(výkony-celé_území-2028)'!$CA156/('(výkony-celé_území-2028)'!$CA156+'(výkony-celé_území-2028)'!$CB156)*W31</f>
        <v>84535236.266526878</v>
      </c>
      <c r="Y31" s="562">
        <f t="shared" si="21"/>
        <v>42460831.388184577</v>
      </c>
      <c r="Z31" s="9"/>
      <c r="AA31" s="9"/>
      <c r="AB31" s="595">
        <v>2032</v>
      </c>
      <c r="AC31" s="277">
        <f t="shared" si="4"/>
        <v>275340.13822242618</v>
      </c>
      <c r="AD31" s="252">
        <f t="shared" si="22"/>
        <v>183445.02223269865</v>
      </c>
      <c r="AE31" s="252">
        <f t="shared" si="23"/>
        <v>91895.115989727521</v>
      </c>
      <c r="AF31" s="277">
        <f t="shared" si="7"/>
        <v>362789.20954810083</v>
      </c>
      <c r="AG31" s="252">
        <f t="shared" si="24"/>
        <v>241707.85647522396</v>
      </c>
      <c r="AH31" s="252">
        <f t="shared" si="25"/>
        <v>121081.35307287687</v>
      </c>
      <c r="AI31" s="277">
        <f t="shared" si="8"/>
        <v>307453.26415964961</v>
      </c>
      <c r="AJ31" s="252">
        <f t="shared" si="26"/>
        <v>204840.3521673285</v>
      </c>
      <c r="AK31" s="252">
        <f t="shared" si="27"/>
        <v>102612.91199232111</v>
      </c>
      <c r="AL31" s="277">
        <f t="shared" si="11"/>
        <v>154705.52312731743</v>
      </c>
      <c r="AM31" s="252">
        <f t="shared" si="28"/>
        <v>103072.36101801484</v>
      </c>
      <c r="AN31" s="596">
        <f t="shared" si="29"/>
        <v>51633.16210930259</v>
      </c>
    </row>
    <row r="32" spans="1:40" s="255" customFormat="1" x14ac:dyDescent="0.25">
      <c r="A32" s="560">
        <v>2033</v>
      </c>
      <c r="B32" s="277">
        <f>SUM('(výkony-celé_území-2028)'!$BT25:$BY25)/SUM('(výkony-celé_území-2028)'!$BT$20:$BY$20)*B$27</f>
        <v>128057367.23551065</v>
      </c>
      <c r="C32" s="562">
        <f>'(výkony-celé_území-2028)'!$BT25/('(výkony-celé_území-2028)'!$BT25+'(výkony-celé_území-2028)'!$BU25)*B32</f>
        <v>85544522.772711247</v>
      </c>
      <c r="D32" s="562">
        <f t="shared" si="14"/>
        <v>42512844.4627994</v>
      </c>
      <c r="E32" s="277">
        <f>SUM('(výkony-celé_území-2028)'!$BT25:$BY25)/SUM('(výkony-celé_území-2028)'!$BT$20:$BY$20)*E$27</f>
        <v>127780046.84253594</v>
      </c>
      <c r="F32" s="562">
        <f>'(výkony-celé_území-2028)'!$CA25/('(výkony-celé_území-2028)'!$CA25+'(výkony-celé_území-2028)'!$CB25)*E32</f>
        <v>85365503.796633929</v>
      </c>
      <c r="G32" s="562">
        <f t="shared" si="15"/>
        <v>42414543.045902014</v>
      </c>
      <c r="H32" s="277">
        <f>SUM('(výkony-celé_území-2028)'!$BT25:$BY25)/SUM('(výkony-celé_území-2028)'!$BT$20:$BY$20)*H$27</f>
        <v>128098463.14822781</v>
      </c>
      <c r="I32" s="562">
        <f>'(výkony-celé_území-2028)'!$BT25/('(výkony-celé_území-2028)'!$BT25+'(výkony-celé_území-2028)'!$BU25)*H32</f>
        <v>85571975.548894241</v>
      </c>
      <c r="J32" s="562">
        <f t="shared" si="16"/>
        <v>42526487.599333569</v>
      </c>
      <c r="K32" s="277">
        <f>SUM('(výkony-celé_území-2028)'!$BT25:$BY25)/SUM('(výkony-celé_území-2028)'!$BT$20:$BY$20)*K$27</f>
        <v>127733064.74751374</v>
      </c>
      <c r="L32" s="562">
        <f>'(výkony-celé_území-2028)'!$CA69/('(výkony-celé_území-2028)'!$CA69+'(výkony-celé_území-2028)'!$CB69)*K32</f>
        <v>85253516.624118581</v>
      </c>
      <c r="M32" s="562">
        <f t="shared" si="17"/>
        <v>42479548.12339516</v>
      </c>
      <c r="N32" s="277">
        <f>SUM('(výkony-celé_území-2028)'!$BT25:$BY25)/SUM('(výkony-celé_území-2028)'!$BT$20:$BY$20)*N$27</f>
        <v>128153740.60595129</v>
      </c>
      <c r="O32" s="562">
        <f>'(výkony-celé_území-2028)'!$BT25/('(výkony-celé_území-2028)'!$BT25+'(výkony-celé_území-2028)'!$BU25)*N32</f>
        <v>85608901.840939179</v>
      </c>
      <c r="P32" s="562">
        <f t="shared" si="18"/>
        <v>42544838.765012115</v>
      </c>
      <c r="Q32" s="277">
        <f>SUM('(výkony-celé_území-2028)'!$BT25:$BY25)/SUM('(výkony-celé_území-2028)'!$BT$20:$BY$20)*Q$27</f>
        <v>127844076.1284488</v>
      </c>
      <c r="R32" s="562">
        <f>'(výkony-celé_území-2028)'!$CA113/('(výkony-celé_území-2028)'!$CA113+'(výkony-celé_území-2028)'!$CB113)*Q32</f>
        <v>84912111.534166932</v>
      </c>
      <c r="S32" s="562">
        <f t="shared" si="19"/>
        <v>42931964.594281867</v>
      </c>
      <c r="T32" s="277">
        <f>SUM('(výkony-celé_území-2028)'!$BT25:$BY25)/SUM('(výkony-celé_území-2028)'!$BT$20:$BY$20)*T$27</f>
        <v>128065245.45372096</v>
      </c>
      <c r="U32" s="562">
        <f>'(výkony-celé_území-2028)'!$BT25/('(výkony-celé_území-2028)'!$BT25+'(výkony-celé_území-2028)'!$BU25)*T32</f>
        <v>85549785.557911739</v>
      </c>
      <c r="V32" s="562">
        <f t="shared" si="20"/>
        <v>42515459.895809218</v>
      </c>
      <c r="W32" s="277">
        <f>SUM('(výkony-celé_území-2028)'!$BT25:$BY25)/SUM('(výkony-celé_území-2028)'!$BT$20:$BY$20)*W$27</f>
        <v>127909427.28370765</v>
      </c>
      <c r="X32" s="562">
        <f>'(výkony-celé_území-2028)'!$CA157/('(výkony-celé_území-2028)'!$CA157+'(výkony-celé_území-2028)'!$CB157)*W32</f>
        <v>85376535.931207076</v>
      </c>
      <c r="Y32" s="562">
        <f t="shared" si="21"/>
        <v>42532891.352500573</v>
      </c>
      <c r="Z32" s="9"/>
      <c r="AA32" s="9"/>
      <c r="AB32" s="595">
        <v>2033</v>
      </c>
      <c r="AC32" s="277">
        <f t="shared" si="4"/>
        <v>277320.3929747045</v>
      </c>
      <c r="AD32" s="252">
        <f t="shared" si="22"/>
        <v>185254.78997652957</v>
      </c>
      <c r="AE32" s="252">
        <f t="shared" si="23"/>
        <v>92065.602998174931</v>
      </c>
      <c r="AF32" s="277">
        <f t="shared" si="7"/>
        <v>365398.4007140696</v>
      </c>
      <c r="AG32" s="252">
        <f t="shared" si="24"/>
        <v>244092.41331278221</v>
      </c>
      <c r="AH32" s="252">
        <f t="shared" si="25"/>
        <v>121305.98740128739</v>
      </c>
      <c r="AI32" s="277">
        <f t="shared" si="8"/>
        <v>309664.47750249505</v>
      </c>
      <c r="AJ32" s="252">
        <f t="shared" si="26"/>
        <v>206861.19447461312</v>
      </c>
      <c r="AK32" s="252">
        <f t="shared" si="27"/>
        <v>102803.28302788193</v>
      </c>
      <c r="AL32" s="277">
        <f t="shared" si="11"/>
        <v>155818.17001330853</v>
      </c>
      <c r="AM32" s="252">
        <f t="shared" si="28"/>
        <v>104089.21626970157</v>
      </c>
      <c r="AN32" s="596">
        <f t="shared" si="29"/>
        <v>51728.953743606951</v>
      </c>
    </row>
    <row r="33" spans="1:40" s="255" customFormat="1" x14ac:dyDescent="0.25">
      <c r="A33" s="560">
        <v>2034</v>
      </c>
      <c r="B33" s="277">
        <f>SUM('(výkony-celé_území-2028)'!$BT26:$BY26)/SUM('(výkony-celé_území-2028)'!$BT$20:$BY$20)*B$27</f>
        <v>128930999.44246262</v>
      </c>
      <c r="C33" s="562">
        <f>'(výkony-celé_území-2028)'!$BT26/('(výkony-celé_území-2028)'!$BT26+'(výkony-celé_území-2028)'!$BU26)*B33</f>
        <v>86342114.9225142</v>
      </c>
      <c r="D33" s="562">
        <f t="shared" si="14"/>
        <v>42588884.519948423</v>
      </c>
      <c r="E33" s="277">
        <f>SUM('(výkony-celé_území-2028)'!$BT26:$BY26)/SUM('(výkony-celé_území-2028)'!$BT$20:$BY$20)*E$27</f>
        <v>128651787.11595705</v>
      </c>
      <c r="F33" s="562">
        <f>'(výkony-celé_území-2028)'!$CA26/('(výkony-celé_území-2028)'!$CA26+'(výkony-celé_území-2028)'!$CB26)*E33</f>
        <v>86161266.27984561</v>
      </c>
      <c r="G33" s="562">
        <f t="shared" si="15"/>
        <v>42490520.836111441</v>
      </c>
      <c r="H33" s="277">
        <f>SUM('(výkony-celé_území-2028)'!$BT26:$BY26)/SUM('(výkony-celé_území-2028)'!$BT$20:$BY$20)*H$27</f>
        <v>128972375.71947041</v>
      </c>
      <c r="I33" s="562">
        <f>'(výkony-celé_území-2028)'!$BT26/('(výkony-celé_území-2028)'!$BT26+'(výkony-celé_území-2028)'!$BU26)*H33</f>
        <v>86369823.660365626</v>
      </c>
      <c r="J33" s="562">
        <f t="shared" si="16"/>
        <v>42602552.059104785</v>
      </c>
      <c r="K33" s="277">
        <f>SUM('(výkony-celé_území-2028)'!$BT26:$BY26)/SUM('(výkony-celé_území-2028)'!$BT$20:$BY$20)*K$27</f>
        <v>128604484.49996643</v>
      </c>
      <c r="L33" s="562">
        <f>'(výkony-celé_území-2028)'!$CA70/('(výkony-celé_území-2028)'!$CA70+'(výkony-celé_území-2028)'!$CB70)*K33</f>
        <v>86048127.07367295</v>
      </c>
      <c r="M33" s="562">
        <f t="shared" si="17"/>
        <v>42556357.426293477</v>
      </c>
      <c r="N33" s="277">
        <f>SUM('(výkony-celé_území-2028)'!$BT26:$BY26)/SUM('(výkony-celé_území-2028)'!$BT$20:$BY$20)*N$27</f>
        <v>129028030.29073627</v>
      </c>
      <c r="O33" s="562">
        <f>'(výkony-celé_území-2028)'!$BT26/('(výkony-celé_území-2028)'!$BT26+'(výkony-celé_území-2028)'!$BU26)*N33</f>
        <v>86407094.24237445</v>
      </c>
      <c r="P33" s="562">
        <f t="shared" si="18"/>
        <v>42620936.048361823</v>
      </c>
      <c r="Q33" s="277">
        <f>SUM('(výkony-celé_území-2028)'!$BT26:$BY26)/SUM('(výkony-celé_území-2028)'!$BT$20:$BY$20)*Q$27</f>
        <v>128716253.22208236</v>
      </c>
      <c r="R33" s="562">
        <f>'(výkony-celé_území-2028)'!$CA114/('(výkony-celé_území-2028)'!$CA114+'(výkony-celé_území-2028)'!$CB114)*Q33</f>
        <v>85710447.656168833</v>
      </c>
      <c r="S33" s="562">
        <f t="shared" si="19"/>
        <v>43005805.565913528</v>
      </c>
      <c r="T33" s="277">
        <f>SUM('(výkony-celé_území-2028)'!$BT26:$BY26)/SUM('(výkony-celé_území-2028)'!$BT$20:$BY$20)*T$27</f>
        <v>128938931.40740621</v>
      </c>
      <c r="U33" s="562">
        <f>'(výkony-celé_území-2028)'!$BT26/('(výkony-celé_území-2028)'!$BT26+'(výkony-celé_území-2028)'!$BU26)*T33</f>
        <v>86347426.776387066</v>
      </c>
      <c r="V33" s="562">
        <f t="shared" si="20"/>
        <v>42591504.631019145</v>
      </c>
      <c r="W33" s="277">
        <f>SUM('(výkony-celé_území-2028)'!$BT26:$BY26)/SUM('(výkony-celé_území-2028)'!$BT$20:$BY$20)*W$27</f>
        <v>128782050.21560283</v>
      </c>
      <c r="X33" s="562">
        <f>'(výkony-celé_území-2028)'!$CA158/('(výkony-celé_území-2028)'!$CA158+'(výkony-celé_území-2028)'!$CB158)*W33</f>
        <v>86179587.790863812</v>
      </c>
      <c r="Y33" s="562">
        <f t="shared" si="21"/>
        <v>42602462.424739018</v>
      </c>
      <c r="Z33" s="9"/>
      <c r="AA33" s="9"/>
      <c r="AB33" s="595">
        <v>2034</v>
      </c>
      <c r="AC33" s="277">
        <f t="shared" si="4"/>
        <v>279212.3265055716</v>
      </c>
      <c r="AD33" s="252">
        <f t="shared" si="22"/>
        <v>186982.05154056128</v>
      </c>
      <c r="AE33" s="252">
        <f t="shared" si="23"/>
        <v>92230.274965010321</v>
      </c>
      <c r="AF33" s="277">
        <f t="shared" si="7"/>
        <v>367891.21950398386</v>
      </c>
      <c r="AG33" s="252">
        <f t="shared" si="24"/>
        <v>246368.25969515779</v>
      </c>
      <c r="AH33" s="252">
        <f t="shared" si="25"/>
        <v>121522.95980882607</v>
      </c>
      <c r="AI33" s="277">
        <f t="shared" si="8"/>
        <v>311777.06865391135</v>
      </c>
      <c r="AJ33" s="252">
        <f t="shared" si="26"/>
        <v>208789.90784472928</v>
      </c>
      <c r="AK33" s="252">
        <f t="shared" si="27"/>
        <v>102987.16080918207</v>
      </c>
      <c r="AL33" s="277">
        <f t="shared" si="11"/>
        <v>156881.19180338085</v>
      </c>
      <c r="AM33" s="252">
        <f t="shared" si="28"/>
        <v>105059.71372628165</v>
      </c>
      <c r="AN33" s="596">
        <f t="shared" si="29"/>
        <v>51821.478077099193</v>
      </c>
    </row>
    <row r="34" spans="1:40" s="255" customFormat="1" x14ac:dyDescent="0.25">
      <c r="A34" s="560">
        <v>2035</v>
      </c>
      <c r="B34" s="277">
        <f>SUM('(výkony-celé_území-2028)'!$BT27:$BY27)/SUM('(výkony-celé_území-2028)'!$BT$20:$BY$20)*B$27</f>
        <v>129763847.83633068</v>
      </c>
      <c r="C34" s="562">
        <f>'(výkony-celé_území-2028)'!$BT27/('(výkony-celé_území-2028)'!$BT27+'(výkony-celé_území-2028)'!$BU27)*B34</f>
        <v>87101740.794152066</v>
      </c>
      <c r="D34" s="562">
        <f t="shared" si="14"/>
        <v>42662107.042178616</v>
      </c>
      <c r="E34" s="277">
        <f>SUM('(výkony-celé_území-2028)'!$BT27:$BY27)/SUM('(výkony-celé_území-2028)'!$BT$20:$BY$20)*E$27</f>
        <v>129482831.89751554</v>
      </c>
      <c r="F34" s="562">
        <f>'(výkony-celé_území-2028)'!$CA27/('(výkony-celé_území-2028)'!$CA27+'(výkony-celé_území-2028)'!$CB27)*E34</f>
        <v>86919179.408497527</v>
      </c>
      <c r="G34" s="562">
        <f t="shared" si="15"/>
        <v>42563652.489018008</v>
      </c>
      <c r="H34" s="277">
        <f>SUM('(výkony-celé_území-2028)'!$BT27:$BY27)/SUM('(výkony-celé_území-2028)'!$BT$20:$BY$20)*H$27</f>
        <v>129805491.38936982</v>
      </c>
      <c r="I34" s="562">
        <f>'(výkony-celé_území-2028)'!$BT27/('(výkony-celé_území-2028)'!$BT27+'(výkony-celé_území-2028)'!$BU27)*H34</f>
        <v>87129693.309610277</v>
      </c>
      <c r="J34" s="562">
        <f t="shared" si="16"/>
        <v>42675798.079759538</v>
      </c>
      <c r="K34" s="277">
        <f>SUM('(výkony-celé_území-2028)'!$BT27:$BY27)/SUM('(výkony-celé_území-2028)'!$BT$20:$BY$20)*K$27</f>
        <v>129435223.72345181</v>
      </c>
      <c r="L34" s="562">
        <f>'(výkony-celé_území-2028)'!$CA71/('(výkony-celé_území-2028)'!$CA71+'(výkony-celé_území-2028)'!$CB71)*K34</f>
        <v>86804995.184899539</v>
      </c>
      <c r="M34" s="562">
        <f t="shared" si="17"/>
        <v>42630228.538552269</v>
      </c>
      <c r="N34" s="277">
        <f>SUM('(výkony-celé_území-2028)'!$BT27:$BY27)/SUM('(výkony-celé_území-2028)'!$BT$20:$BY$20)*N$27</f>
        <v>129861505.46936896</v>
      </c>
      <c r="O34" s="562">
        <f>'(výkony-celé_území-2028)'!$BT27/('(výkony-celé_území-2028)'!$BT27+'(výkony-celé_území-2028)'!$BU27)*N34</f>
        <v>87167291.792995736</v>
      </c>
      <c r="P34" s="562">
        <f t="shared" si="18"/>
        <v>42694213.676373228</v>
      </c>
      <c r="Q34" s="277">
        <f>SUM('(výkony-celé_území-2028)'!$BT27:$BY27)/SUM('(výkony-celé_území-2028)'!$BT$20:$BY$20)*Q$27</f>
        <v>129547714.43175493</v>
      </c>
      <c r="R34" s="562">
        <f>'(výkony-celé_území-2028)'!$CA115/('(výkony-celé_území-2028)'!$CA115+'(výkony-celé_území-2028)'!$CB115)*Q34</f>
        <v>86470825.783513859</v>
      </c>
      <c r="S34" s="562">
        <f t="shared" si="19"/>
        <v>43076888.648241073</v>
      </c>
      <c r="T34" s="277">
        <f>SUM('(výkony-celé_území-2028)'!$BT27:$BY27)/SUM('(výkony-celé_území-2028)'!$BT$20:$BY$20)*T$27</f>
        <v>129771831.0389463</v>
      </c>
      <c r="U34" s="562">
        <f>'(výkony-celé_území-2028)'!$BT27/('(výkony-celé_území-2028)'!$BT27+'(výkony-celé_území-2028)'!$BU27)*T34</f>
        <v>87107099.380973637</v>
      </c>
      <c r="V34" s="562">
        <f t="shared" si="20"/>
        <v>42664731.657972664</v>
      </c>
      <c r="W34" s="277">
        <f>SUM('(výkony-celé_území-2028)'!$BT27:$BY27)/SUM('(výkony-celé_území-2028)'!$BT$20:$BY$20)*W$27</f>
        <v>129613936.45044866</v>
      </c>
      <c r="X34" s="562">
        <f>'(výkony-celé_území-2028)'!$CA159/('(výkony-celé_území-2028)'!$CA159+'(výkony-celé_území-2028)'!$CB159)*W34</f>
        <v>86944507.474925593</v>
      </c>
      <c r="Y34" s="562">
        <f t="shared" si="21"/>
        <v>42669428.97552307</v>
      </c>
      <c r="Z34" s="9"/>
      <c r="AA34" s="9"/>
      <c r="AB34" s="595">
        <v>2035</v>
      </c>
      <c r="AC34" s="277">
        <f t="shared" si="4"/>
        <v>281015.93881514668</v>
      </c>
      <c r="AD34" s="252">
        <f t="shared" si="22"/>
        <v>188627.09352280205</v>
      </c>
      <c r="AE34" s="252">
        <f t="shared" si="23"/>
        <v>92388.845292344631</v>
      </c>
      <c r="AF34" s="277">
        <f t="shared" si="7"/>
        <v>370267.66591800749</v>
      </c>
      <c r="AG34" s="252">
        <f t="shared" si="24"/>
        <v>248535.773244977</v>
      </c>
      <c r="AH34" s="252">
        <f t="shared" si="25"/>
        <v>121731.8926730305</v>
      </c>
      <c r="AI34" s="277">
        <f t="shared" si="8"/>
        <v>313791.03761403263</v>
      </c>
      <c r="AJ34" s="252">
        <f t="shared" si="26"/>
        <v>210626.81230182567</v>
      </c>
      <c r="AK34" s="252">
        <f t="shared" si="27"/>
        <v>103164.22531220695</v>
      </c>
      <c r="AL34" s="277">
        <f t="shared" si="11"/>
        <v>157894.5884976387</v>
      </c>
      <c r="AM34" s="252">
        <f t="shared" si="28"/>
        <v>105984.01441876909</v>
      </c>
      <c r="AN34" s="596">
        <f t="shared" si="29"/>
        <v>51910.574078869613</v>
      </c>
    </row>
    <row r="35" spans="1:40" s="255" customFormat="1" x14ac:dyDescent="0.25">
      <c r="A35" s="560">
        <v>2036</v>
      </c>
      <c r="B35" s="277">
        <f>SUM('(výkony-celé_území-2028)'!$BT28:$BY28)/SUM('(výkony-celé_území-2028)'!$BT$20:$BY$20)*B$27</f>
        <v>130555912.41710022</v>
      </c>
      <c r="C35" s="562">
        <f>'(výkony-celé_území-2028)'!$BT28/('(výkony-celé_území-2028)'!$BT28+'(výkony-celé_území-2028)'!$BU28)*B35</f>
        <v>87823521.494343773</v>
      </c>
      <c r="D35" s="562">
        <f t="shared" si="14"/>
        <v>42732390.922756448</v>
      </c>
      <c r="E35" s="277">
        <f>SUM('(výkony-celé_území-2028)'!$BT28:$BY28)/SUM('(výkony-celé_území-2028)'!$BT$20:$BY$20)*E$27</f>
        <v>130273181.18719685</v>
      </c>
      <c r="F35" s="562">
        <f>'(výkony-celé_území-2028)'!$CA28/('(výkony-celé_území-2028)'!$CA28+'(výkony-celé_území-2028)'!$CB28)*E35</f>
        <v>87639358.946478888</v>
      </c>
      <c r="G35" s="562">
        <f t="shared" si="15"/>
        <v>42633822.240717962</v>
      </c>
      <c r="H35" s="277">
        <f>SUM('(výkony-celé_území-2028)'!$BT28:$BY28)/SUM('(výkony-celé_území-2028)'!$BT$20:$BY$20)*H$27</f>
        <v>130597810.15791145</v>
      </c>
      <c r="I35" s="562">
        <f>'(výkony-celé_území-2028)'!$BT28/('(výkony-celé_území-2028)'!$BT28+'(výkony-celé_území-2028)'!$BU28)*H35</f>
        <v>87851705.642212495</v>
      </c>
      <c r="J35" s="562">
        <f t="shared" si="16"/>
        <v>42746104.515698954</v>
      </c>
      <c r="K35" s="277">
        <f>SUM('(výkony-celé_území-2028)'!$BT28:$BY28)/SUM('(výkony-celé_území-2028)'!$BT$20:$BY$20)*K$27</f>
        <v>130225282.41795534</v>
      </c>
      <c r="L35" s="562">
        <f>'(výkony-celé_území-2028)'!$CA72/('(výkony-celé_území-2028)'!$CA72+'(výkony-celé_území-2028)'!$CB72)*K35</f>
        <v>87524227.711983919</v>
      </c>
      <c r="M35" s="562">
        <f t="shared" si="17"/>
        <v>42701054.70597142</v>
      </c>
      <c r="N35" s="277">
        <f>SUM('(výkony-celé_území-2028)'!$BT28:$BY28)/SUM('(výkony-celé_území-2028)'!$BT$20:$BY$20)*N$27</f>
        <v>130654166.14183477</v>
      </c>
      <c r="O35" s="562">
        <f>'(výkony-celé_území-2028)'!$BT28/('(výkony-celé_území-2028)'!$BT28+'(výkony-celé_území-2028)'!$BU28)*N35</f>
        <v>87889615.69066447</v>
      </c>
      <c r="P35" s="562">
        <f t="shared" si="18"/>
        <v>42764550.451170295</v>
      </c>
      <c r="Q35" s="277">
        <f>SUM('(výkony-celé_území-2028)'!$BT28:$BY28)/SUM('(výkony-celé_území-2028)'!$BT$20:$BY$20)*Q$27</f>
        <v>130338459.75745197</v>
      </c>
      <c r="R35" s="562">
        <f>'(výkony-celé_území-2028)'!$CA116/('(výkony-celé_území-2028)'!$CA116+'(výkony-celé_území-2028)'!$CB116)*Q35</f>
        <v>87193359.650439247</v>
      </c>
      <c r="S35" s="562">
        <f t="shared" si="19"/>
        <v>43145100.107012719</v>
      </c>
      <c r="T35" s="277">
        <f>SUM('(výkony-celé_území-2028)'!$BT28:$BY28)/SUM('(výkony-celé_území-2028)'!$BT$20:$BY$20)*T$27</f>
        <v>130563944.34832659</v>
      </c>
      <c r="U35" s="562">
        <f>'(výkony-celé_území-2028)'!$BT28/('(výkony-celé_území-2028)'!$BT28+'(výkony-celé_území-2028)'!$BU28)*T35</f>
        <v>87828924.485840991</v>
      </c>
      <c r="V35" s="562">
        <f t="shared" si="20"/>
        <v>42735019.862485602</v>
      </c>
      <c r="W35" s="277">
        <f>SUM('(výkony-celé_území-2028)'!$BT28:$BY28)/SUM('(výkony-celé_území-2028)'!$BT$20:$BY$20)*W$27</f>
        <v>130405085.98823056</v>
      </c>
      <c r="X35" s="562">
        <f>'(výkony-celé_území-2028)'!$CA160/('(výkony-celé_území-2028)'!$CA160+'(výkony-celé_území-2028)'!$CB160)*W35</f>
        <v>87671400.931057662</v>
      </c>
      <c r="Y35" s="562">
        <f t="shared" si="21"/>
        <v>42733685.057172894</v>
      </c>
      <c r="Z35" s="9"/>
      <c r="AA35" s="9"/>
      <c r="AB35" s="595">
        <v>2036</v>
      </c>
      <c r="AC35" s="277">
        <f t="shared" si="4"/>
        <v>282731.22990337014</v>
      </c>
      <c r="AD35" s="252">
        <f t="shared" si="22"/>
        <v>190190.17819133701</v>
      </c>
      <c r="AE35" s="252">
        <f t="shared" si="23"/>
        <v>92541.051712033135</v>
      </c>
      <c r="AF35" s="277">
        <f t="shared" si="7"/>
        <v>372527.73995611072</v>
      </c>
      <c r="AG35" s="252">
        <f t="shared" si="24"/>
        <v>250595.2995276954</v>
      </c>
      <c r="AH35" s="252">
        <f t="shared" si="25"/>
        <v>121932.44042841531</v>
      </c>
      <c r="AI35" s="277">
        <f t="shared" si="8"/>
        <v>315706.38438279927</v>
      </c>
      <c r="AJ35" s="252">
        <f t="shared" si="26"/>
        <v>212372.20070251462</v>
      </c>
      <c r="AK35" s="252">
        <f t="shared" si="27"/>
        <v>103334.18368028465</v>
      </c>
      <c r="AL35" s="277">
        <f t="shared" si="11"/>
        <v>158858.36009603739</v>
      </c>
      <c r="AM35" s="252">
        <f t="shared" si="28"/>
        <v>106862.26570787746</v>
      </c>
      <c r="AN35" s="596">
        <f t="shared" si="29"/>
        <v>51996.094388159923</v>
      </c>
    </row>
    <row r="36" spans="1:40" s="255" customFormat="1" x14ac:dyDescent="0.25">
      <c r="A36" s="560">
        <v>2037</v>
      </c>
      <c r="B36" s="277">
        <f>SUM('(výkony-celé_území-2028)'!$BT29:$BY29)/SUM('(výkony-celé_území-2028)'!$BT$20:$BY$20)*B$27</f>
        <v>131307193.18476708</v>
      </c>
      <c r="C36" s="562">
        <f>'(výkony-celé_území-2028)'!$BT29/('(výkony-celé_území-2028)'!$BT29+'(výkony-celé_území-2028)'!$BU29)*B36</f>
        <v>88507567.823247746</v>
      </c>
      <c r="D36" s="562">
        <f t="shared" si="14"/>
        <v>42799625.361519337</v>
      </c>
      <c r="E36" s="277">
        <f>SUM('(výkony-celé_území-2028)'!$BT29:$BY29)/SUM('(výkony-celé_území-2028)'!$BT$20:$BY$20)*E$27</f>
        <v>131022834.98499684</v>
      </c>
      <c r="F36" s="562">
        <f>'(výkony-celé_území-2028)'!$CA29/('(výkony-celé_území-2028)'!$CA29+'(výkony-celé_území-2028)'!$CB29)*E36</f>
        <v>88321910.840267882</v>
      </c>
      <c r="G36" s="562">
        <f t="shared" si="15"/>
        <v>42700924.144728959</v>
      </c>
      <c r="H36" s="277">
        <f>SUM('(výkony-celé_území-2028)'!$BT29:$BY29)/SUM('(výkony-celé_území-2028)'!$BT$20:$BY$20)*H$27</f>
        <v>131349332.02509114</v>
      </c>
      <c r="I36" s="562">
        <f>'(výkony-celé_území-2028)'!$BT29/('(výkony-celé_území-2028)'!$BT29+'(výkony-celé_území-2028)'!$BU29)*H36</f>
        <v>88535971.493888453</v>
      </c>
      <c r="J36" s="562">
        <f t="shared" si="16"/>
        <v>42813360.531202689</v>
      </c>
      <c r="K36" s="277">
        <f>SUM('(výkony-celé_území-2028)'!$BT29:$BY29)/SUM('(výkony-celé_území-2028)'!$BT$20:$BY$20)*K$27</f>
        <v>130974660.58347288</v>
      </c>
      <c r="L36" s="562">
        <f>'(výkony-celé_území-2028)'!$CA73/('(výkony-celé_území-2028)'!$CA73+'(výkony-celé_území-2028)'!$CB73)*K36</f>
        <v>88205922.412036866</v>
      </c>
      <c r="M36" s="562">
        <f t="shared" si="17"/>
        <v>42768738.171436012</v>
      </c>
      <c r="N36" s="277">
        <f>SUM('(výkony-celé_území-2028)'!$BT29:$BY29)/SUM('(výkony-celé_území-2028)'!$BT$20:$BY$20)*N$27</f>
        <v>131406012.30812953</v>
      </c>
      <c r="O36" s="562">
        <f>'(výkony-celé_území-2028)'!$BT29/('(výkony-celé_území-2028)'!$BT29+'(výkony-celé_území-2028)'!$BU29)*N36</f>
        <v>88574176.818924993</v>
      </c>
      <c r="P36" s="562">
        <f t="shared" si="18"/>
        <v>42831835.489204541</v>
      </c>
      <c r="Q36" s="277">
        <f>SUM('(výkony-celé_území-2028)'!$BT29:$BY29)/SUM('(výkony-celé_území-2028)'!$BT$20:$BY$20)*Q$27</f>
        <v>131088489.19916931</v>
      </c>
      <c r="R36" s="562">
        <f>'(výkony-celé_území-2028)'!$CA117/('(výkony-celé_území-2028)'!$CA117+'(výkony-celé_území-2028)'!$CB117)*Q36</f>
        <v>87878153.3796684</v>
      </c>
      <c r="S36" s="562">
        <f t="shared" si="19"/>
        <v>43210335.819500908</v>
      </c>
      <c r="T36" s="277">
        <f>SUM('(výkony-celé_území-2028)'!$BT29:$BY29)/SUM('(výkony-celé_území-2028)'!$BT$20:$BY$20)*T$27</f>
        <v>131315271.33554298</v>
      </c>
      <c r="U36" s="562">
        <f>'(výkony-celé_území-2028)'!$BT29/('(výkony-celé_území-2028)'!$BT29+'(výkony-celé_území-2028)'!$BU29)*T36</f>
        <v>88513012.89796409</v>
      </c>
      <c r="V36" s="562">
        <f t="shared" si="20"/>
        <v>42802258.437578887</v>
      </c>
      <c r="W36" s="277">
        <f>SUM('(výkony-celé_území-2028)'!$BT29:$BY29)/SUM('(výkony-celé_území-2028)'!$BT$20:$BY$20)*W$27</f>
        <v>131155498.82894437</v>
      </c>
      <c r="X36" s="562">
        <f>'(výkony-celé_území-2028)'!$CA161/('(výkony-celé_území-2028)'!$CA161+'(výkony-celé_území-2028)'!$CB161)*W36</f>
        <v>88360365.206221476</v>
      </c>
      <c r="Y36" s="562">
        <f t="shared" si="21"/>
        <v>42795133.622722894</v>
      </c>
      <c r="Z36" s="9"/>
      <c r="AA36" s="9"/>
      <c r="AB36" s="595">
        <v>2037</v>
      </c>
      <c r="AC36" s="277">
        <f t="shared" si="4"/>
        <v>284358.19977024198</v>
      </c>
      <c r="AD36" s="252">
        <f t="shared" si="22"/>
        <v>191671.54549444013</v>
      </c>
      <c r="AE36" s="252">
        <f t="shared" si="23"/>
        <v>92686.654275801848</v>
      </c>
      <c r="AF36" s="277">
        <f t="shared" si="7"/>
        <v>374671.44161826372</v>
      </c>
      <c r="AG36" s="252">
        <f t="shared" si="24"/>
        <v>252547.15470004818</v>
      </c>
      <c r="AH36" s="252">
        <f t="shared" si="25"/>
        <v>122124.28691821554</v>
      </c>
      <c r="AI36" s="277">
        <f t="shared" si="8"/>
        <v>317523.10896022618</v>
      </c>
      <c r="AJ36" s="252">
        <f t="shared" si="26"/>
        <v>214026.34098042655</v>
      </c>
      <c r="AK36" s="252">
        <f t="shared" si="27"/>
        <v>103496.76797979962</v>
      </c>
      <c r="AL36" s="277">
        <f t="shared" si="11"/>
        <v>159772.50659860671</v>
      </c>
      <c r="AM36" s="252">
        <f t="shared" si="28"/>
        <v>107694.6024135027</v>
      </c>
      <c r="AN36" s="596">
        <f t="shared" si="29"/>
        <v>52077.904185104009</v>
      </c>
    </row>
    <row r="37" spans="1:40" s="255" customFormat="1" x14ac:dyDescent="0.25">
      <c r="A37" s="560">
        <v>2038</v>
      </c>
      <c r="B37" s="277">
        <f>SUM('(výkony-celé_území-2028)'!$BT30:$BY30)/SUM('(výkony-celé_území-2028)'!$BT$20:$BY$20)*B$27</f>
        <v>132017690.13933851</v>
      </c>
      <c r="C37" s="562">
        <f>'(výkony-celé_území-2028)'!$BT30/('(výkony-celé_území-2028)'!$BT30+'(výkony-celé_území-2028)'!$BU30)*B37</f>
        <v>89153981.098833874</v>
      </c>
      <c r="D37" s="562">
        <f t="shared" si="14"/>
        <v>42863709.040504634</v>
      </c>
      <c r="E37" s="277">
        <f>SUM('(výkony-celé_území-2028)'!$BT30:$BY30)/SUM('(výkony-celé_území-2028)'!$BT$20:$BY$20)*E$27</f>
        <v>131731793.29092273</v>
      </c>
      <c r="F37" s="562">
        <f>'(výkony-celé_území-2028)'!$CA30/('(výkony-celé_území-2028)'!$CA30+'(výkony-celé_území-2028)'!$CB30)*E37</f>
        <v>88966931.999143049</v>
      </c>
      <c r="G37" s="562">
        <f t="shared" si="15"/>
        <v>42764861.291779682</v>
      </c>
      <c r="H37" s="277">
        <f>SUM('(výkony-celé_území-2028)'!$BT30:$BY30)/SUM('(výkony-celé_území-2028)'!$BT$20:$BY$20)*H$27</f>
        <v>132060056.99091613</v>
      </c>
      <c r="I37" s="562">
        <f>'(výkony-celé_území-2028)'!$BT30/('(výkony-celé_území-2028)'!$BT30+'(výkony-celé_území-2028)'!$BU30)*H37</f>
        <v>89182592.215122774</v>
      </c>
      <c r="J37" s="562">
        <f t="shared" si="16"/>
        <v>42877464.775793359</v>
      </c>
      <c r="K37" s="277">
        <f>SUM('(výkony-celé_území-2028)'!$BT30:$BY30)/SUM('(výkony-celé_území-2028)'!$BT$20:$BY$20)*K$27</f>
        <v>131683358.22001165</v>
      </c>
      <c r="L37" s="562">
        <f>'(výkony-celé_území-2028)'!$CA74/('(výkony-celé_území-2028)'!$CA74+'(výkony-celé_území-2028)'!$CB74)*K37</f>
        <v>88850168.751909554</v>
      </c>
      <c r="M37" s="562">
        <f t="shared" si="17"/>
        <v>42833189.468102098</v>
      </c>
      <c r="N37" s="277">
        <f>SUM('(výkony-celé_území-2028)'!$BT30:$BY30)/SUM('(výkony-celé_území-2028)'!$BT$20:$BY$20)*N$27</f>
        <v>132117043.9682605</v>
      </c>
      <c r="O37" s="562">
        <f>'(výkony-celé_území-2028)'!$BT30/('(výkony-celé_území-2028)'!$BT30+'(výkony-celé_území-2028)'!$BU30)*N37</f>
        <v>89221076.571997046</v>
      </c>
      <c r="P37" s="562">
        <f t="shared" si="18"/>
        <v>42895967.39626345</v>
      </c>
      <c r="Q37" s="277">
        <f>SUM('(výkony-celé_území-2028)'!$BT30:$BY30)/SUM('(výkony-celé_území-2028)'!$BT$20:$BY$20)*Q$27</f>
        <v>131797802.75691417</v>
      </c>
      <c r="R37" s="562">
        <f>'(výkony-celé_území-2028)'!$CA118/('(výkony-celé_území-2028)'!$CA118+'(výkony-celé_území-2028)'!$CB118)*Q37</f>
        <v>88525302.241326138</v>
      </c>
      <c r="S37" s="562">
        <f t="shared" si="19"/>
        <v>43272500.51558803</v>
      </c>
      <c r="T37" s="277">
        <f>SUM('(výkony-celé_území-2028)'!$BT30:$BY30)/SUM('(výkony-celé_území-2028)'!$BT$20:$BY$20)*T$27</f>
        <v>132025812.00060265</v>
      </c>
      <c r="U37" s="562">
        <f>'(výkony-celé_území-2028)'!$BT30/('(výkony-celé_území-2028)'!$BT30+'(výkony-celé_území-2028)'!$BU30)*T37</f>
        <v>89159465.941545978</v>
      </c>
      <c r="V37" s="562">
        <f t="shared" si="20"/>
        <v>42866346.059056669</v>
      </c>
      <c r="W37" s="277">
        <f>SUM('(výkony-celé_území-2028)'!$BT30:$BY30)/SUM('(výkony-celé_území-2028)'!$BT$20:$BY$20)*W$27</f>
        <v>131865174.97259736</v>
      </c>
      <c r="X37" s="562">
        <f>'(výkony-celé_území-2028)'!$CA162/('(výkony-celé_území-2028)'!$CA162+'(výkony-celé_území-2028)'!$CB162)*W37</f>
        <v>89011489.141774401</v>
      </c>
      <c r="Y37" s="562">
        <f t="shared" si="21"/>
        <v>42853685.83082296</v>
      </c>
      <c r="Z37" s="9"/>
      <c r="AA37" s="9"/>
      <c r="AB37" s="595">
        <v>2038</v>
      </c>
      <c r="AC37" s="277">
        <f t="shared" si="4"/>
        <v>285896.84841577709</v>
      </c>
      <c r="AD37" s="252">
        <f t="shared" si="22"/>
        <v>193071.41484579892</v>
      </c>
      <c r="AE37" s="252">
        <f t="shared" si="23"/>
        <v>92825.433569978166</v>
      </c>
      <c r="AF37" s="277">
        <f t="shared" si="7"/>
        <v>376698.77090448141</v>
      </c>
      <c r="AG37" s="252">
        <f t="shared" si="24"/>
        <v>254391.62786233827</v>
      </c>
      <c r="AH37" s="252">
        <f t="shared" si="25"/>
        <v>122307.14304214314</v>
      </c>
      <c r="AI37" s="277">
        <f t="shared" si="8"/>
        <v>319241.21134632826</v>
      </c>
      <c r="AJ37" s="252">
        <f t="shared" si="26"/>
        <v>215589.47813963008</v>
      </c>
      <c r="AK37" s="252">
        <f t="shared" si="27"/>
        <v>103651.73320669818</v>
      </c>
      <c r="AL37" s="277">
        <f t="shared" si="11"/>
        <v>160637.02800528705</v>
      </c>
      <c r="AM37" s="252">
        <f t="shared" si="28"/>
        <v>108481.1478176948</v>
      </c>
      <c r="AN37" s="596">
        <f t="shared" si="29"/>
        <v>52155.880187592251</v>
      </c>
    </row>
    <row r="38" spans="1:40" s="255" customFormat="1" x14ac:dyDescent="0.25">
      <c r="A38" s="560">
        <v>2039</v>
      </c>
      <c r="B38" s="277">
        <f>SUM('(výkony-celé_území-2028)'!$BT31:$BY31)/SUM('(výkony-celé_území-2028)'!$BT$20:$BY$20)*B$27</f>
        <v>132687403.28080331</v>
      </c>
      <c r="C38" s="562">
        <f>'(výkony-celé_území-2028)'!$BT31/('(výkony-celé_území-2028)'!$BT31+'(výkony-celé_území-2028)'!$BU31)*B38</f>
        <v>89762853.889563501</v>
      </c>
      <c r="D38" s="562">
        <f t="shared" si="14"/>
        <v>42924549.391239807</v>
      </c>
      <c r="E38" s="277">
        <f>SUM('(výkony-celé_území-2028)'!$BT31:$BY31)/SUM('(výkony-celé_území-2028)'!$BT$20:$BY$20)*E$27</f>
        <v>132400056.10496333</v>
      </c>
      <c r="F38" s="562">
        <f>'(výkony-celé_území-2028)'!$CA31/('(výkony-celé_území-2028)'!$CA31+'(výkony-celé_území-2028)'!$CB31)*E38</f>
        <v>89574510.988971472</v>
      </c>
      <c r="G38" s="562">
        <f t="shared" si="15"/>
        <v>42825545.115991861</v>
      </c>
      <c r="H38" s="277">
        <f>SUM('(výkony-celé_území-2028)'!$BT31:$BY31)/SUM('(výkony-celé_území-2028)'!$BT$20:$BY$20)*H$27</f>
        <v>132729985.05537522</v>
      </c>
      <c r="I38" s="562">
        <f>'(výkony-celé_území-2028)'!$BT31/('(výkony-celé_území-2028)'!$BT31+'(výkony-celé_území-2028)'!$BU31)*H38</f>
        <v>89791660.404083714</v>
      </c>
      <c r="J38" s="562">
        <f t="shared" si="16"/>
        <v>42938324.651291505</v>
      </c>
      <c r="K38" s="277">
        <f>SUM('(výkony-celé_území-2028)'!$BT31:$BY31)/SUM('(výkony-celé_území-2028)'!$BT$20:$BY$20)*K$27</f>
        <v>132351375.32756048</v>
      </c>
      <c r="L38" s="562">
        <f>'(výkony-celé_území-2028)'!$CA75/('(výkony-celé_území-2028)'!$CA75+'(výkony-celé_území-2028)'!$CB75)*K38</f>
        <v>89457048.53728804</v>
      </c>
      <c r="M38" s="562">
        <f t="shared" si="17"/>
        <v>42894326.790272444</v>
      </c>
      <c r="N38" s="277">
        <f>SUM('(výkony-celé_území-2028)'!$BT31:$BY31)/SUM('(výkony-celé_území-2028)'!$BT$20:$BY$20)*N$27</f>
        <v>132787261.12221645</v>
      </c>
      <c r="O38" s="562">
        <f>'(výkony-celé_území-2028)'!$BT31/('(výkony-celé_území-2028)'!$BT31+'(výkony-celé_území-2028)'!$BU31)*N38</f>
        <v>89830407.588007107</v>
      </c>
      <c r="P38" s="562">
        <f t="shared" si="18"/>
        <v>42956853.534209341</v>
      </c>
      <c r="Q38" s="277">
        <f>SUM('(výkony-celé_území-2028)'!$BT31:$BY31)/SUM('(výkony-celé_území-2028)'!$BT$20:$BY$20)*Q$27</f>
        <v>132466400.43067539</v>
      </c>
      <c r="R38" s="562">
        <f>'(výkony-celé_území-2028)'!$CA119/('(výkony-celé_území-2028)'!$CA119+'(výkony-celé_území-2028)'!$CB119)*Q38</f>
        <v>89134893.32813935</v>
      </c>
      <c r="S38" s="562">
        <f t="shared" si="19"/>
        <v>43331507.102536038</v>
      </c>
      <c r="T38" s="277">
        <f>SUM('(výkony-celé_území-2028)'!$BT31:$BY31)/SUM('(výkony-celé_území-2028)'!$BT$20:$BY$20)*T$27</f>
        <v>132695566.34349445</v>
      </c>
      <c r="U38" s="562">
        <f>'(výkony-celé_území-2028)'!$BT31/('(výkony-celé_území-2028)'!$BT31+'(výkony-celé_území-2028)'!$BU31)*T38</f>
        <v>89768376.190742955</v>
      </c>
      <c r="V38" s="562">
        <f t="shared" si="20"/>
        <v>42927190.15275149</v>
      </c>
      <c r="W38" s="277">
        <f>SUM('(výkony-celé_území-2028)'!$BT31:$BY31)/SUM('(výkony-celé_území-2028)'!$BT$20:$BY$20)*W$27</f>
        <v>132534114.41917831</v>
      </c>
      <c r="X38" s="562">
        <f>'(výkony-celé_území-2028)'!$CA163/('(výkony-celé_území-2028)'!$CA163+'(výkony-celé_území-2028)'!$CB163)*W38</f>
        <v>89624853.992428809</v>
      </c>
      <c r="Y38" s="562">
        <f t="shared" si="21"/>
        <v>42909260.426749498</v>
      </c>
      <c r="Z38" s="9"/>
      <c r="AA38" s="9"/>
      <c r="AB38" s="595">
        <v>2039</v>
      </c>
      <c r="AC38" s="277">
        <f t="shared" si="4"/>
        <v>287347.17583997548</v>
      </c>
      <c r="AD38" s="252">
        <f t="shared" si="22"/>
        <v>194389.98671122594</v>
      </c>
      <c r="AE38" s="252">
        <f t="shared" si="23"/>
        <v>92957.189128749538</v>
      </c>
      <c r="AF38" s="277">
        <f t="shared" si="7"/>
        <v>378609.72781473398</v>
      </c>
      <c r="AG38" s="252">
        <f t="shared" si="24"/>
        <v>256128.98314905982</v>
      </c>
      <c r="AH38" s="252">
        <f t="shared" si="25"/>
        <v>122480.74466567417</v>
      </c>
      <c r="AI38" s="277">
        <f t="shared" si="8"/>
        <v>320860.69154106081</v>
      </c>
      <c r="AJ38" s="252">
        <f t="shared" si="26"/>
        <v>217061.83602638499</v>
      </c>
      <c r="AK38" s="252">
        <f t="shared" si="27"/>
        <v>103798.85551467582</v>
      </c>
      <c r="AL38" s="277">
        <f t="shared" si="11"/>
        <v>161451.92431613803</v>
      </c>
      <c r="AM38" s="252">
        <f t="shared" si="28"/>
        <v>109222.0145563363</v>
      </c>
      <c r="AN38" s="596">
        <f t="shared" si="29"/>
        <v>52229.909759801725</v>
      </c>
    </row>
    <row r="39" spans="1:40" s="255" customFormat="1" x14ac:dyDescent="0.25">
      <c r="A39" s="560">
        <v>2040</v>
      </c>
      <c r="B39" s="277">
        <f>SUM('(výkony-celé_území-2028)'!$BT32:$BY32)/SUM('(výkony-celé_území-2028)'!$BT$20:$BY$20)*B$27</f>
        <v>133316332.60914588</v>
      </c>
      <c r="C39" s="562">
        <f>'(výkony-celé_území-2028)'!$BT32/('(výkony-celé_území-2028)'!$BT32+'(výkony-celé_území-2028)'!$BU32)*B39</f>
        <v>90334270.66605714</v>
      </c>
      <c r="D39" s="562">
        <f t="shared" si="14"/>
        <v>42982061.94308874</v>
      </c>
      <c r="E39" s="277">
        <f>SUM('(výkony-celé_území-2028)'!$BT32:$BY32)/SUM('(výkony-celé_území-2028)'!$BT$20:$BY$20)*E$27</f>
        <v>133027623.42710309</v>
      </c>
      <c r="F39" s="562">
        <f>'(výkony-celé_území-2028)'!$CA32/('(výkony-celé_území-2028)'!$CA32+'(výkony-celé_území-2028)'!$CB32)*E39</f>
        <v>90144728.649591193</v>
      </c>
      <c r="G39" s="562">
        <f t="shared" si="15"/>
        <v>42882894.777511895</v>
      </c>
      <c r="H39" s="277">
        <f>SUM('(výkony-celé_území-2028)'!$BT32:$BY32)/SUM('(výkony-celé_území-2028)'!$BT$20:$BY$20)*H$27</f>
        <v>133359116.2184528</v>
      </c>
      <c r="I39" s="562">
        <f>'(výkony-celé_území-2028)'!$BT32/('(výkony-celé_území-2028)'!$BT32+'(výkony-celé_území-2028)'!$BU32)*H39</f>
        <v>90363260.558499888</v>
      </c>
      <c r="J39" s="562">
        <f t="shared" si="16"/>
        <v>42995855.659952909</v>
      </c>
      <c r="K39" s="277">
        <f>SUM('(výkony-celé_území-2028)'!$BT32:$BY32)/SUM('(výkony-celé_území-2028)'!$BT$20:$BY$20)*K$27</f>
        <v>132978711.9061038</v>
      </c>
      <c r="L39" s="562">
        <f>'(výkony-celé_území-2028)'!$CA76/('(výkony-celé_území-2028)'!$CA76+'(výkony-celé_území-2028)'!$CB76)*K39</f>
        <v>90026636.472999811</v>
      </c>
      <c r="M39" s="562">
        <f t="shared" si="17"/>
        <v>42952075.433103994</v>
      </c>
      <c r="N39" s="277">
        <f>SUM('(výkony-celé_území-2028)'!$BT32:$BY32)/SUM('(výkony-celé_území-2028)'!$BT$20:$BY$20)*N$27</f>
        <v>133416663.76998179</v>
      </c>
      <c r="O39" s="562">
        <f>'(výkony-celé_území-2028)'!$BT32/('(výkony-celé_území-2028)'!$BT32+'(výkony-celé_území-2028)'!$BU32)*N39</f>
        <v>90402254.401146531</v>
      </c>
      <c r="P39" s="562">
        <f t="shared" si="18"/>
        <v>43014409.368835256</v>
      </c>
      <c r="Q39" s="277">
        <f>SUM('(výkony-celé_území-2028)'!$BT32:$BY32)/SUM('(výkony-celé_území-2028)'!$BT$20:$BY$20)*Q$27</f>
        <v>133094282.22043738</v>
      </c>
      <c r="R39" s="562">
        <f>'(výkony-celé_území-2028)'!$CA120/('(výkony-celé_území-2028)'!$CA120+'(výkony-celé_území-2028)'!$CB120)*Q39</f>
        <v>89707006.156574517</v>
      </c>
      <c r="S39" s="562">
        <f t="shared" si="19"/>
        <v>43387276.06386286</v>
      </c>
      <c r="T39" s="277">
        <f>SUM('(výkony-celé_území-2028)'!$BT32:$BY32)/SUM('(výkony-celé_území-2028)'!$BT$20:$BY$20)*T$27</f>
        <v>133324534.36420274</v>
      </c>
      <c r="U39" s="562">
        <f>'(výkony-celé_území-2028)'!$BT32/('(výkony-celé_území-2028)'!$BT32+'(výkony-celé_území-2028)'!$BU32)*T39</f>
        <v>90339828.121372193</v>
      </c>
      <c r="V39" s="562">
        <f t="shared" si="20"/>
        <v>42984706.242830545</v>
      </c>
      <c r="W39" s="277">
        <f>SUM('(výkony-celé_území-2028)'!$BT32:$BY32)/SUM('(výkony-celé_území-2028)'!$BT$20:$BY$20)*W$27</f>
        <v>133162317.16867162</v>
      </c>
      <c r="X39" s="562">
        <f>'(výkony-celé_území-2028)'!$CA164/('(výkony-celé_území-2028)'!$CA164+'(výkony-celé_území-2028)'!$CB164)*W39</f>
        <v>90200533.977775276</v>
      </c>
      <c r="Y39" s="562">
        <f t="shared" si="21"/>
        <v>42961783.190896347</v>
      </c>
      <c r="Z39" s="9"/>
      <c r="AA39" s="9"/>
      <c r="AB39" s="595">
        <v>2040</v>
      </c>
      <c r="AC39" s="277">
        <f t="shared" si="4"/>
        <v>288709.18204279244</v>
      </c>
      <c r="AD39" s="252">
        <f t="shared" si="22"/>
        <v>195627.44401986638</v>
      </c>
      <c r="AE39" s="252">
        <f t="shared" si="23"/>
        <v>93081.73802292606</v>
      </c>
      <c r="AF39" s="277">
        <f t="shared" si="7"/>
        <v>380404.31234899163</v>
      </c>
      <c r="AG39" s="252">
        <f t="shared" si="24"/>
        <v>257759.46158836741</v>
      </c>
      <c r="AH39" s="252">
        <f t="shared" si="25"/>
        <v>122644.85076062422</v>
      </c>
      <c r="AI39" s="277">
        <f t="shared" si="8"/>
        <v>322381.54954440892</v>
      </c>
      <c r="AJ39" s="252">
        <f t="shared" si="26"/>
        <v>218443.61890502291</v>
      </c>
      <c r="AK39" s="252">
        <f t="shared" si="27"/>
        <v>103937.930639386</v>
      </c>
      <c r="AL39" s="277">
        <f t="shared" si="11"/>
        <v>162217.19553111494</v>
      </c>
      <c r="AM39" s="252">
        <f t="shared" si="28"/>
        <v>109917.3054119189</v>
      </c>
      <c r="AN39" s="596">
        <f t="shared" si="29"/>
        <v>52299.890119196032</v>
      </c>
    </row>
    <row r="40" spans="1:40" s="255" customFormat="1" x14ac:dyDescent="0.25">
      <c r="A40" s="560">
        <v>2041</v>
      </c>
      <c r="B40" s="277">
        <f>SUM('(výkony-celé_území-2028)'!$BT33:$BY33)/SUM('(výkony-celé_území-2028)'!$BT$20:$BY$20)*B$27</f>
        <v>133904478.12440276</v>
      </c>
      <c r="C40" s="562">
        <f>'(výkony-celé_území-2028)'!$BT33/('(výkony-celé_území-2028)'!$BT33+'(výkony-celé_území-2028)'!$BU33)*B40</f>
        <v>90868308.380769327</v>
      </c>
      <c r="D40" s="562">
        <f t="shared" si="14"/>
        <v>43036169.743633434</v>
      </c>
      <c r="E40" s="277">
        <f>SUM('(výkony-celé_území-2028)'!$BT33:$BY33)/SUM('(výkony-celé_území-2028)'!$BT$20:$BY$20)*E$27</f>
        <v>133614495.25737849</v>
      </c>
      <c r="F40" s="562">
        <f>'(výkony-celé_území-2028)'!$CA33/('(výkony-celé_území-2028)'!$CA33+'(výkony-celé_území-2028)'!$CB33)*E40</f>
        <v>90677658.64424555</v>
      </c>
      <c r="G40" s="562">
        <f t="shared" si="15"/>
        <v>42936836.613132939</v>
      </c>
      <c r="H40" s="277">
        <f>SUM('(výkony-celé_území-2028)'!$BT33:$BY33)/SUM('(výkony-celé_území-2028)'!$BT$20:$BY$20)*H$27</f>
        <v>133947450.48018543</v>
      </c>
      <c r="I40" s="562">
        <f>'(výkony-celé_území-2028)'!$BT33/('(výkony-celé_území-2028)'!$BT33+'(výkony-celé_území-2028)'!$BU33)*H40</f>
        <v>90897469.655521318</v>
      </c>
      <c r="J40" s="562">
        <f t="shared" si="16"/>
        <v>43049980.824664116</v>
      </c>
      <c r="K40" s="277">
        <f>SUM('(výkony-celé_území-2028)'!$BT33:$BY33)/SUM('(výkony-celé_území-2028)'!$BT$20:$BY$20)*K$27</f>
        <v>133565367.95567809</v>
      </c>
      <c r="L40" s="562">
        <f>'(výkony-celé_území-2028)'!$CA77/('(výkony-celé_území-2028)'!$CA77+'(výkony-celé_území-2028)'!$CB77)*K40</f>
        <v>90559000.662067905</v>
      </c>
      <c r="M40" s="562">
        <f t="shared" si="17"/>
        <v>43006367.293610185</v>
      </c>
      <c r="N40" s="277">
        <f>SUM('(výkony-celé_území-2028)'!$BT33:$BY33)/SUM('(výkony-celé_území-2028)'!$BT$20:$BY$20)*N$27</f>
        <v>134005251.91159308</v>
      </c>
      <c r="O40" s="562">
        <f>'(výkony-celé_území-2028)'!$BT33/('(výkony-celé_území-2028)'!$BT33+'(výkony-celé_území-2028)'!$BU33)*N40</f>
        <v>90936694.021782771</v>
      </c>
      <c r="P40" s="562">
        <f t="shared" si="18"/>
        <v>43068557.889810309</v>
      </c>
      <c r="Q40" s="277">
        <f>SUM('(výkony-celé_území-2028)'!$BT33:$BY33)/SUM('(výkony-celé_území-2028)'!$BT$20:$BY$20)*Q$27</f>
        <v>133681448.12623665</v>
      </c>
      <c r="R40" s="562">
        <f>'(výkony-celé_území-2028)'!$CA121/('(výkony-celé_území-2028)'!$CA121+'(výkony-celé_území-2028)'!$CB121)*Q40</f>
        <v>90241713.202064082</v>
      </c>
      <c r="S40" s="562">
        <f t="shared" si="19"/>
        <v>43439734.924172565</v>
      </c>
      <c r="T40" s="277">
        <f>SUM('(výkony-celé_území-2028)'!$BT33:$BY33)/SUM('(výkony-celé_území-2028)'!$BT$20:$BY$20)*T$27</f>
        <v>133912716.06276409</v>
      </c>
      <c r="U40" s="562">
        <f>'(výkony-celé_území-2028)'!$BT33/('(výkony-celé_území-2028)'!$BT33+'(výkony-celé_území-2028)'!$BU33)*T40</f>
        <v>90873898.690622464</v>
      </c>
      <c r="V40" s="562">
        <f t="shared" si="20"/>
        <v>43038817.372141629</v>
      </c>
      <c r="W40" s="277">
        <f>SUM('(výkony-celé_území-2028)'!$BT33:$BY33)/SUM('(výkony-celé_území-2028)'!$BT$20:$BY$20)*W$27</f>
        <v>133749783.22111385</v>
      </c>
      <c r="X40" s="562">
        <f>'(výkony-celé_území-2028)'!$CA165/('(výkony-celé_území-2028)'!$CA165+'(výkony-celé_území-2028)'!$CB165)*W40</f>
        <v>90738596.77372016</v>
      </c>
      <c r="Y40" s="562">
        <f t="shared" si="21"/>
        <v>43011186.447393686</v>
      </c>
      <c r="Z40" s="9"/>
      <c r="AA40" s="9"/>
      <c r="AB40" s="595">
        <v>2041</v>
      </c>
      <c r="AC40" s="277">
        <f t="shared" si="4"/>
        <v>289982.86702427268</v>
      </c>
      <c r="AD40" s="252">
        <f t="shared" si="22"/>
        <v>196783.95341954706</v>
      </c>
      <c r="AE40" s="252">
        <f t="shared" si="23"/>
        <v>93198.913604725618</v>
      </c>
      <c r="AF40" s="277">
        <f t="shared" si="7"/>
        <v>382082.52450734377</v>
      </c>
      <c r="AG40" s="252">
        <f t="shared" si="24"/>
        <v>259283.28275608981</v>
      </c>
      <c r="AH40" s="252">
        <f t="shared" si="25"/>
        <v>122799.24175125395</v>
      </c>
      <c r="AI40" s="277">
        <f t="shared" si="8"/>
        <v>323803.7853564322</v>
      </c>
      <c r="AJ40" s="252">
        <f t="shared" si="26"/>
        <v>219735.0128596377</v>
      </c>
      <c r="AK40" s="252">
        <f t="shared" si="27"/>
        <v>104068.7724967945</v>
      </c>
      <c r="AL40" s="277">
        <f t="shared" si="11"/>
        <v>162932.84165024757</v>
      </c>
      <c r="AM40" s="252">
        <f t="shared" si="28"/>
        <v>110567.11401895684</v>
      </c>
      <c r="AN40" s="596">
        <f t="shared" si="29"/>
        <v>52365.727631290734</v>
      </c>
    </row>
    <row r="41" spans="1:40" s="255" customFormat="1" x14ac:dyDescent="0.25">
      <c r="A41" s="560">
        <v>2042</v>
      </c>
      <c r="B41" s="277">
        <f>SUM('(výkony-celé_území-2028)'!$BT34:$BY34)/SUM('(výkony-celé_území-2028)'!$BT$20:$BY$20)*B$27</f>
        <v>134451839.82657528</v>
      </c>
      <c r="C41" s="562">
        <f>'(výkony-celé_území-2028)'!$BT34/('(výkony-celé_území-2028)'!$BT34+'(výkony-celé_území-2028)'!$BU34)*B41</f>
        <v>91365036.983273581</v>
      </c>
      <c r="D41" s="562">
        <f t="shared" si="14"/>
        <v>43086802.843301699</v>
      </c>
      <c r="E41" s="277">
        <f>SUM('(výkony-celé_území-2028)'!$BT34:$BY34)/SUM('(výkony-celé_území-2028)'!$BT$20:$BY$20)*E$27</f>
        <v>134160671.59579083</v>
      </c>
      <c r="F41" s="562">
        <f>'(výkony-celé_území-2028)'!$CA34/('(výkony-celé_území-2028)'!$CA34+'(výkony-celé_území-2028)'!$CB34)*E41</f>
        <v>91173367.948191419</v>
      </c>
      <c r="G41" s="562">
        <f t="shared" si="15"/>
        <v>42987303.647599414</v>
      </c>
      <c r="H41" s="277">
        <f>SUM('(výkony-celé_území-2028)'!$BT34:$BY34)/SUM('(výkony-celé_území-2028)'!$BT$20:$BY$20)*H$27</f>
        <v>134494987.84057444</v>
      </c>
      <c r="I41" s="562">
        <f>'(výkony-celé_území-2028)'!$BT34/('(výkony-celé_území-2028)'!$BT34+'(výkony-celé_území-2028)'!$BU34)*H41</f>
        <v>91394357.667169556</v>
      </c>
      <c r="J41" s="562">
        <f t="shared" si="16"/>
        <v>43100630.173404887</v>
      </c>
      <c r="K41" s="277">
        <f>SUM('(výkony-celé_území-2028)'!$BT34:$BY34)/SUM('(výkony-celé_území-2028)'!$BT$20:$BY$20)*K$27</f>
        <v>134111343.47628464</v>
      </c>
      <c r="L41" s="562">
        <f>'(výkony-celé_území-2028)'!$CA78/('(výkony-celé_území-2028)'!$CA78+'(výkony-celé_území-2028)'!$CB78)*K41</f>
        <v>91054203.049844578</v>
      </c>
      <c r="M41" s="562">
        <f t="shared" si="17"/>
        <v>43057140.42644006</v>
      </c>
      <c r="N41" s="277">
        <f>SUM('(výkony-celé_území-2028)'!$BT34:$BY34)/SUM('(výkony-celé_území-2028)'!$BT$20:$BY$20)*N$27</f>
        <v>134553025.54705167</v>
      </c>
      <c r="O41" s="562">
        <f>'(výkony-celé_území-2028)'!$BT34/('(výkony-celé_území-2028)'!$BT34+'(výkony-celé_území-2028)'!$BU34)*N41</f>
        <v>91433796.452131927</v>
      </c>
      <c r="P41" s="562">
        <f t="shared" si="18"/>
        <v>43119229.094919741</v>
      </c>
      <c r="Q41" s="277">
        <f>SUM('(výkony-celé_území-2028)'!$BT34:$BY34)/SUM('(výkony-celé_území-2028)'!$BT$20:$BY$20)*Q$27</f>
        <v>134227898.14807448</v>
      </c>
      <c r="R41" s="562">
        <f>'(výkony-celé_území-2028)'!$CA122/('(výkony-celé_území-2028)'!$CA122+'(výkony-celé_území-2028)'!$CB122)*Q41</f>
        <v>90739080.375181913</v>
      </c>
      <c r="S41" s="562">
        <f t="shared" si="19"/>
        <v>43488817.772892565</v>
      </c>
      <c r="T41" s="277">
        <f>SUM('(výkony-celé_území-2028)'!$BT34:$BY34)/SUM('(výkony-celé_území-2028)'!$BT$20:$BY$20)*T$27</f>
        <v>134460111.43917984</v>
      </c>
      <c r="U41" s="562">
        <f>'(výkony-celé_území-2028)'!$BT34/('(výkony-celé_území-2028)'!$BT34+'(výkony-celé_území-2028)'!$BU34)*T41</f>
        <v>91370657.85237065</v>
      </c>
      <c r="V41" s="562">
        <f t="shared" si="20"/>
        <v>43089453.586809188</v>
      </c>
      <c r="W41" s="277">
        <f>SUM('(výkony-celé_území-2028)'!$BT34:$BY34)/SUM('(výkony-celé_území-2028)'!$BT$20:$BY$20)*W$27</f>
        <v>134296512.57650629</v>
      </c>
      <c r="X41" s="562">
        <f>'(výkony-celé_území-2028)'!$CA166/('(výkony-celé_území-2028)'!$CA166+'(výkony-celé_území-2028)'!$CB166)*W41</f>
        <v>91239103.950009093</v>
      </c>
      <c r="Y41" s="562">
        <f t="shared" si="21"/>
        <v>43057408.626497194</v>
      </c>
      <c r="Z41" s="9"/>
      <c r="AA41" s="9"/>
      <c r="AB41" s="595">
        <v>2042</v>
      </c>
      <c r="AC41" s="277">
        <f t="shared" si="4"/>
        <v>291168.230784446</v>
      </c>
      <c r="AD41" s="252">
        <f t="shared" si="22"/>
        <v>197859.66639273215</v>
      </c>
      <c r="AE41" s="252">
        <f t="shared" si="23"/>
        <v>93308.564391713851</v>
      </c>
      <c r="AF41" s="277">
        <f t="shared" si="7"/>
        <v>383644.36428980529</v>
      </c>
      <c r="AG41" s="252">
        <f t="shared" si="24"/>
        <v>260700.64624607947</v>
      </c>
      <c r="AH41" s="252">
        <f t="shared" si="25"/>
        <v>122943.71804372582</v>
      </c>
      <c r="AI41" s="277">
        <f t="shared" si="8"/>
        <v>325127.39897719026</v>
      </c>
      <c r="AJ41" s="252">
        <f t="shared" si="26"/>
        <v>220936.18704022441</v>
      </c>
      <c r="AK41" s="252">
        <f t="shared" si="27"/>
        <v>104191.21193696585</v>
      </c>
      <c r="AL41" s="277">
        <f t="shared" si="11"/>
        <v>163598.86267355084</v>
      </c>
      <c r="AM41" s="252">
        <f t="shared" si="28"/>
        <v>111171.52549098888</v>
      </c>
      <c r="AN41" s="596">
        <f t="shared" si="29"/>
        <v>52427.337182561969</v>
      </c>
    </row>
    <row r="42" spans="1:40" s="255" customFormat="1" x14ac:dyDescent="0.25">
      <c r="A42" s="560">
        <v>2043</v>
      </c>
      <c r="B42" s="277">
        <f>SUM('(výkony-celé_území-2028)'!$BT35:$BY35)/SUM('(výkony-celé_území-2028)'!$BT$20:$BY$20)*B$27</f>
        <v>134958417.71561974</v>
      </c>
      <c r="C42" s="562">
        <f>'(výkony-celé_území-2028)'!$BT35/('(výkony-celé_území-2028)'!$BT35+'(výkony-celé_území-2028)'!$BU35)*B42</f>
        <v>91824519.878152803</v>
      </c>
      <c r="D42" s="562">
        <f t="shared" si="14"/>
        <v>43133897.83746694</v>
      </c>
      <c r="E42" s="277">
        <f>SUM('(výkony-celé_území-2028)'!$BT35:$BY35)/SUM('(výkony-celé_území-2028)'!$BT$20:$BY$20)*E$27</f>
        <v>134666152.4422965</v>
      </c>
      <c r="F42" s="562">
        <f>'(výkony-celé_území-2028)'!$CA35/('(výkony-celé_území-2028)'!$CA35+'(výkony-celé_území-2028)'!$CB35)*E42</f>
        <v>91631917.283065021</v>
      </c>
      <c r="G42" s="562">
        <f t="shared" si="15"/>
        <v>43034235.159231484</v>
      </c>
      <c r="H42" s="277">
        <f>SUM('(výkony-celé_území-2028)'!$BT35:$BY35)/SUM('(výkony-celé_území-2028)'!$BT$20:$BY$20)*H$27</f>
        <v>135001728.29957613</v>
      </c>
      <c r="I42" s="562">
        <f>'(výkony-celé_území-2028)'!$BT35/('(výkony-celé_území-2028)'!$BT35+'(výkony-celé_území-2028)'!$BU35)*H42</f>
        <v>91853988.018375203</v>
      </c>
      <c r="J42" s="562">
        <f t="shared" si="16"/>
        <v>43147740.28120093</v>
      </c>
      <c r="K42" s="277">
        <f>SUM('(výkony-celé_území-2028)'!$BT35:$BY35)/SUM('(výkony-celé_území-2028)'!$BT$20:$BY$20)*K$27</f>
        <v>134616638.46787989</v>
      </c>
      <c r="L42" s="562">
        <f>'(výkony-celé_území-2028)'!$CA79/('(výkony-celé_území-2028)'!$CA79+'(výkony-celé_území-2028)'!$CB79)*K42</f>
        <v>91512299.819132045</v>
      </c>
      <c r="M42" s="562">
        <f t="shared" si="17"/>
        <v>43104338.648747846</v>
      </c>
      <c r="N42" s="277">
        <f>SUM('(výkony-celé_území-2028)'!$BT35:$BY35)/SUM('(výkony-celé_území-2028)'!$BT$20:$BY$20)*N$27</f>
        <v>135059984.67631379</v>
      </c>
      <c r="O42" s="562">
        <f>'(výkony-celé_území-2028)'!$BT35/('(výkony-celé_území-2028)'!$BT35+'(výkony-celé_území-2028)'!$BU35)*N42</f>
        <v>91893625.144493923</v>
      </c>
      <c r="P42" s="562">
        <f t="shared" si="18"/>
        <v>43166359.531819865</v>
      </c>
      <c r="Q42" s="277">
        <f>SUM('(výkony-celé_území-2028)'!$BT35:$BY35)/SUM('(výkony-celé_území-2028)'!$BT$20:$BY$20)*Q$27</f>
        <v>134733632.2859073</v>
      </c>
      <c r="R42" s="562">
        <f>'(výkony-celé_území-2028)'!$CA123/('(výkony-celé_území-2028)'!$CA123+'(výkony-celé_území-2028)'!$CB123)*Q42</f>
        <v>91199167.445131287</v>
      </c>
      <c r="S42" s="562">
        <f t="shared" si="19"/>
        <v>43534464.840776011</v>
      </c>
      <c r="T42" s="277">
        <f>SUM('(výkony-celé_území-2028)'!$BT35:$BY35)/SUM('(výkony-celé_území-2028)'!$BT$20:$BY$20)*T$27</f>
        <v>134966720.49340627</v>
      </c>
      <c r="U42" s="562">
        <f>'(výkony-celé_území-2028)'!$BT35/('(výkony-celé_území-2028)'!$BT35+'(výkony-celé_území-2028)'!$BU35)*T42</f>
        <v>91830169.015100375</v>
      </c>
      <c r="V42" s="562">
        <f t="shared" si="20"/>
        <v>43136551.478305891</v>
      </c>
      <c r="W42" s="277">
        <f>SUM('(výkony-celé_území-2028)'!$BT35:$BY35)/SUM('(výkony-celé_území-2028)'!$BT$20:$BY$20)*W$27</f>
        <v>134802505.23480529</v>
      </c>
      <c r="X42" s="562">
        <f>'(výkony-celé_území-2028)'!$CA167/('(výkony-celé_území-2028)'!$CA167+'(výkony-celé_území-2028)'!$CB167)*W42</f>
        <v>91702111.359612435</v>
      </c>
      <c r="Y42" s="562">
        <f t="shared" si="21"/>
        <v>43100393.875192851</v>
      </c>
      <c r="Z42" s="9"/>
      <c r="AA42" s="9"/>
      <c r="AB42" s="595">
        <v>2043</v>
      </c>
      <c r="AC42" s="277">
        <f t="shared" si="4"/>
        <v>292265.2733232379</v>
      </c>
      <c r="AD42" s="252">
        <f t="shared" si="22"/>
        <v>198854.72024808248</v>
      </c>
      <c r="AE42" s="252">
        <f t="shared" si="23"/>
        <v>93410.553075155418</v>
      </c>
      <c r="AF42" s="277">
        <f t="shared" si="7"/>
        <v>385089.83169624209</v>
      </c>
      <c r="AG42" s="252">
        <f t="shared" si="24"/>
        <v>262011.73297672372</v>
      </c>
      <c r="AH42" s="252">
        <f t="shared" si="25"/>
        <v>123078.09871951837</v>
      </c>
      <c r="AI42" s="277">
        <f t="shared" si="8"/>
        <v>326352.39040648937</v>
      </c>
      <c r="AJ42" s="252">
        <f t="shared" si="26"/>
        <v>222047.29476978039</v>
      </c>
      <c r="AK42" s="252">
        <f t="shared" si="27"/>
        <v>104305.09563670898</v>
      </c>
      <c r="AL42" s="277">
        <f t="shared" si="11"/>
        <v>164215.25860098004</v>
      </c>
      <c r="AM42" s="252">
        <f t="shared" si="28"/>
        <v>111730.61697770996</v>
      </c>
      <c r="AN42" s="596">
        <f t="shared" si="29"/>
        <v>52484.641623270087</v>
      </c>
    </row>
    <row r="43" spans="1:40" s="255" customFormat="1" x14ac:dyDescent="0.25">
      <c r="A43" s="560">
        <v>2044</v>
      </c>
      <c r="B43" s="277">
        <f>SUM('(výkony-celé_území-2028)'!$BT36:$BY36)/SUM('(výkony-celé_území-2028)'!$BT$20:$BY$20)*B$27</f>
        <v>135424211.79158044</v>
      </c>
      <c r="C43" s="562">
        <f>'(výkony-celé_území-2028)'!$BT36/('(výkony-celé_území-2028)'!$BT36+'(výkony-celé_území-2028)'!$BU36)*B43</f>
        <v>92246814.331401289</v>
      </c>
      <c r="D43" s="562">
        <f t="shared" si="14"/>
        <v>43177397.46017915</v>
      </c>
      <c r="E43" s="277">
        <f>SUM('(výkony-celé_území-2028)'!$BT36:$BY36)/SUM('(výkony-celé_území-2028)'!$BT$20:$BY$20)*E$27</f>
        <v>135130937.7969397</v>
      </c>
      <c r="F43" s="562">
        <f>'(výkony-celé_území-2028)'!$CA36/('(výkony-celé_území-2028)'!$CA36+'(výkony-celé_území-2028)'!$CB36)*E43</f>
        <v>92053361.502558336</v>
      </c>
      <c r="G43" s="562">
        <f t="shared" si="15"/>
        <v>43077576.294381365</v>
      </c>
      <c r="H43" s="277">
        <f>SUM('(výkony-celé_území-2028)'!$BT36:$BY36)/SUM('(výkony-celé_území-2028)'!$BT$20:$BY$20)*H$27</f>
        <v>135467671.85723478</v>
      </c>
      <c r="I43" s="562">
        <f>'(výkony-celé_území-2028)'!$BT36/('(výkony-celé_území-2028)'!$BT36+'(výkony-celé_území-2028)'!$BU36)*H43</f>
        <v>92276417.993510216</v>
      </c>
      <c r="J43" s="562">
        <f t="shared" si="16"/>
        <v>43191253.86372456</v>
      </c>
      <c r="K43" s="277">
        <f>SUM('(výkony-celé_území-2028)'!$BT36:$BY36)/SUM('(výkony-celé_území-2028)'!$BT$20:$BY$20)*K$27</f>
        <v>135081252.93050796</v>
      </c>
      <c r="L43" s="562">
        <f>'(výkony-celé_území-2028)'!$CA80/('(výkony-celé_území-2028)'!$CA80+'(výkony-celé_území-2028)'!$CB80)*K43</f>
        <v>91933341.741261706</v>
      </c>
      <c r="M43" s="562">
        <f t="shared" si="17"/>
        <v>43147911.189246252</v>
      </c>
      <c r="N43" s="277">
        <f>SUM('(výkony-celé_území-2028)'!$BT36:$BY36)/SUM('(výkony-celé_území-2028)'!$BT$20:$BY$20)*N$27</f>
        <v>135526129.29942378</v>
      </c>
      <c r="O43" s="562">
        <f>'(výkony-celé_území-2028)'!$BT36/('(výkony-celé_území-2028)'!$BT36+'(výkony-celé_území-2028)'!$BU36)*N43</f>
        <v>92316237.407960251</v>
      </c>
      <c r="P43" s="562">
        <f t="shared" si="18"/>
        <v>43209891.891463533</v>
      </c>
      <c r="Q43" s="277">
        <f>SUM('(výkony-celé_území-2028)'!$BT36:$BY36)/SUM('(výkony-celé_území-2028)'!$BT$20:$BY$20)*Q$27</f>
        <v>135198650.53977925</v>
      </c>
      <c r="R43" s="562">
        <f>'(výkony-celé_území-2028)'!$CA124/('(výkony-celé_území-2028)'!$CA124+'(výkony-celé_území-2028)'!$CB124)*Q43</f>
        <v>91622028.415908679</v>
      </c>
      <c r="S43" s="562">
        <f t="shared" si="19"/>
        <v>43576622.123870566</v>
      </c>
      <c r="T43" s="277">
        <f>SUM('(výkony-celé_území-2028)'!$BT36:$BY36)/SUM('(výkony-celé_území-2028)'!$BT$20:$BY$20)*T$27</f>
        <v>135432543.22548762</v>
      </c>
      <c r="U43" s="562">
        <f>'(výkony-celé_území-2028)'!$BT36/('(výkony-celé_území-2028)'!$BT36+'(výkony-celé_území-2028)'!$BU36)*T43</f>
        <v>92252489.448328927</v>
      </c>
      <c r="V43" s="562">
        <f t="shared" si="20"/>
        <v>43180053.777158692</v>
      </c>
      <c r="W43" s="277">
        <f>SUM('(výkony-celé_území-2028)'!$BT36:$BY36)/SUM('(výkony-celé_území-2028)'!$BT$20:$BY$20)*W$27</f>
        <v>135267761.19605508</v>
      </c>
      <c r="X43" s="562">
        <f>'(výkony-celé_území-2028)'!$CA168/('(výkony-celé_území-2028)'!$CA168+'(výkony-celé_území-2028)'!$CB168)*W43</f>
        <v>92127669.484829158</v>
      </c>
      <c r="Y43" s="562">
        <f t="shared" si="21"/>
        <v>43140091.711225927</v>
      </c>
      <c r="Z43" s="9"/>
      <c r="AA43" s="9"/>
      <c r="AB43" s="595">
        <v>2044</v>
      </c>
      <c r="AC43" s="277">
        <f t="shared" si="4"/>
        <v>293273.99464073777</v>
      </c>
      <c r="AD43" s="252">
        <f t="shared" si="22"/>
        <v>199769.23900054395</v>
      </c>
      <c r="AE43" s="252">
        <f t="shared" si="23"/>
        <v>93504.75564019382</v>
      </c>
      <c r="AF43" s="277">
        <f t="shared" si="7"/>
        <v>386418.92672681808</v>
      </c>
      <c r="AG43" s="252">
        <f t="shared" si="24"/>
        <v>263216.70635061665</v>
      </c>
      <c r="AH43" s="252">
        <f t="shared" si="25"/>
        <v>123202.22037620144</v>
      </c>
      <c r="AI43" s="277">
        <f t="shared" si="8"/>
        <v>327478.75964453816</v>
      </c>
      <c r="AJ43" s="252">
        <f t="shared" si="26"/>
        <v>223068.47452728124</v>
      </c>
      <c r="AK43" s="252">
        <f t="shared" si="27"/>
        <v>104410.28511725692</v>
      </c>
      <c r="AL43" s="277">
        <f t="shared" si="11"/>
        <v>164782.02943253517</v>
      </c>
      <c r="AM43" s="252">
        <f t="shared" si="28"/>
        <v>112244.45815943544</v>
      </c>
      <c r="AN43" s="596">
        <f t="shared" si="29"/>
        <v>52537.571273099733</v>
      </c>
    </row>
    <row r="44" spans="1:40" s="255" customFormat="1" x14ac:dyDescent="0.25">
      <c r="A44" s="560">
        <v>2045</v>
      </c>
      <c r="B44" s="277">
        <f>SUM('(výkony-celé_území-2028)'!$BT37:$BY37)/SUM('(výkony-celé_území-2028)'!$BT$20:$BY$20)*B$27</f>
        <v>135849222.05442777</v>
      </c>
      <c r="C44" s="562">
        <f>'(výkony-celé_území-2028)'!$BT37/('(výkony-celé_území-2028)'!$BT37+'(výkony-celé_území-2028)'!$BU37)*B44</f>
        <v>92631971.829933301</v>
      </c>
      <c r="D44" s="562">
        <f t="shared" si="14"/>
        <v>43217250.224494472</v>
      </c>
      <c r="E44" s="277">
        <f>SUM('(výkony-celé_území-2028)'!$BT37:$BY37)/SUM('(výkony-celé_území-2028)'!$BT$20:$BY$20)*E$27</f>
        <v>135555027.65969095</v>
      </c>
      <c r="F44" s="562">
        <f>'(výkony-celé_území-2028)'!$CA37/('(výkony-celé_území-2028)'!$CA37+'(výkony-celé_území-2028)'!$CB37)*E44</f>
        <v>92437749.933700174</v>
      </c>
      <c r="G44" s="562">
        <f t="shared" si="15"/>
        <v>43117277.725990772</v>
      </c>
      <c r="H44" s="277">
        <f>SUM('(výkony-celé_území-2028)'!$BT37:$BY37)/SUM('(výkony-celé_území-2028)'!$BT$20:$BY$20)*H$27</f>
        <v>135892818.51352081</v>
      </c>
      <c r="I44" s="562">
        <f>'(výkony-celé_území-2028)'!$BT37/('(výkony-celé_území-2028)'!$BT37+'(výkony-celé_území-2028)'!$BU37)*H44</f>
        <v>92661699.096011952</v>
      </c>
      <c r="J44" s="562">
        <f t="shared" si="16"/>
        <v>43231119.417508855</v>
      </c>
      <c r="K44" s="277">
        <f>SUM('(výkony-celé_území-2028)'!$BT37:$BY37)/SUM('(výkony-celé_území-2028)'!$BT$20:$BY$20)*K$27</f>
        <v>135505186.86413944</v>
      </c>
      <c r="L44" s="562">
        <f>'(výkony-celé_území-2028)'!$CA81/('(výkony-celé_území-2028)'!$CA81+'(výkony-celé_území-2028)'!$CB81)*K44</f>
        <v>92317374.486930594</v>
      </c>
      <c r="M44" s="562">
        <f t="shared" si="17"/>
        <v>43187812.377208844</v>
      </c>
      <c r="N44" s="277">
        <f>SUM('(výkony-celé_území-2028)'!$BT37:$BY37)/SUM('(výkony-celé_území-2028)'!$BT$20:$BY$20)*N$27</f>
        <v>135951459.41635203</v>
      </c>
      <c r="O44" s="562">
        <f>'(výkony-celé_území-2028)'!$BT37/('(výkony-celé_území-2028)'!$BT37+'(výkony-celé_území-2028)'!$BU37)*N44</f>
        <v>92701684.768193185</v>
      </c>
      <c r="P44" s="562">
        <f t="shared" si="18"/>
        <v>43249774.648158848</v>
      </c>
      <c r="Q44" s="277">
        <f>SUM('(výkony-celé_území-2028)'!$BT37:$BY37)/SUM('(výkony-celé_území-2028)'!$BT$20:$BY$20)*Q$27</f>
        <v>135622952.90966088</v>
      </c>
      <c r="R44" s="562">
        <f>'(výkony-celé_území-2028)'!$CA125/('(výkony-celé_území-2028)'!$CA125+'(výkony-celé_území-2028)'!$CB125)*Q44</f>
        <v>92007711.859277591</v>
      </c>
      <c r="S44" s="562">
        <f t="shared" si="19"/>
        <v>43615241.050383285</v>
      </c>
      <c r="T44" s="277">
        <f>SUM('(výkony-celé_území-2028)'!$BT37:$BY37)/SUM('(výkony-celé_území-2028)'!$BT$20:$BY$20)*T$27</f>
        <v>135857579.63539442</v>
      </c>
      <c r="U44" s="562">
        <f>'(výkony-celé_území-2028)'!$BT37/('(výkony-celé_území-2028)'!$BT37+'(výkony-celé_území-2028)'!$BU37)*T44</f>
        <v>92637670.642138198</v>
      </c>
      <c r="V44" s="562">
        <f t="shared" si="20"/>
        <v>43219908.993256226</v>
      </c>
      <c r="W44" s="277">
        <f>SUM('(výkony-celé_území-2028)'!$BT37:$BY37)/SUM('(výkony-celé_území-2028)'!$BT$20:$BY$20)*W$27</f>
        <v>135692280.46022615</v>
      </c>
      <c r="X44" s="562">
        <f>'(výkony-celé_území-2028)'!$CA169/('(výkony-celé_území-2028)'!$CA169+'(výkony-celé_území-2028)'!$CB169)*W44</f>
        <v>92515823.743810266</v>
      </c>
      <c r="Y44" s="562">
        <f t="shared" si="21"/>
        <v>43176456.716415882</v>
      </c>
      <c r="Z44" s="9"/>
      <c r="AA44" s="9"/>
      <c r="AB44" s="595">
        <v>2045</v>
      </c>
      <c r="AC44" s="277">
        <f t="shared" si="4"/>
        <v>294194.39473682642</v>
      </c>
      <c r="AD44" s="252">
        <f t="shared" si="22"/>
        <v>200603.33414988263</v>
      </c>
      <c r="AE44" s="252">
        <f t="shared" si="23"/>
        <v>93591.060586943786</v>
      </c>
      <c r="AF44" s="277">
        <f t="shared" si="7"/>
        <v>387631.64938136935</v>
      </c>
      <c r="AG44" s="252">
        <f t="shared" si="24"/>
        <v>264315.71328026796</v>
      </c>
      <c r="AH44" s="252">
        <f t="shared" si="25"/>
        <v>123315.9361011014</v>
      </c>
      <c r="AI44" s="277">
        <f t="shared" si="8"/>
        <v>328506.50669115782</v>
      </c>
      <c r="AJ44" s="252">
        <f t="shared" si="26"/>
        <v>223999.85081676295</v>
      </c>
      <c r="AK44" s="252">
        <f t="shared" si="27"/>
        <v>104506.65587439487</v>
      </c>
      <c r="AL44" s="277">
        <f t="shared" si="11"/>
        <v>165299.17516827583</v>
      </c>
      <c r="AM44" s="252">
        <f t="shared" si="28"/>
        <v>112713.11168468976</v>
      </c>
      <c r="AN44" s="596">
        <f t="shared" si="29"/>
        <v>52586.063483586069</v>
      </c>
    </row>
    <row r="45" spans="1:40" s="255" customFormat="1" x14ac:dyDescent="0.25">
      <c r="A45" s="560">
        <v>2046</v>
      </c>
      <c r="B45" s="277">
        <f>SUM('(výkony-celé_území-2028)'!$BT38:$BY38)/SUM('(výkony-celé_území-2028)'!$BT$20:$BY$20)*B$27</f>
        <v>136233448.50416929</v>
      </c>
      <c r="C45" s="562">
        <f>'(výkony-celé_území-2028)'!$BT38/('(výkony-celé_území-2028)'!$BT38+'(výkony-celé_území-2028)'!$BU38)*B45</f>
        <v>92980038.399127081</v>
      </c>
      <c r="D45" s="562">
        <f t="shared" si="14"/>
        <v>43253410.105042204</v>
      </c>
      <c r="E45" s="277">
        <f>SUM('(výkony-celé_území-2028)'!$BT38:$BY38)/SUM('(výkony-celé_území-2028)'!$BT$20:$BY$20)*E$27</f>
        <v>135938422.03055769</v>
      </c>
      <c r="F45" s="562">
        <f>'(výkony-celé_území-2028)'!$CA38/('(výkony-celé_území-2028)'!$CA38+'(výkony-celé_území-2028)'!$CB38)*E45</f>
        <v>92785126.678410724</v>
      </c>
      <c r="G45" s="562">
        <f t="shared" si="15"/>
        <v>43153295.352146968</v>
      </c>
      <c r="H45" s="277">
        <f>SUM('(výkony-celé_území-2028)'!$BT38:$BY38)/SUM('(výkony-celé_území-2028)'!$BT$20:$BY$20)*H$27</f>
        <v>136277168.26844174</v>
      </c>
      <c r="I45" s="562">
        <f>'(výkony-celé_území-2028)'!$BT38/('(výkony-celé_území-2028)'!$BT38+'(výkony-celé_území-2028)'!$BU38)*H45</f>
        <v>93009877.366029024</v>
      </c>
      <c r="J45" s="562">
        <f t="shared" si="16"/>
        <v>43267290.902412713</v>
      </c>
      <c r="K45" s="277">
        <f>SUM('(výkony-celé_území-2028)'!$BT38:$BY38)/SUM('(výkony-celé_území-2028)'!$BT$20:$BY$20)*K$27</f>
        <v>135888440.26878172</v>
      </c>
      <c r="L45" s="562">
        <f>'(výkony-celé_území-2028)'!$CA82/('(výkony-celé_území-2028)'!$CA82+'(výkony-celé_území-2028)'!$CB82)*K45</f>
        <v>92664438.901035517</v>
      </c>
      <c r="M45" s="562">
        <f t="shared" si="17"/>
        <v>43224001.367746204</v>
      </c>
      <c r="N45" s="277">
        <f>SUM('(výkony-celé_území-2028)'!$BT38:$BY38)/SUM('(výkony-celé_území-2028)'!$BT$20:$BY$20)*N$27</f>
        <v>136335975.02710611</v>
      </c>
      <c r="O45" s="562">
        <f>'(výkony-celé_území-2028)'!$BT38/('(výkony-celé_území-2028)'!$BT38+'(výkony-celé_území-2028)'!$BU38)*N45</f>
        <v>93050013.285208777</v>
      </c>
      <c r="P45" s="562">
        <f t="shared" si="18"/>
        <v>43285961.74189733</v>
      </c>
      <c r="Q45" s="277">
        <f>SUM('(výkony-celé_území-2028)'!$BT38:$BY38)/SUM('(výkony-celé_území-2028)'!$BT$20:$BY$20)*Q$27</f>
        <v>136006539.39555964</v>
      </c>
      <c r="R45" s="562">
        <f>'(výkony-celé_území-2028)'!$CA126/('(výkony-celé_území-2028)'!$CA126+'(výkony-celé_území-2028)'!$CB126)*Q45</f>
        <v>92356261.209084809</v>
      </c>
      <c r="S45" s="562">
        <f t="shared" si="19"/>
        <v>43650278.18647483</v>
      </c>
      <c r="T45" s="277">
        <f>SUM('(výkony-celé_území-2028)'!$BT38:$BY38)/SUM('(výkony-celé_území-2028)'!$BT$20:$BY$20)*T$27</f>
        <v>136241829.7231341</v>
      </c>
      <c r="U45" s="562">
        <f>'(výkony-celé_území-2028)'!$BT38/('(výkony-celé_území-2028)'!$BT38+'(výkony-celé_území-2028)'!$BU38)*T45</f>
        <v>92985758.624737874</v>
      </c>
      <c r="V45" s="562">
        <f t="shared" si="20"/>
        <v>43256071.098396227</v>
      </c>
      <c r="W45" s="277">
        <f>SUM('(výkony-celé_území-2028)'!$BT38:$BY38)/SUM('(výkony-celé_území-2028)'!$BT$20:$BY$20)*W$27</f>
        <v>136076063.02732596</v>
      </c>
      <c r="X45" s="562">
        <f>'(výkony-celé_území-2028)'!$CA170/('(výkony-celé_území-2028)'!$CA170+'(výkony-celé_území-2028)'!$CB170)*W45</f>
        <v>92866614.761664659</v>
      </c>
      <c r="Y45" s="562">
        <f t="shared" si="21"/>
        <v>43209448.265661299</v>
      </c>
      <c r="Z45" s="9"/>
      <c r="AA45" s="9"/>
      <c r="AB45" s="595">
        <v>2046</v>
      </c>
      <c r="AC45" s="277">
        <f t="shared" si="4"/>
        <v>295026.47361159325</v>
      </c>
      <c r="AD45" s="252">
        <f t="shared" si="22"/>
        <v>201357.10536847694</v>
      </c>
      <c r="AE45" s="252">
        <f t="shared" si="23"/>
        <v>93669.368243116303</v>
      </c>
      <c r="AF45" s="277">
        <f t="shared" si="7"/>
        <v>388727.99966001511</v>
      </c>
      <c r="AG45" s="252">
        <f t="shared" si="24"/>
        <v>265308.88509438204</v>
      </c>
      <c r="AH45" s="252">
        <f t="shared" si="25"/>
        <v>123419.11456563306</v>
      </c>
      <c r="AI45" s="277">
        <f t="shared" si="8"/>
        <v>329435.63154646754</v>
      </c>
      <c r="AJ45" s="252">
        <f t="shared" si="26"/>
        <v>224841.53493548103</v>
      </c>
      <c r="AK45" s="252">
        <f t="shared" si="27"/>
        <v>104594.09661098651</v>
      </c>
      <c r="AL45" s="277">
        <f t="shared" si="11"/>
        <v>165766.69580814242</v>
      </c>
      <c r="AM45" s="252">
        <f t="shared" si="28"/>
        <v>113136.63355637512</v>
      </c>
      <c r="AN45" s="596">
        <f t="shared" si="29"/>
        <v>52630.062251767304</v>
      </c>
    </row>
    <row r="46" spans="1:40" s="255" customFormat="1" x14ac:dyDescent="0.25">
      <c r="A46" s="560">
        <v>2047</v>
      </c>
      <c r="B46" s="277">
        <f>SUM('(výkony-celé_území-2028)'!$BT39:$BY39)/SUM('(výkony-celé_území-2028)'!$BT$20:$BY$20)*B$27</f>
        <v>136576891.14081198</v>
      </c>
      <c r="C46" s="562">
        <f>'(výkony-celé_území-2028)'!$BT39/('(výkony-celé_území-2028)'!$BT39+'(výkony-celé_území-2028)'!$BU39)*B46</f>
        <v>93291054.881753877</v>
      </c>
      <c r="D46" s="562">
        <f t="shared" si="14"/>
        <v>43285836.259058103</v>
      </c>
      <c r="E46" s="277">
        <f>SUM('(výkony-celé_území-2028)'!$BT39:$BY39)/SUM('(výkony-celé_území-2028)'!$BT$20:$BY$20)*E$27</f>
        <v>136281120.90954697</v>
      </c>
      <c r="F46" s="562">
        <f>'(výkony-celé_území-2028)'!$CA39/('(výkony-celé_území-2028)'!$CA39+'(výkony-celé_území-2028)'!$CB39)*E46</f>
        <v>93095530.87845844</v>
      </c>
      <c r="G46" s="562">
        <f t="shared" si="15"/>
        <v>43185590.031088531</v>
      </c>
      <c r="H46" s="277">
        <f>SUM('(výkony-celé_území-2028)'!$BT39:$BY39)/SUM('(výkony-celé_území-2028)'!$BT$20:$BY$20)*H$27</f>
        <v>136620721.12200457</v>
      </c>
      <c r="I46" s="562">
        <f>'(výkony-celé_území-2028)'!$BT39/('(výkony-celé_území-2028)'!$BT39+'(výkony-celé_území-2028)'!$BU39)*H46</f>
        <v>93320993.659439832</v>
      </c>
      <c r="J46" s="562">
        <f t="shared" si="16"/>
        <v>43299727.462564737</v>
      </c>
      <c r="K46" s="277">
        <f>SUM('(výkony-celé_území-2028)'!$BT39:$BY39)/SUM('(výkony-celé_území-2028)'!$BT$20:$BY$20)*K$27</f>
        <v>136231013.1444419</v>
      </c>
      <c r="L46" s="562">
        <f>'(výkony-celé_území-2028)'!$CA83/('(výkony-celé_území-2028)'!$CA83+'(výkony-celé_území-2028)'!$CB83)*K46</f>
        <v>92974571.244268894</v>
      </c>
      <c r="M46" s="562">
        <f t="shared" si="17"/>
        <v>43256441.900173008</v>
      </c>
      <c r="N46" s="277">
        <f>SUM('(výkony-celé_území-2028)'!$BT39:$BY39)/SUM('(výkony-celé_území-2028)'!$BT$20:$BY$20)*N$27</f>
        <v>136679676.13169298</v>
      </c>
      <c r="O46" s="562">
        <f>'(výkony-celé_území-2028)'!$BT39/('(výkony-celé_území-2028)'!$BT39+'(výkony-celé_území-2028)'!$BU39)*N46</f>
        <v>93361263.832515627</v>
      </c>
      <c r="P46" s="562">
        <f t="shared" si="18"/>
        <v>43318412.299177349</v>
      </c>
      <c r="Q46" s="277">
        <f>SUM('(výkony-celé_území-2028)'!$BT39:$BY39)/SUM('(výkony-celé_území-2028)'!$BT$20:$BY$20)*Q$27</f>
        <v>136349409.99748257</v>
      </c>
      <c r="R46" s="562">
        <f>'(výkony-celé_území-2028)'!$CA127/('(výkony-celé_území-2028)'!$CA127+'(výkony-celé_území-2028)'!$CB127)*Q46</f>
        <v>92667715.019931331</v>
      </c>
      <c r="S46" s="562">
        <f t="shared" si="19"/>
        <v>43681694.977551237</v>
      </c>
      <c r="T46" s="277">
        <f>SUM('(výkony-celé_území-2028)'!$BT39:$BY39)/SUM('(výkony-celé_území-2028)'!$BT$20:$BY$20)*T$27</f>
        <v>136585293.48871371</v>
      </c>
      <c r="U46" s="562">
        <f>'(výkony-celé_území-2028)'!$BT39/('(výkony-celé_území-2028)'!$BT39+'(výkony-celé_území-2028)'!$BU39)*T46</f>
        <v>93296794.241411924</v>
      </c>
      <c r="V46" s="562">
        <f t="shared" si="20"/>
        <v>43288499.247301787</v>
      </c>
      <c r="W46" s="277">
        <f>SUM('(výkony-celé_území-2028)'!$BT39:$BY39)/SUM('(výkony-celé_území-2028)'!$BT$20:$BY$20)*W$27</f>
        <v>136419108.89736155</v>
      </c>
      <c r="X46" s="562">
        <f>'(výkony-celé_území-2028)'!$CA171/('(výkony-celé_území-2028)'!$CA171+'(výkony-celé_území-2028)'!$CB171)*W46</f>
        <v>93180078.608838439</v>
      </c>
      <c r="Y46" s="562">
        <f t="shared" si="21"/>
        <v>43239030.288523108</v>
      </c>
      <c r="Z46" s="9"/>
      <c r="AA46" s="9"/>
      <c r="AB46" s="595">
        <v>2047</v>
      </c>
      <c r="AC46" s="277">
        <f t="shared" si="4"/>
        <v>295770.23126500845</v>
      </c>
      <c r="AD46" s="252">
        <f t="shared" si="22"/>
        <v>202030.64110519696</v>
      </c>
      <c r="AE46" s="252">
        <f t="shared" si="23"/>
        <v>93739.590159811487</v>
      </c>
      <c r="AF46" s="277">
        <f t="shared" si="7"/>
        <v>389707.97756266594</v>
      </c>
      <c r="AG46" s="252">
        <f t="shared" si="24"/>
        <v>266196.33833349112</v>
      </c>
      <c r="AH46" s="252">
        <f t="shared" si="25"/>
        <v>123511.63922917482</v>
      </c>
      <c r="AI46" s="277">
        <f t="shared" si="8"/>
        <v>330266.13421040773</v>
      </c>
      <c r="AJ46" s="252">
        <f t="shared" si="26"/>
        <v>225593.62564814536</v>
      </c>
      <c r="AK46" s="252">
        <f t="shared" si="27"/>
        <v>104672.50856226237</v>
      </c>
      <c r="AL46" s="277">
        <f t="shared" si="11"/>
        <v>166184.59135216475</v>
      </c>
      <c r="AM46" s="252">
        <f t="shared" si="28"/>
        <v>113515.07347134121</v>
      </c>
      <c r="AN46" s="596">
        <f t="shared" si="29"/>
        <v>52669.517880823536</v>
      </c>
    </row>
    <row r="47" spans="1:40" s="255" customFormat="1" x14ac:dyDescent="0.25">
      <c r="A47" s="560">
        <v>2048</v>
      </c>
      <c r="B47" s="277">
        <f>SUM('(výkony-celé_území-2028)'!$BT40:$BY40)/SUM('(výkony-celé_území-2028)'!$BT$20:$BY$20)*B$27</f>
        <v>136879549.96436346</v>
      </c>
      <c r="C47" s="562">
        <f>'(výkony-celé_území-2028)'!$BT40/('(výkony-celé_území-2028)'!$BT40+'(výkony-celé_území-2028)'!$BU40)*B47</f>
        <v>93565057.181682035</v>
      </c>
      <c r="D47" s="562">
        <f t="shared" si="14"/>
        <v>43314492.78268142</v>
      </c>
      <c r="E47" s="277">
        <f>SUM('(výkony-celé_území-2028)'!$BT40:$BY40)/SUM('(výkony-celé_území-2028)'!$BT$20:$BY$20)*E$27</f>
        <v>136583124.29666635</v>
      </c>
      <c r="F47" s="562">
        <f>'(výkony-celé_území-2028)'!$CA40/('(výkony-celé_území-2028)'!$CA40+'(výkony-celé_území-2028)'!$CB40)*E47</f>
        <v>93368996.947020188</v>
      </c>
      <c r="G47" s="562">
        <f t="shared" si="15"/>
        <v>43214127.349646166</v>
      </c>
      <c r="H47" s="277">
        <f>SUM('(výkony-celé_území-2028)'!$BT40:$BY40)/SUM('(výkony-celé_území-2028)'!$BT$20:$BY$20)*H$27</f>
        <v>136923477.07421693</v>
      </c>
      <c r="I47" s="562">
        <f>'(výkony-celé_území-2028)'!$BT40/('(výkony-celé_území-2028)'!$BT40+'(výkony-celé_území-2028)'!$BU40)*H47</f>
        <v>93595083.891634956</v>
      </c>
      <c r="J47" s="562">
        <f t="shared" si="16"/>
        <v>43328393.182581976</v>
      </c>
      <c r="K47" s="277">
        <f>SUM('(výkony-celé_území-2028)'!$BT40:$BY40)/SUM('(výkony-celé_území-2028)'!$BT$20:$BY$20)*K$27</f>
        <v>136532905.49112746</v>
      </c>
      <c r="L47" s="562">
        <f>'(výkony-celé_území-2028)'!$CA84/('(výkony-celé_území-2028)'!$CA84+'(výkony-celé_území-2028)'!$CB84)*K47</f>
        <v>93247803.404365569</v>
      </c>
      <c r="M47" s="562">
        <f t="shared" si="17"/>
        <v>43285102.086761892</v>
      </c>
      <c r="N47" s="277">
        <f>SUM('(výkony-celé_území-2028)'!$BT40:$BY40)/SUM('(výkony-celé_území-2028)'!$BT$20:$BY$20)*N$27</f>
        <v>136982562.73012024</v>
      </c>
      <c r="O47" s="562">
        <f>'(výkony-celé_území-2028)'!$BT40/('(výkony-celé_území-2028)'!$BT40+'(výkony-celé_území-2028)'!$BU40)*N47</f>
        <v>93635472.341002673</v>
      </c>
      <c r="P47" s="562">
        <f t="shared" si="18"/>
        <v>43347090.389117569</v>
      </c>
      <c r="Q47" s="277">
        <f>SUM('(výkony-celé_území-2028)'!$BT40:$BY40)/SUM('(výkony-celé_území-2028)'!$BT$20:$BY$20)*Q$27</f>
        <v>136651564.7154372</v>
      </c>
      <c r="R47" s="562">
        <f>'(výkony-celé_území-2028)'!$CA128/('(výkony-celé_území-2028)'!$CA128+'(výkony-celé_území-2028)'!$CB128)*Q47</f>
        <v>92942107.193300605</v>
      </c>
      <c r="S47" s="562">
        <f t="shared" si="19"/>
        <v>43709457.522136599</v>
      </c>
      <c r="T47" s="277">
        <f>SUM('(výkony-celé_území-2028)'!$BT40:$BY40)/SUM('(výkony-celé_území-2028)'!$BT$20:$BY$20)*T$27</f>
        <v>136887970.93214086</v>
      </c>
      <c r="U47" s="562">
        <f>'(výkony-celé_území-2028)'!$BT40/('(výkony-celé_území-2028)'!$BT40+'(výkony-celé_území-2028)'!$BU40)*T47</f>
        <v>93570813.398237571</v>
      </c>
      <c r="V47" s="562">
        <f t="shared" si="20"/>
        <v>43317157.533903286</v>
      </c>
      <c r="W47" s="277">
        <f>SUM('(výkony-celé_území-2028)'!$BT40:$BY40)/SUM('(výkony-celé_území-2028)'!$BT$20:$BY$20)*W$27</f>
        <v>136721418.07034048</v>
      </c>
      <c r="X47" s="562">
        <f>'(výkony-celé_území-2028)'!$CA172/('(výkony-celé_území-2028)'!$CA172+'(výkony-celé_území-2028)'!$CB172)*W47</f>
        <v>93456247.00960207</v>
      </c>
      <c r="Y47" s="562">
        <f t="shared" si="21"/>
        <v>43265171.060738415</v>
      </c>
      <c r="Z47" s="9"/>
      <c r="AA47" s="9"/>
      <c r="AB47" s="595">
        <v>2048</v>
      </c>
      <c r="AC47" s="277">
        <f t="shared" si="4"/>
        <v>296425.66769710183</v>
      </c>
      <c r="AD47" s="252">
        <f t="shared" si="22"/>
        <v>202624.01911328925</v>
      </c>
      <c r="AE47" s="252">
        <f t="shared" si="23"/>
        <v>93801.648583812581</v>
      </c>
      <c r="AF47" s="277">
        <f t="shared" si="7"/>
        <v>390571.58308947086</v>
      </c>
      <c r="AG47" s="252">
        <f t="shared" si="24"/>
        <v>266978.17544564256</v>
      </c>
      <c r="AH47" s="252">
        <f t="shared" si="25"/>
        <v>123593.40764382831</v>
      </c>
      <c r="AI47" s="277">
        <f t="shared" si="8"/>
        <v>330998.014683038</v>
      </c>
      <c r="AJ47" s="252">
        <f t="shared" si="26"/>
        <v>226256.20977643973</v>
      </c>
      <c r="AK47" s="252">
        <f t="shared" si="27"/>
        <v>104741.80490659826</v>
      </c>
      <c r="AL47" s="277">
        <f t="shared" si="11"/>
        <v>166552.8618003726</v>
      </c>
      <c r="AM47" s="252">
        <f t="shared" si="28"/>
        <v>113848.4751168587</v>
      </c>
      <c r="AN47" s="596">
        <f t="shared" si="29"/>
        <v>52704.386683513905</v>
      </c>
    </row>
    <row r="48" spans="1:40" s="255" customFormat="1" x14ac:dyDescent="0.25">
      <c r="A48" s="560">
        <v>2049</v>
      </c>
      <c r="B48" s="277">
        <f>SUM('(výkony-celé_území-2028)'!$BT41:$BY41)/SUM('(výkony-celé_území-2028)'!$BT$20:$BY$20)*B$27</f>
        <v>137141424.97480929</v>
      </c>
      <c r="C48" s="562">
        <f>'(výkony-celé_území-2028)'!$BT41/('(výkony-celé_území-2028)'!$BT41+'(výkony-celé_území-2028)'!$BU41)*B48</f>
        <v>93802076.475142762</v>
      </c>
      <c r="D48" s="562">
        <f t="shared" si="14"/>
        <v>43339348.499666527</v>
      </c>
      <c r="E48" s="277">
        <f>SUM('(výkony-celé_území-2028)'!$BT41:$BY41)/SUM('(výkony-celé_území-2028)'!$BT$20:$BY$20)*E$27</f>
        <v>136844432.19190142</v>
      </c>
      <c r="F48" s="562">
        <f>'(výkony-celé_území-2028)'!$CA41/('(výkony-celé_území-2028)'!$CA41+'(výkony-celé_území-2028)'!$CB41)*E48</f>
        <v>93605554.769468665</v>
      </c>
      <c r="G48" s="562">
        <f t="shared" si="15"/>
        <v>43238877.42243275</v>
      </c>
      <c r="H48" s="277">
        <f>SUM('(výkony-celé_území-2028)'!$BT41:$BY41)/SUM('(výkony-celé_území-2028)'!$BT$20:$BY$20)*H$27</f>
        <v>137185436.12506434</v>
      </c>
      <c r="I48" s="562">
        <f>'(výkony-celé_území-2028)'!$BT41/('(výkony-celé_území-2028)'!$BT41+'(výkony-celé_území-2028)'!$BU41)*H48</f>
        <v>93832179.248850584</v>
      </c>
      <c r="J48" s="562">
        <f t="shared" si="16"/>
        <v>43353256.876213759</v>
      </c>
      <c r="K48" s="277">
        <f>SUM('(výkony-celé_území-2028)'!$BT41:$BY41)/SUM('(výkony-celé_území-2028)'!$BT$20:$BY$20)*K$27</f>
        <v>136794117.30882409</v>
      </c>
      <c r="L48" s="562">
        <f>'(výkony-celé_území-2028)'!$CA85/('(výkony-celé_území-2028)'!$CA85+'(výkony-celé_území-2028)'!$CB85)*K48</f>
        <v>93484163.079356551</v>
      </c>
      <c r="M48" s="562">
        <f t="shared" si="17"/>
        <v>43309954.229467541</v>
      </c>
      <c r="N48" s="277">
        <f>SUM('(výkony-celé_území-2028)'!$BT41:$BY41)/SUM('(výkony-celé_území-2028)'!$BT$20:$BY$20)*N$27</f>
        <v>137244634.82237351</v>
      </c>
      <c r="O48" s="562">
        <f>'(výkony-celé_území-2028)'!$BT41/('(výkony-celé_území-2028)'!$BT41+'(výkony-celé_území-2028)'!$BU41)*N48</f>
        <v>93872670.010363683</v>
      </c>
      <c r="P48" s="562">
        <f t="shared" si="18"/>
        <v>43371964.812009826</v>
      </c>
      <c r="Q48" s="277">
        <f>SUM('(výkony-celé_území-2028)'!$BT41:$BY41)/SUM('(výkony-celé_území-2028)'!$BT$20:$BY$20)*Q$27</f>
        <v>136913003.54940918</v>
      </c>
      <c r="R48" s="562">
        <f>'(výkony-celé_území-2028)'!$CA129/('(výkony-celé_území-2028)'!$CA129+'(výkony-celé_území-2028)'!$CB129)*Q48</f>
        <v>93179467.173683926</v>
      </c>
      <c r="S48" s="562">
        <f t="shared" si="19"/>
        <v>43733536.375725254</v>
      </c>
      <c r="T48" s="277">
        <f>SUM('(výkony-celé_území-2028)'!$BT41:$BY41)/SUM('(výkony-celé_území-2028)'!$BT$20:$BY$20)*T$27</f>
        <v>137149862.05340105</v>
      </c>
      <c r="U48" s="562">
        <f>'(výkony-celé_území-2028)'!$BT41/('(výkony-celé_území-2028)'!$BT41+'(výkony-celé_území-2028)'!$BU41)*T48</f>
        <v>93807847.273363918</v>
      </c>
      <c r="V48" s="562">
        <f t="shared" si="20"/>
        <v>43342014.780037135</v>
      </c>
      <c r="W48" s="277">
        <f>SUM('(výkony-celé_území-2028)'!$BT41:$BY41)/SUM('(výkony-celé_území-2028)'!$BT$20:$BY$20)*W$27</f>
        <v>136982990.54624841</v>
      </c>
      <c r="X48" s="562">
        <f>'(výkony-celé_území-2028)'!$CA173/('(výkony-celé_území-2028)'!$CA173+'(výkony-celé_území-2028)'!$CB173)*W48</f>
        <v>93695147.522948086</v>
      </c>
      <c r="Y48" s="562">
        <f t="shared" si="21"/>
        <v>43287843.02330032</v>
      </c>
      <c r="Z48" s="9"/>
      <c r="AA48" s="9"/>
      <c r="AB48" s="595">
        <v>2049</v>
      </c>
      <c r="AC48" s="277">
        <f t="shared" si="4"/>
        <v>296992.78290787339</v>
      </c>
      <c r="AD48" s="252">
        <f t="shared" si="22"/>
        <v>203137.30690786528</v>
      </c>
      <c r="AE48" s="252">
        <f t="shared" si="23"/>
        <v>93855.476000008115</v>
      </c>
      <c r="AF48" s="277">
        <f t="shared" si="7"/>
        <v>391318.81624025106</v>
      </c>
      <c r="AG48" s="252">
        <f t="shared" si="24"/>
        <v>267654.48538888065</v>
      </c>
      <c r="AH48" s="252">
        <f t="shared" si="25"/>
        <v>123664.33085137041</v>
      </c>
      <c r="AI48" s="277">
        <f t="shared" si="8"/>
        <v>331631.27296432853</v>
      </c>
      <c r="AJ48" s="252">
        <f t="shared" si="26"/>
        <v>226829.36270979306</v>
      </c>
      <c r="AK48" s="252">
        <f t="shared" si="27"/>
        <v>104801.91025453547</v>
      </c>
      <c r="AL48" s="277">
        <f t="shared" si="11"/>
        <v>166871.50715264678</v>
      </c>
      <c r="AM48" s="252">
        <f t="shared" si="28"/>
        <v>114136.87642760089</v>
      </c>
      <c r="AN48" s="596">
        <f t="shared" si="29"/>
        <v>52734.630725045892</v>
      </c>
    </row>
    <row r="49" spans="1:40" s="255" customFormat="1" x14ac:dyDescent="0.25">
      <c r="A49" s="560">
        <v>2050</v>
      </c>
      <c r="B49" s="277">
        <f>SUM('(výkony-celé_území-2028)'!$BT42:$BY42)/SUM('(výkony-celé_území-2028)'!$BT$20:$BY$20)*B$27</f>
        <v>137362516.17214575</v>
      </c>
      <c r="C49" s="562">
        <f>'(výkony-celé_území-2028)'!$BT42/('(výkony-celé_území-2028)'!$BT42+'(výkony-celé_území-2028)'!$BU42)*B49</f>
        <v>94002139.391911566</v>
      </c>
      <c r="D49" s="562">
        <f t="shared" si="14"/>
        <v>43360376.780234188</v>
      </c>
      <c r="E49" s="277">
        <f>SUM('(výkony-celé_území-2028)'!$BT42:$BY42)/SUM('(výkony-celé_území-2028)'!$BT$20:$BY$20)*E$27</f>
        <v>137065044.59524852</v>
      </c>
      <c r="F49" s="562">
        <f>'(výkony-celé_území-2028)'!$CA42/('(výkony-celé_území-2028)'!$CA42+'(výkony-celé_území-2028)'!$CB42)*E49</f>
        <v>93805229.875606939</v>
      </c>
      <c r="G49" s="562">
        <f t="shared" si="15"/>
        <v>43259814.719641581</v>
      </c>
      <c r="H49" s="277">
        <f>SUM('(výkony-celé_území-2028)'!$BT42:$BY42)/SUM('(výkony-celé_území-2028)'!$BT$20:$BY$20)*H$27</f>
        <v>137406598.27454317</v>
      </c>
      <c r="I49" s="562">
        <f>'(výkony-celé_území-2028)'!$BT42/('(výkony-celé_území-2028)'!$BT42+'(výkony-celé_území-2028)'!$BU42)*H49</f>
        <v>94032306.369408235</v>
      </c>
      <c r="J49" s="562">
        <f t="shared" si="16"/>
        <v>43374291.905134931</v>
      </c>
      <c r="K49" s="277">
        <f>SUM('(výkony-celé_území-2028)'!$BT42:$BY42)/SUM('(výkony-celé_území-2028)'!$BT$20:$BY$20)*K$27</f>
        <v>137014648.59752807</v>
      </c>
      <c r="L49" s="562">
        <f>'(výkony-celé_území-2028)'!$CA86/('(výkony-celé_území-2028)'!$CA86+'(výkony-celé_území-2028)'!$CB86)*K49</f>
        <v>93683673.934826225</v>
      </c>
      <c r="M49" s="562">
        <f t="shared" si="17"/>
        <v>43330974.662701845</v>
      </c>
      <c r="N49" s="277">
        <f>SUM('(výkony-celé_území-2028)'!$BT42:$BY42)/SUM('(výkony-celé_území-2028)'!$BT$20:$BY$20)*N$27</f>
        <v>137465892.40844905</v>
      </c>
      <c r="O49" s="562">
        <f>'(výkony-celé_území-2028)'!$BT42/('(výkony-celé_území-2028)'!$BT42+'(výkony-celé_území-2028)'!$BU42)*N49</f>
        <v>94072883.49041523</v>
      </c>
      <c r="P49" s="562">
        <f t="shared" si="18"/>
        <v>43393008.918033823</v>
      </c>
      <c r="Q49" s="277">
        <f>SUM('(výkony-celé_území-2028)'!$BT42:$BY42)/SUM('(výkony-celé_území-2028)'!$BT$20:$BY$20)*Q$27</f>
        <v>137133726.4993948</v>
      </c>
      <c r="R49" s="562">
        <f>'(výkony-celé_území-2028)'!$CA130/('(výkony-celé_území-2028)'!$CA130+'(výkony-celé_území-2028)'!$CB130)*Q49</f>
        <v>93379820.116852894</v>
      </c>
      <c r="S49" s="562">
        <f t="shared" si="19"/>
        <v>43753906.38254191</v>
      </c>
      <c r="T49" s="277">
        <f>SUM('(výkony-celé_území-2028)'!$BT42:$BY42)/SUM('(výkony-celé_území-2028)'!$BT$20:$BY$20)*T$27</f>
        <v>137370966.85249069</v>
      </c>
      <c r="U49" s="562">
        <f>'(výkony-celé_území-2028)'!$BT42/('(výkony-celé_území-2028)'!$BT42+'(výkony-celé_území-2028)'!$BU42)*T49</f>
        <v>94007922.498204887</v>
      </c>
      <c r="V49" s="562">
        <f t="shared" si="20"/>
        <v>43363044.354285806</v>
      </c>
      <c r="W49" s="277">
        <f>SUM('(výkony-celé_území-2028)'!$BT42:$BY42)/SUM('(výkony-celé_území-2028)'!$BT$20:$BY$20)*W$27</f>
        <v>137203826.32508156</v>
      </c>
      <c r="X49" s="562">
        <f>'(výkony-celé_území-2028)'!$CA174/('(výkony-celé_území-2028)'!$CA174+'(výkony-celé_území-2028)'!$CB174)*W49</f>
        <v>93896803.697858736</v>
      </c>
      <c r="Y49" s="562">
        <f t="shared" si="21"/>
        <v>43307022.627222821</v>
      </c>
      <c r="Z49" s="9"/>
      <c r="AA49" s="9"/>
      <c r="AB49" s="595">
        <v>2050</v>
      </c>
      <c r="AC49" s="277">
        <f t="shared" si="4"/>
        <v>297471.57689723372</v>
      </c>
      <c r="AD49" s="252">
        <f t="shared" si="22"/>
        <v>203570.56215817784</v>
      </c>
      <c r="AE49" s="252">
        <f t="shared" si="23"/>
        <v>93901.014739055885</v>
      </c>
      <c r="AF49" s="277">
        <f t="shared" si="7"/>
        <v>391949.67701509595</v>
      </c>
      <c r="AG49" s="252">
        <f t="shared" si="24"/>
        <v>268225.34414857335</v>
      </c>
      <c r="AH49" s="252">
        <f t="shared" si="25"/>
        <v>123724.3328665226</v>
      </c>
      <c r="AI49" s="277">
        <f t="shared" si="8"/>
        <v>332165.90905424953</v>
      </c>
      <c r="AJ49" s="252">
        <f t="shared" si="26"/>
        <v>227313.14884351412</v>
      </c>
      <c r="AK49" s="252">
        <f t="shared" si="27"/>
        <v>104852.7602107354</v>
      </c>
      <c r="AL49" s="277">
        <f t="shared" si="11"/>
        <v>167140.5274091363</v>
      </c>
      <c r="AM49" s="252">
        <f t="shared" si="28"/>
        <v>114380.30980636057</v>
      </c>
      <c r="AN49" s="596">
        <f t="shared" si="29"/>
        <v>52760.217602775723</v>
      </c>
    </row>
    <row r="50" spans="1:40" s="255" customFormat="1" x14ac:dyDescent="0.25">
      <c r="A50" s="560">
        <v>2051</v>
      </c>
      <c r="B50" s="277">
        <f>SUM('(výkony-celé_území-2028)'!$BT43:$BY43)/SUM('(výkony-celé_území-2028)'!$BT$20:$BY$20)*B$27</f>
        <v>137542823.55638385</v>
      </c>
      <c r="C50" s="562">
        <f>'(výkony-celé_území-2028)'!$BT43/('(výkony-celé_území-2028)'!$BT43+'(výkony-celé_území-2028)'!$BU43)*B50</f>
        <v>94165268.168335006</v>
      </c>
      <c r="D50" s="562">
        <f t="shared" si="14"/>
        <v>43377555.388048843</v>
      </c>
      <c r="E50" s="277">
        <f>SUM('(výkony-celé_území-2028)'!$BT43:$BY43)/SUM('(výkony-celé_území-2028)'!$BT$20:$BY$20)*E$27</f>
        <v>137244961.50671858</v>
      </c>
      <c r="F50" s="562">
        <f>'(výkony-celé_území-2028)'!$CA43/('(výkony-celé_území-2028)'!$CA43+'(výkony-celé_území-2028)'!$CB43)*E50</f>
        <v>93968043.585164145</v>
      </c>
      <c r="G50" s="562">
        <f t="shared" si="15"/>
        <v>43276917.921554431</v>
      </c>
      <c r="H50" s="277">
        <f>SUM('(výkony-celé_území-2028)'!$BT43:$BY43)/SUM('(výkony-celé_území-2028)'!$BT$20:$BY$20)*H$27</f>
        <v>137586963.52266434</v>
      </c>
      <c r="I50" s="562">
        <f>'(výkony-celé_území-2028)'!$BT43/('(výkony-celé_území-2028)'!$BT43+'(výkony-celé_území-2028)'!$BU43)*H50</f>
        <v>94195487.496790484</v>
      </c>
      <c r="J50" s="562">
        <f t="shared" si="16"/>
        <v>43391476.025873855</v>
      </c>
      <c r="K50" s="277">
        <f>SUM('(výkony-celé_území-2028)'!$BT43:$BY43)/SUM('(výkony-celé_území-2028)'!$BT$20:$BY$20)*K$27</f>
        <v>137194499.35725033</v>
      </c>
      <c r="L50" s="562">
        <f>'(výkony-celé_území-2028)'!$CA87/('(výkony-celé_území-2028)'!$CA87+'(výkony-celé_území-2028)'!$CB87)*K50</f>
        <v>93846355.736797452</v>
      </c>
      <c r="M50" s="562">
        <f t="shared" si="17"/>
        <v>43348143.620452881</v>
      </c>
      <c r="N50" s="277">
        <f>SUM('(výkony-celé_území-2028)'!$BT43:$BY43)/SUM('(výkony-celé_území-2028)'!$BT$20:$BY$20)*N$27</f>
        <v>137646335.48835784</v>
      </c>
      <c r="O50" s="562">
        <f>'(výkony-celé_území-2028)'!$BT43/('(výkony-celé_území-2028)'!$BT43+'(výkony-celé_území-2028)'!$BU43)*N50</f>
        <v>94236135.034238458</v>
      </c>
      <c r="P50" s="562">
        <f t="shared" si="18"/>
        <v>43410200.454119384</v>
      </c>
      <c r="Q50" s="277">
        <f>SUM('(výkony-celé_území-2028)'!$BT43:$BY43)/SUM('(výkony-celé_území-2028)'!$BT$20:$BY$20)*Q$27</f>
        <v>137313733.56540504</v>
      </c>
      <c r="R50" s="562">
        <f>'(výkony-celé_území-2028)'!$CA131/('(výkony-celé_území-2028)'!$CA131+'(výkony-celé_území-2028)'!$CB131)*Q50</f>
        <v>93543187.032034963</v>
      </c>
      <c r="S50" s="562">
        <f t="shared" si="19"/>
        <v>43770546.533370078</v>
      </c>
      <c r="T50" s="277">
        <f>SUM('(výkony-celé_území-2028)'!$BT43:$BY43)/SUM('(výkony-celé_území-2028)'!$BT$20:$BY$20)*T$27</f>
        <v>137551285.32942066</v>
      </c>
      <c r="U50" s="562">
        <f>'(výkony-celé_území-2028)'!$BT43/('(výkony-celé_území-2028)'!$BT43+'(výkony-celé_území-2028)'!$BU43)*T50</f>
        <v>94171061.310474947</v>
      </c>
      <c r="V50" s="562">
        <f t="shared" si="20"/>
        <v>43380224.018945709</v>
      </c>
      <c r="W50" s="277">
        <f>SUM('(výkony-celé_území-2028)'!$BT43:$BY43)/SUM('(výkony-celé_území-2028)'!$BT$20:$BY$20)*W$27</f>
        <v>137383925.40685093</v>
      </c>
      <c r="X50" s="562">
        <f>'(výkony-celé_území-2028)'!$CA175/('(výkony-celé_území-2028)'!$CA175+'(výkony-celé_území-2028)'!$CB175)*W50</f>
        <v>94061235.20453307</v>
      </c>
      <c r="Y50" s="562">
        <f t="shared" si="21"/>
        <v>43322690.202317864</v>
      </c>
      <c r="Z50" s="9"/>
      <c r="AA50" s="9"/>
      <c r="AB50" s="595">
        <v>2051</v>
      </c>
      <c r="AC50" s="277">
        <f t="shared" si="4"/>
        <v>297862.04966527224</v>
      </c>
      <c r="AD50" s="252">
        <f t="shared" si="22"/>
        <v>203923.83301919253</v>
      </c>
      <c r="AE50" s="252">
        <f t="shared" si="23"/>
        <v>93938.216646079702</v>
      </c>
      <c r="AF50" s="277">
        <f t="shared" si="7"/>
        <v>392464.16541400552</v>
      </c>
      <c r="AG50" s="252">
        <f t="shared" si="24"/>
        <v>268690.81517380511</v>
      </c>
      <c r="AH50" s="252">
        <f t="shared" si="25"/>
        <v>123773.35024020041</v>
      </c>
      <c r="AI50" s="277">
        <f t="shared" si="8"/>
        <v>332601.92295280099</v>
      </c>
      <c r="AJ50" s="252">
        <f t="shared" si="26"/>
        <v>227707.62194884979</v>
      </c>
      <c r="AK50" s="252">
        <f t="shared" si="27"/>
        <v>104894.3010039512</v>
      </c>
      <c r="AL50" s="277">
        <f t="shared" si="11"/>
        <v>167359.92256972194</v>
      </c>
      <c r="AM50" s="252">
        <f t="shared" si="28"/>
        <v>114578.80230988027</v>
      </c>
      <c r="AN50" s="596">
        <f t="shared" si="29"/>
        <v>52781.120259841671</v>
      </c>
    </row>
    <row r="51" spans="1:40" s="255" customFormat="1" x14ac:dyDescent="0.25">
      <c r="A51" s="560">
        <v>2052</v>
      </c>
      <c r="B51" s="277">
        <f>SUM('(výkony-celé_území-2028)'!$BT44:$BY44)/SUM('(výkony-celé_území-2028)'!$BT$20:$BY$20)*B$27</f>
        <v>137682347.12752253</v>
      </c>
      <c r="C51" s="562">
        <f>'(výkony-celé_území-2028)'!$BT44/('(výkony-celé_území-2028)'!$BT44+'(výkony-celé_území-2028)'!$BU44)*B51</f>
        <v>94291480.773951232</v>
      </c>
      <c r="D51" s="562">
        <f t="shared" si="14"/>
        <v>43390866.353571296</v>
      </c>
      <c r="E51" s="277">
        <f>SUM('(výkony-celé_území-2028)'!$BT44:$BY44)/SUM('(výkony-celé_území-2028)'!$BT$20:$BY$20)*E$27</f>
        <v>137384182.92631054</v>
      </c>
      <c r="F51" s="562">
        <f>'(výkony-celé_území-2028)'!$CA44/('(výkony-celé_území-2028)'!$CA44+'(výkony-celé_území-2028)'!$CB44)*E51</f>
        <v>94094013.128205225</v>
      </c>
      <c r="G51" s="562">
        <f t="shared" si="15"/>
        <v>43290169.798105314</v>
      </c>
      <c r="H51" s="277">
        <f>SUM('(výkony-celé_území-2028)'!$BT44:$BY44)/SUM('(výkony-celé_území-2028)'!$BT$20:$BY$20)*H$27</f>
        <v>137726531.86942685</v>
      </c>
      <c r="I51" s="562">
        <f>'(výkony-celé_území-2028)'!$BT44/('(výkony-celé_území-2028)'!$BT44+'(výkony-celé_území-2028)'!$BU44)*H51</f>
        <v>94321740.606302246</v>
      </c>
      <c r="J51" s="562">
        <f t="shared" si="16"/>
        <v>43404791.2631246</v>
      </c>
      <c r="K51" s="277">
        <f>SUM('(výkony-celé_území-2028)'!$BT44:$BY44)/SUM('(výkony-celé_území-2028)'!$BT$20:$BY$20)*K$27</f>
        <v>137333669.58798987</v>
      </c>
      <c r="L51" s="562">
        <f>'(výkony-celé_území-2028)'!$CA88/('(výkony-celé_území-2028)'!$CA88+'(výkony-celé_území-2028)'!$CB88)*K51</f>
        <v>93972224.46173887</v>
      </c>
      <c r="M51" s="562">
        <f t="shared" si="17"/>
        <v>43361445.126250997</v>
      </c>
      <c r="N51" s="277">
        <f>SUM('(výkony-celé_území-2028)'!$BT44:$BY44)/SUM('(výkony-celé_území-2028)'!$BT$20:$BY$20)*N$27</f>
        <v>137785964.06209886</v>
      </c>
      <c r="O51" s="562">
        <f>'(výkony-celé_území-2028)'!$BT44/('(výkony-celé_území-2028)'!$BT44+'(výkony-celé_území-2028)'!$BU44)*N51</f>
        <v>94362442.624895066</v>
      </c>
      <c r="P51" s="562">
        <f t="shared" si="18"/>
        <v>43423521.437203795</v>
      </c>
      <c r="Q51" s="277">
        <f>SUM('(výkony-celé_území-2028)'!$BT44:$BY44)/SUM('(výkony-celé_území-2028)'!$BT$20:$BY$20)*Q$27</f>
        <v>137453024.74743879</v>
      </c>
      <c r="R51" s="562">
        <f>'(výkony-celé_území-2028)'!$CA132/('(výkony-celé_území-2028)'!$CA132+'(výkony-celé_území-2028)'!$CB132)*Q51</f>
        <v>93669584.899593949</v>
      </c>
      <c r="S51" s="562">
        <f t="shared" si="19"/>
        <v>43783439.847844839</v>
      </c>
      <c r="T51" s="277">
        <f>SUM('(výkony-celé_území-2028)'!$BT44:$BY44)/SUM('(výkony-celé_území-2028)'!$BT$20:$BY$20)*T$27</f>
        <v>137690817.48418996</v>
      </c>
      <c r="U51" s="562">
        <f>'(výkony-celé_území-2028)'!$BT44/('(výkony-celé_území-2028)'!$BT44+'(výkony-celé_území-2028)'!$BU44)*T51</f>
        <v>94297281.680817798</v>
      </c>
      <c r="V51" s="562">
        <f t="shared" si="20"/>
        <v>43393535.80337216</v>
      </c>
      <c r="W51" s="277">
        <f>SUM('(výkony-celé_území-2028)'!$BT44:$BY44)/SUM('(výkony-celé_území-2028)'!$BT$20:$BY$20)*W$27</f>
        <v>137523287.79155546</v>
      </c>
      <c r="X51" s="562">
        <f>'(výkony-celé_území-2028)'!$CA176/('(výkony-celé_území-2028)'!$CA176+'(výkony-celé_území-2028)'!$CB176)*W51</f>
        <v>94188457.943034053</v>
      </c>
      <c r="Y51" s="562">
        <f t="shared" si="21"/>
        <v>43334829.848521411</v>
      </c>
      <c r="Z51" s="9"/>
      <c r="AA51" s="9"/>
      <c r="AB51" s="595">
        <v>2052</v>
      </c>
      <c r="AC51" s="277">
        <f t="shared" si="4"/>
        <v>298164.20121198893</v>
      </c>
      <c r="AD51" s="252">
        <f t="shared" si="22"/>
        <v>204197.15840565271</v>
      </c>
      <c r="AE51" s="252">
        <f t="shared" si="23"/>
        <v>93967.04280633622</v>
      </c>
      <c r="AF51" s="277">
        <f t="shared" si="7"/>
        <v>392862.28143697977</v>
      </c>
      <c r="AG51" s="252">
        <f t="shared" si="24"/>
        <v>269050.94973878923</v>
      </c>
      <c r="AH51" s="252">
        <f t="shared" si="25"/>
        <v>123811.33169819054</v>
      </c>
      <c r="AI51" s="277">
        <f t="shared" si="8"/>
        <v>332939.31466007233</v>
      </c>
      <c r="AJ51" s="252">
        <f t="shared" si="26"/>
        <v>228012.82547926015</v>
      </c>
      <c r="AK51" s="252">
        <f t="shared" si="27"/>
        <v>104926.48918081218</v>
      </c>
      <c r="AL51" s="277">
        <f t="shared" si="11"/>
        <v>167529.69263449311</v>
      </c>
      <c r="AM51" s="252">
        <f t="shared" si="28"/>
        <v>114732.37580327058</v>
      </c>
      <c r="AN51" s="596">
        <f t="shared" si="29"/>
        <v>52797.316831222532</v>
      </c>
    </row>
    <row r="52" spans="1:40" s="255" customFormat="1" x14ac:dyDescent="0.25">
      <c r="A52" s="560">
        <v>2053</v>
      </c>
      <c r="B52" s="277">
        <f>SUM('(výkony-celé_území-2028)'!$BT45:$BY45)/SUM('(výkony-celé_území-2028)'!$BT$20:$BY$20)*B$27</f>
        <v>137781086.88558131</v>
      </c>
      <c r="C52" s="562">
        <f>'(výkony-celé_území-2028)'!$BT45/('(výkony-celé_území-2028)'!$BT45+'(výkony-celé_území-2028)'!$BU45)*B52</f>
        <v>94380791.012973875</v>
      </c>
      <c r="D52" s="562">
        <f t="shared" si="14"/>
        <v>43400295.87260744</v>
      </c>
      <c r="E52" s="277">
        <f>SUM('(výkony-celé_území-2028)'!$BT45:$BY45)/SUM('(výkony-celé_území-2028)'!$BT$20:$BY$20)*E$27</f>
        <v>137482708.8540439</v>
      </c>
      <c r="F52" s="562">
        <f>'(výkony-celé_území-2028)'!$CA45/('(výkony-celé_území-2028)'!$CA45+'(výkony-celé_území-2028)'!$CB45)*E52</f>
        <v>94183151.741649553</v>
      </c>
      <c r="G52" s="562">
        <f t="shared" si="15"/>
        <v>43299557.112394348</v>
      </c>
      <c r="H52" s="277">
        <f>SUM('(výkony-celé_území-2028)'!$BT45:$BY45)/SUM('(výkony-celé_území-2028)'!$BT$20:$BY$20)*H$27</f>
        <v>137825303.31485015</v>
      </c>
      <c r="I52" s="562">
        <f>'(výkony-celé_území-2028)'!$BT45/('(výkony-celé_území-2028)'!$BT45+'(výkony-celé_území-2028)'!$BU45)*H52</f>
        <v>94411079.506587133</v>
      </c>
      <c r="J52" s="562">
        <f t="shared" si="16"/>
        <v>43414223.808263019</v>
      </c>
      <c r="K52" s="277">
        <f>SUM('(výkony-celé_území-2028)'!$BT45:$BY45)/SUM('(výkony-celé_území-2028)'!$BT$20:$BY$20)*K$27</f>
        <v>137432159.2897661</v>
      </c>
      <c r="L52" s="562">
        <f>'(výkony-celé_území-2028)'!$CA89/('(výkony-celé_území-2028)'!$CA89+'(výkony-celé_území-2028)'!$CB89)*K52</f>
        <v>94061292.384764835</v>
      </c>
      <c r="M52" s="562">
        <f t="shared" si="17"/>
        <v>43370866.905001268</v>
      </c>
      <c r="N52" s="277">
        <f>SUM('(výkony-celé_území-2028)'!$BT45:$BY45)/SUM('(výkony-celé_území-2028)'!$BT$20:$BY$20)*N$27</f>
        <v>137884778.1296916</v>
      </c>
      <c r="O52" s="562">
        <f>'(výkony-celé_území-2028)'!$BT45/('(výkony-celé_území-2028)'!$BT45+'(výkony-celé_území-2028)'!$BU45)*N52</f>
        <v>94451820.076987401</v>
      </c>
      <c r="P52" s="562">
        <f t="shared" si="18"/>
        <v>43432958.0527042</v>
      </c>
      <c r="Q52" s="277">
        <f>SUM('(výkony-celé_území-2028)'!$BT45:$BY45)/SUM('(výkony-celé_území-2028)'!$BT$20:$BY$20)*Q$27</f>
        <v>137551600.0455156</v>
      </c>
      <c r="R52" s="562">
        <f>'(výkony-celé_území-2028)'!$CA133/('(výkony-celé_území-2028)'!$CA133+'(výkony-celé_území-2028)'!$CB133)*Q52</f>
        <v>93759026.765374735</v>
      </c>
      <c r="S52" s="562">
        <f t="shared" si="19"/>
        <v>43792573.280140862</v>
      </c>
      <c r="T52" s="277">
        <f>SUM('(výkony-celé_území-2028)'!$BT45:$BY45)/SUM('(výkony-celé_území-2028)'!$BT$20:$BY$20)*T$27</f>
        <v>137789563.31681812</v>
      </c>
      <c r="U52" s="562">
        <f>'(výkony-celé_území-2028)'!$BT45/('(výkony-celé_území-2028)'!$BT45+'(výkony-celé_území-2028)'!$BU45)*T52</f>
        <v>94386597.414296299</v>
      </c>
      <c r="V52" s="562">
        <f t="shared" si="20"/>
        <v>43402965.902521819</v>
      </c>
      <c r="W52" s="277">
        <f>SUM('(výkony-celé_území-2028)'!$BT45:$BY45)/SUM('(výkony-celé_území-2028)'!$BT$20:$BY$20)*W$27</f>
        <v>137621913.47921467</v>
      </c>
      <c r="X52" s="562">
        <f>'(výkony-celé_území-2028)'!$CA177/('(výkony-celé_území-2028)'!$CA177+'(výkony-celé_území-2028)'!$CB177)*W52</f>
        <v>94278484.13041307</v>
      </c>
      <c r="Y52" s="562">
        <f t="shared" si="21"/>
        <v>43343429.348801598</v>
      </c>
      <c r="Z52" s="9"/>
      <c r="AA52" s="9"/>
      <c r="AB52" s="595">
        <v>2053</v>
      </c>
      <c r="AC52" s="277">
        <f t="shared" si="4"/>
        <v>298378.0315374136</v>
      </c>
      <c r="AD52" s="252">
        <f t="shared" si="22"/>
        <v>204390.56821188572</v>
      </c>
      <c r="AE52" s="252">
        <f t="shared" si="23"/>
        <v>93987.463325527875</v>
      </c>
      <c r="AF52" s="277">
        <f t="shared" si="7"/>
        <v>393144.02508404851</v>
      </c>
      <c r="AG52" s="252">
        <f t="shared" si="24"/>
        <v>269305.78723239829</v>
      </c>
      <c r="AH52" s="252">
        <f t="shared" si="25"/>
        <v>123838.23785165022</v>
      </c>
      <c r="AI52" s="277">
        <f t="shared" si="8"/>
        <v>333178.08417600393</v>
      </c>
      <c r="AJ52" s="252">
        <f t="shared" si="26"/>
        <v>228228.79281560672</v>
      </c>
      <c r="AK52" s="252">
        <f t="shared" si="27"/>
        <v>104949.29136039721</v>
      </c>
      <c r="AL52" s="277">
        <f t="shared" si="11"/>
        <v>167649.83760344982</v>
      </c>
      <c r="AM52" s="252">
        <f t="shared" si="28"/>
        <v>114841.0470832631</v>
      </c>
      <c r="AN52" s="596">
        <f t="shared" si="29"/>
        <v>52808.790520186725</v>
      </c>
    </row>
    <row r="53" spans="1:40" s="255" customFormat="1" x14ac:dyDescent="0.25">
      <c r="A53" s="560">
        <v>2054</v>
      </c>
      <c r="B53" s="277">
        <f>SUM('(výkony-celé_území-2028)'!$BT46:$BY46)/SUM('(výkony-celé_území-2028)'!$BT$20:$BY$20)*B$27</f>
        <v>137839042.83048689</v>
      </c>
      <c r="C53" s="562">
        <f>'(výkony-celé_území-2028)'!$BT46/('(výkony-celé_území-2028)'!$BT46+'(výkony-celé_území-2028)'!$BU46)*B53</f>
        <v>94433208.601709202</v>
      </c>
      <c r="D53" s="562">
        <f t="shared" si="14"/>
        <v>43405834.228777692</v>
      </c>
      <c r="E53" s="277">
        <f>SUM('(výkony-celé_území-2028)'!$BT46:$BY46)/SUM('(výkony-celé_území-2028)'!$BT$20:$BY$20)*E$27</f>
        <v>137540539.28984556</v>
      </c>
      <c r="F53" s="562">
        <f>'(výkony-celé_území-2028)'!$CA46/('(výkony-celé_území-2028)'!$CA46+'(výkony-celé_území-2028)'!$CB46)*E53</f>
        <v>94235468.742904618</v>
      </c>
      <c r="G53" s="562">
        <f t="shared" si="15"/>
        <v>43305070.546940938</v>
      </c>
      <c r="H53" s="277">
        <f>SUM('(výkony-celé_území-2028)'!$BT46:$BY46)/SUM('(výkony-celé_území-2028)'!$BT$20:$BY$20)*H$27</f>
        <v>137883277.85886103</v>
      </c>
      <c r="I53" s="562">
        <f>'(výkony-celé_území-2028)'!$BT46/('(výkony-celé_území-2028)'!$BT46+'(výkony-celé_území-2028)'!$BU46)*H53</f>
        <v>94463513.917069629</v>
      </c>
      <c r="J53" s="562">
        <f t="shared" si="16"/>
        <v>43419763.9417914</v>
      </c>
      <c r="K53" s="277">
        <f>SUM('(výkony-celé_území-2028)'!$BT46:$BY46)/SUM('(výkony-celé_území-2028)'!$BT$20:$BY$20)*K$27</f>
        <v>137489968.46250597</v>
      </c>
      <c r="L53" s="562">
        <f>'(výkony-celé_území-2028)'!$CA90/('(výkony-celé_území-2028)'!$CA90+'(výkony-celé_území-2028)'!$CB90)*K53</f>
        <v>94113568.146929264</v>
      </c>
      <c r="M53" s="562">
        <f t="shared" si="17"/>
        <v>43376400.315576702</v>
      </c>
      <c r="N53" s="277">
        <f>SUM('(výkony-celé_území-2028)'!$BT46:$BY46)/SUM('(výkony-celé_území-2028)'!$BT$20:$BY$20)*N$27</f>
        <v>137942777.69106275</v>
      </c>
      <c r="O53" s="562">
        <f>'(výkony-celé_území-2028)'!$BT46/('(výkony-celé_území-2028)'!$BT46+'(výkony-celé_území-2028)'!$BU46)*N53</f>
        <v>94504277.114134058</v>
      </c>
      <c r="P53" s="562">
        <f t="shared" si="18"/>
        <v>43438500.57692869</v>
      </c>
      <c r="Q53" s="277">
        <f>SUM('(výkony-celé_území-2028)'!$BT46:$BY46)/SUM('(výkony-celé_území-2028)'!$BT$20:$BY$20)*Q$27</f>
        <v>137609459.45956227</v>
      </c>
      <c r="R53" s="562">
        <f>'(výkony-celé_území-2028)'!$CA134/('(výkony-celé_území-2028)'!$CA134+'(výkony-celé_území-2028)'!$CB134)*Q53</f>
        <v>93811521.812683135</v>
      </c>
      <c r="S53" s="562">
        <f t="shared" si="19"/>
        <v>43797937.646879137</v>
      </c>
      <c r="T53" s="277">
        <f>SUM('(výkony-celé_území-2028)'!$BT46:$BY46)/SUM('(výkony-celé_území-2028)'!$BT$20:$BY$20)*T$27</f>
        <v>137847522.82723179</v>
      </c>
      <c r="U53" s="562">
        <f>'(výkony-celé_území-2028)'!$BT46/('(výkony-celé_území-2028)'!$BT46+'(výkony-celé_území-2028)'!$BU46)*T53</f>
        <v>94439018.227814466</v>
      </c>
      <c r="V53" s="562">
        <f t="shared" si="20"/>
        <v>43408504.599417329</v>
      </c>
      <c r="W53" s="277">
        <f>SUM('(výkony-celé_území-2028)'!$BT46:$BY46)/SUM('(výkony-celé_území-2028)'!$BT$20:$BY$20)*W$27</f>
        <v>137679802.46975535</v>
      </c>
      <c r="X53" s="562">
        <f>'(výkony-celé_území-2028)'!$CA178/('(výkony-celé_území-2028)'!$CA178+'(výkony-celé_území-2028)'!$CB178)*W53</f>
        <v>94331322.367184579</v>
      </c>
      <c r="Y53" s="562">
        <f t="shared" si="21"/>
        <v>43348480.102570772</v>
      </c>
      <c r="Z53" s="9"/>
      <c r="AA53" s="9"/>
      <c r="AB53" s="595">
        <v>2054</v>
      </c>
      <c r="AC53" s="277">
        <f t="shared" si="4"/>
        <v>298503.54064133763</v>
      </c>
      <c r="AD53" s="252">
        <f t="shared" si="22"/>
        <v>204504.08347944159</v>
      </c>
      <c r="AE53" s="252">
        <f t="shared" si="23"/>
        <v>93999.457161896047</v>
      </c>
      <c r="AF53" s="277">
        <f t="shared" si="7"/>
        <v>393309.39635506272</v>
      </c>
      <c r="AG53" s="252">
        <f t="shared" si="24"/>
        <v>269455.35537914449</v>
      </c>
      <c r="AH53" s="252">
        <f t="shared" si="25"/>
        <v>123854.04097591824</v>
      </c>
      <c r="AI53" s="277">
        <f t="shared" si="8"/>
        <v>333318.2315004766</v>
      </c>
      <c r="AJ53" s="252">
        <f t="shared" si="26"/>
        <v>228355.54745360909</v>
      </c>
      <c r="AK53" s="252">
        <f t="shared" si="27"/>
        <v>104962.68404686751</v>
      </c>
      <c r="AL53" s="277">
        <f t="shared" si="11"/>
        <v>167720.35747644305</v>
      </c>
      <c r="AM53" s="252">
        <f t="shared" si="28"/>
        <v>114904.82797246393</v>
      </c>
      <c r="AN53" s="596">
        <f t="shared" si="29"/>
        <v>52815.529503979124</v>
      </c>
    </row>
    <row r="54" spans="1:40" s="255" customFormat="1" x14ac:dyDescent="0.25">
      <c r="A54" s="560">
        <v>2055</v>
      </c>
      <c r="B54" s="277">
        <f>SUM('(výkony-celé_území-2028)'!$BT47:$BY47)/SUM('(výkony-celé_území-2028)'!$BT$20:$BY$20)*B$27</f>
        <v>137856214.96233451</v>
      </c>
      <c r="C54" s="562">
        <f>'(výkony-celé_území-2028)'!$BT47/('(výkony-celé_území-2028)'!$BT47+'(výkony-celé_území-2028)'!$BU47)*B54</f>
        <v>94448739.223069176</v>
      </c>
      <c r="D54" s="562">
        <f t="shared" si="14"/>
        <v>43407475.739265338</v>
      </c>
      <c r="E54" s="277">
        <f>SUM('(výkony-celé_území-2028)'!$BT47:$BY47)/SUM('(výkony-celé_území-2028)'!$BT$20:$BY$20)*E$27</f>
        <v>137557674.23381045</v>
      </c>
      <c r="F54" s="562">
        <f>'(výkony-celé_území-2028)'!$CA47/('(výkony-celé_území-2028)'!$CA47+'(výkony-celé_území-2028)'!$CB47)*E54</f>
        <v>94250969.581732541</v>
      </c>
      <c r="G54" s="562">
        <f t="shared" si="15"/>
        <v>43306704.652077913</v>
      </c>
      <c r="H54" s="277">
        <f>SUM('(výkony-celé_území-2028)'!$BT47:$BY47)/SUM('(výkony-celé_území-2028)'!$BT$20:$BY$20)*H$27</f>
        <v>137900455.50155464</v>
      </c>
      <c r="I54" s="562">
        <f>'(výkony-celé_území-2028)'!$BT47/('(výkony-celé_území-2028)'!$BT47+'(výkony-celé_území-2028)'!$BU47)*H54</f>
        <v>94479049.522485361</v>
      </c>
      <c r="J54" s="562">
        <f t="shared" si="16"/>
        <v>43421405.979069278</v>
      </c>
      <c r="K54" s="277">
        <f>SUM('(výkony-celé_území-2028)'!$BT47:$BY47)/SUM('(výkony-celé_území-2028)'!$BT$20:$BY$20)*K$27</f>
        <v>137507097.10630441</v>
      </c>
      <c r="L54" s="562">
        <f>'(výkony-celé_území-2028)'!$CA91/('(výkony-celé_území-2028)'!$CA91+'(výkony-celé_území-2028)'!$CB91)*K54</f>
        <v>94129056.802657738</v>
      </c>
      <c r="M54" s="562">
        <f t="shared" si="17"/>
        <v>43378040.303646669</v>
      </c>
      <c r="N54" s="277">
        <f>SUM('(výkony-celé_území-2028)'!$BT47:$BY47)/SUM('(výkony-celé_území-2028)'!$BT$20:$BY$20)*N$27</f>
        <v>137959962.74630758</v>
      </c>
      <c r="O54" s="562">
        <f>'(výkony-celé_území-2028)'!$BT47/('(výkony-celé_území-2028)'!$BT47+'(výkony-celé_území-2028)'!$BU47)*N54</f>
        <v>94519819.423523843</v>
      </c>
      <c r="P54" s="562">
        <f t="shared" si="18"/>
        <v>43440143.322783738</v>
      </c>
      <c r="Q54" s="277">
        <f>SUM('(výkony-celé_území-2028)'!$BT47:$BY47)/SUM('(výkony-celé_území-2028)'!$BT$20:$BY$20)*Q$27</f>
        <v>137626602.98967388</v>
      </c>
      <c r="R54" s="562">
        <f>'(výkony-celé_území-2028)'!$CA135/('(výkony-celé_území-2028)'!$CA135+'(výkony-celé_území-2028)'!$CB135)*Q54</f>
        <v>93827075.4129996</v>
      </c>
      <c r="S54" s="562">
        <f t="shared" si="19"/>
        <v>43799527.576674283</v>
      </c>
      <c r="T54" s="277">
        <f>SUM('(výkony-celé_území-2028)'!$BT47:$BY47)/SUM('(výkony-celé_území-2028)'!$BT$20:$BY$20)*T$27</f>
        <v>137864696.01552626</v>
      </c>
      <c r="U54" s="562">
        <f>'(výkony-celé_území-2028)'!$BT47/('(výkony-celé_území-2028)'!$BT47+'(výkony-celé_území-2028)'!$BU47)*T54</f>
        <v>94454549.804633915</v>
      </c>
      <c r="V54" s="562">
        <f t="shared" si="20"/>
        <v>43410146.210892349</v>
      </c>
      <c r="W54" s="277">
        <f>SUM('(výkony-celé_území-2028)'!$BT47:$BY47)/SUM('(výkony-celé_území-2028)'!$BT$20:$BY$20)*W$27</f>
        <v>137696954.76327261</v>
      </c>
      <c r="X54" s="562">
        <f>'(výkony-celé_území-2028)'!$CA179/('(výkony-celé_území-2028)'!$CA179+'(výkony-celé_území-2028)'!$CB179)*W54</f>
        <v>94346977.684192091</v>
      </c>
      <c r="Y54" s="562">
        <f t="shared" si="21"/>
        <v>43349977.079080522</v>
      </c>
      <c r="Z54" s="9"/>
      <c r="AA54" s="9"/>
      <c r="AB54" s="595">
        <v>2055</v>
      </c>
      <c r="AC54" s="277">
        <f t="shared" si="4"/>
        <v>298540.72852405906</v>
      </c>
      <c r="AD54" s="252">
        <f t="shared" si="22"/>
        <v>204537.7165152689</v>
      </c>
      <c r="AE54" s="252">
        <f t="shared" si="23"/>
        <v>94003.01200879016</v>
      </c>
      <c r="AF54" s="277">
        <f t="shared" si="7"/>
        <v>393358.39525023103</v>
      </c>
      <c r="AG54" s="252">
        <f t="shared" si="24"/>
        <v>269499.67039458384</v>
      </c>
      <c r="AH54" s="252">
        <f t="shared" si="25"/>
        <v>123858.72485564719</v>
      </c>
      <c r="AI54" s="277">
        <f t="shared" si="8"/>
        <v>333359.75663369894</v>
      </c>
      <c r="AJ54" s="252">
        <f t="shared" si="26"/>
        <v>228393.10313549938</v>
      </c>
      <c r="AK54" s="252">
        <f t="shared" si="27"/>
        <v>104966.65349819956</v>
      </c>
      <c r="AL54" s="277">
        <f t="shared" si="11"/>
        <v>167741.25225365162</v>
      </c>
      <c r="AM54" s="252">
        <f t="shared" si="28"/>
        <v>114923.72538579321</v>
      </c>
      <c r="AN54" s="596">
        <f t="shared" si="29"/>
        <v>52817.526867858411</v>
      </c>
    </row>
    <row r="55" spans="1:40" s="255" customFormat="1" x14ac:dyDescent="0.25">
      <c r="A55" s="560">
        <v>2056</v>
      </c>
      <c r="B55" s="277">
        <f>SUM('(výkony-celé_území-2028)'!$BT48:$BY48)/SUM('(výkony-celé_území-2028)'!$BT$20:$BY$20)*B$27</f>
        <v>137856214.96233451</v>
      </c>
      <c r="C55" s="562">
        <f>'(výkony-celé_území-2028)'!$BT48/('(výkony-celé_území-2028)'!$BT48+'(výkony-celé_území-2028)'!$BU48)*B55</f>
        <v>94448739.223069176</v>
      </c>
      <c r="D55" s="562">
        <f t="shared" si="14"/>
        <v>43407475.739265338</v>
      </c>
      <c r="E55" s="277">
        <f>SUM('(výkony-celé_území-2028)'!$BT48:$BY48)/SUM('(výkony-celé_území-2028)'!$BT$20:$BY$20)*E$27</f>
        <v>137557674.23381045</v>
      </c>
      <c r="F55" s="562">
        <f>'(výkony-celé_území-2028)'!$CA48/('(výkony-celé_území-2028)'!$CA48+'(výkony-celé_území-2028)'!$CB48)*E55</f>
        <v>94250969.581732541</v>
      </c>
      <c r="G55" s="562">
        <f t="shared" si="15"/>
        <v>43306704.652077913</v>
      </c>
      <c r="H55" s="277">
        <f>SUM('(výkony-celé_území-2028)'!$BT48:$BY48)/SUM('(výkony-celé_území-2028)'!$BT$20:$BY$20)*H$27</f>
        <v>137900455.50155464</v>
      </c>
      <c r="I55" s="562">
        <f>'(výkony-celé_území-2028)'!$BT48/('(výkony-celé_území-2028)'!$BT48+'(výkony-celé_území-2028)'!$BU48)*H55</f>
        <v>94479049.522485361</v>
      </c>
      <c r="J55" s="562">
        <f t="shared" si="16"/>
        <v>43421405.979069278</v>
      </c>
      <c r="K55" s="277">
        <f>SUM('(výkony-celé_území-2028)'!$BT48:$BY48)/SUM('(výkony-celé_území-2028)'!$BT$20:$BY$20)*K$27</f>
        <v>137507097.10630441</v>
      </c>
      <c r="L55" s="562">
        <f>'(výkony-celé_území-2028)'!$CA92/('(výkony-celé_území-2028)'!$CA92+'(výkony-celé_území-2028)'!$CB92)*K55</f>
        <v>94129056.802657738</v>
      </c>
      <c r="M55" s="562">
        <f t="shared" si="17"/>
        <v>43378040.303646669</v>
      </c>
      <c r="N55" s="277">
        <f>SUM('(výkony-celé_území-2028)'!$BT48:$BY48)/SUM('(výkony-celé_území-2028)'!$BT$20:$BY$20)*N$27</f>
        <v>137959962.74630758</v>
      </c>
      <c r="O55" s="562">
        <f>'(výkony-celé_území-2028)'!$BT48/('(výkony-celé_území-2028)'!$BT48+'(výkony-celé_území-2028)'!$BU48)*N55</f>
        <v>94519819.423523843</v>
      </c>
      <c r="P55" s="562">
        <f t="shared" si="18"/>
        <v>43440143.322783738</v>
      </c>
      <c r="Q55" s="277">
        <f>SUM('(výkony-celé_území-2028)'!$BT48:$BY48)/SUM('(výkony-celé_území-2028)'!$BT$20:$BY$20)*Q$27</f>
        <v>137626602.98967388</v>
      </c>
      <c r="R55" s="562">
        <f>'(výkony-celé_území-2028)'!$CA136/('(výkony-celé_území-2028)'!$CA136+'(výkony-celé_území-2028)'!$CB136)*Q55</f>
        <v>93827075.4129996</v>
      </c>
      <c r="S55" s="562">
        <f t="shared" si="19"/>
        <v>43799527.576674283</v>
      </c>
      <c r="T55" s="277">
        <f>SUM('(výkony-celé_území-2028)'!$BT48:$BY48)/SUM('(výkony-celé_území-2028)'!$BT$20:$BY$20)*T$27</f>
        <v>137864696.01552626</v>
      </c>
      <c r="U55" s="562">
        <f>'(výkony-celé_území-2028)'!$BT48/('(výkony-celé_území-2028)'!$BT48+'(výkony-celé_území-2028)'!$BU48)*T55</f>
        <v>94454549.804633915</v>
      </c>
      <c r="V55" s="562">
        <f t="shared" si="20"/>
        <v>43410146.210892349</v>
      </c>
      <c r="W55" s="277">
        <f>SUM('(výkony-celé_území-2028)'!$BT48:$BY48)/SUM('(výkony-celé_území-2028)'!$BT$20:$BY$20)*W$27</f>
        <v>137696954.76327261</v>
      </c>
      <c r="X55" s="562">
        <f>'(výkony-celé_území-2028)'!$CA180/('(výkony-celé_území-2028)'!$CA180+'(výkony-celé_území-2028)'!$CB180)*W55</f>
        <v>94346977.684192091</v>
      </c>
      <c r="Y55" s="562">
        <f t="shared" si="21"/>
        <v>43349977.079080522</v>
      </c>
      <c r="Z55" s="9"/>
      <c r="AA55" s="9"/>
      <c r="AB55" s="595">
        <v>2056</v>
      </c>
      <c r="AC55" s="277">
        <f t="shared" si="4"/>
        <v>298540.72852405906</v>
      </c>
      <c r="AD55" s="252">
        <f t="shared" si="22"/>
        <v>204537.7165152689</v>
      </c>
      <c r="AE55" s="252">
        <f t="shared" si="23"/>
        <v>94003.01200879016</v>
      </c>
      <c r="AF55" s="277">
        <f t="shared" si="7"/>
        <v>393358.39525023103</v>
      </c>
      <c r="AG55" s="252">
        <f t="shared" si="24"/>
        <v>269499.67039458384</v>
      </c>
      <c r="AH55" s="252">
        <f t="shared" si="25"/>
        <v>123858.72485564719</v>
      </c>
      <c r="AI55" s="277">
        <f t="shared" si="8"/>
        <v>333359.75663369894</v>
      </c>
      <c r="AJ55" s="252">
        <f t="shared" si="26"/>
        <v>228393.10313549938</v>
      </c>
      <c r="AK55" s="252">
        <f t="shared" si="27"/>
        <v>104966.65349819956</v>
      </c>
      <c r="AL55" s="277">
        <f t="shared" si="11"/>
        <v>167741.25225365162</v>
      </c>
      <c r="AM55" s="252">
        <f t="shared" si="28"/>
        <v>114923.72538579321</v>
      </c>
      <c r="AN55" s="596">
        <f t="shared" si="29"/>
        <v>52817.526867858411</v>
      </c>
    </row>
    <row r="56" spans="1:40" s="255" customFormat="1" x14ac:dyDescent="0.25">
      <c r="A56" s="560">
        <v>2057</v>
      </c>
      <c r="B56" s="277">
        <f>SUM('(výkony-celé_území-2028)'!$BT49:$BY49)/SUM('(výkony-celé_území-2028)'!$BT$20:$BY$20)*B$27</f>
        <v>137856214.96233451</v>
      </c>
      <c r="C56" s="562">
        <f>'(výkony-celé_území-2028)'!$BT49/('(výkony-celé_území-2028)'!$BT49+'(výkony-celé_území-2028)'!$BU49)*B56</f>
        <v>94448739.223069176</v>
      </c>
      <c r="D56" s="562">
        <f t="shared" si="14"/>
        <v>43407475.739265338</v>
      </c>
      <c r="E56" s="277">
        <f>SUM('(výkony-celé_území-2028)'!$BT49:$BY49)/SUM('(výkony-celé_území-2028)'!$BT$20:$BY$20)*E$27</f>
        <v>137557674.23381045</v>
      </c>
      <c r="F56" s="562">
        <f>'(výkony-celé_území-2028)'!$CA49/('(výkony-celé_území-2028)'!$CA49+'(výkony-celé_území-2028)'!$CB49)*E56</f>
        <v>94250969.581732541</v>
      </c>
      <c r="G56" s="562">
        <f t="shared" si="15"/>
        <v>43306704.652077913</v>
      </c>
      <c r="H56" s="277">
        <f>SUM('(výkony-celé_území-2028)'!$BT49:$BY49)/SUM('(výkony-celé_území-2028)'!$BT$20:$BY$20)*H$27</f>
        <v>137900455.50155464</v>
      </c>
      <c r="I56" s="562">
        <f>'(výkony-celé_území-2028)'!$BT49/('(výkony-celé_území-2028)'!$BT49+'(výkony-celé_území-2028)'!$BU49)*H56</f>
        <v>94479049.522485361</v>
      </c>
      <c r="J56" s="562">
        <f t="shared" si="16"/>
        <v>43421405.979069278</v>
      </c>
      <c r="K56" s="277">
        <f>SUM('(výkony-celé_území-2028)'!$BT49:$BY49)/SUM('(výkony-celé_území-2028)'!$BT$20:$BY$20)*K$27</f>
        <v>137507097.10630441</v>
      </c>
      <c r="L56" s="562">
        <f>'(výkony-celé_území-2028)'!$CA93/('(výkony-celé_území-2028)'!$CA93+'(výkony-celé_území-2028)'!$CB93)*K56</f>
        <v>94129056.802657738</v>
      </c>
      <c r="M56" s="562">
        <f t="shared" si="17"/>
        <v>43378040.303646669</v>
      </c>
      <c r="N56" s="277">
        <f>SUM('(výkony-celé_území-2028)'!$BT49:$BY49)/SUM('(výkony-celé_území-2028)'!$BT$20:$BY$20)*N$27</f>
        <v>137959962.74630758</v>
      </c>
      <c r="O56" s="562">
        <f>'(výkony-celé_území-2028)'!$BT49/('(výkony-celé_území-2028)'!$BT49+'(výkony-celé_území-2028)'!$BU49)*N56</f>
        <v>94519819.423523843</v>
      </c>
      <c r="P56" s="562">
        <f t="shared" si="18"/>
        <v>43440143.322783738</v>
      </c>
      <c r="Q56" s="277">
        <f>SUM('(výkony-celé_území-2028)'!$BT49:$BY49)/SUM('(výkony-celé_území-2028)'!$BT$20:$BY$20)*Q$27</f>
        <v>137626602.98967388</v>
      </c>
      <c r="R56" s="562">
        <f>'(výkony-celé_území-2028)'!$CA137/('(výkony-celé_území-2028)'!$CA137+'(výkony-celé_území-2028)'!$CB137)*Q56</f>
        <v>93827075.4129996</v>
      </c>
      <c r="S56" s="562">
        <f t="shared" si="19"/>
        <v>43799527.576674283</v>
      </c>
      <c r="T56" s="277">
        <f>SUM('(výkony-celé_území-2028)'!$BT49:$BY49)/SUM('(výkony-celé_území-2028)'!$BT$20:$BY$20)*T$27</f>
        <v>137864696.01552626</v>
      </c>
      <c r="U56" s="562">
        <f>'(výkony-celé_území-2028)'!$BT49/('(výkony-celé_území-2028)'!$BT49+'(výkony-celé_území-2028)'!$BU49)*T56</f>
        <v>94454549.804633915</v>
      </c>
      <c r="V56" s="562">
        <f t="shared" si="20"/>
        <v>43410146.210892349</v>
      </c>
      <c r="W56" s="277">
        <f>SUM('(výkony-celé_území-2028)'!$BT49:$BY49)/SUM('(výkony-celé_území-2028)'!$BT$20:$BY$20)*W$27</f>
        <v>137696954.76327261</v>
      </c>
      <c r="X56" s="562">
        <f>'(výkony-celé_území-2028)'!$CA181/('(výkony-celé_území-2028)'!$CA181+'(výkony-celé_území-2028)'!$CB181)*W56</f>
        <v>94346977.684192091</v>
      </c>
      <c r="Y56" s="562">
        <f t="shared" si="21"/>
        <v>43349977.079080522</v>
      </c>
      <c r="Z56" s="9"/>
      <c r="AA56" s="9"/>
      <c r="AB56" s="595">
        <v>2057</v>
      </c>
      <c r="AC56" s="277">
        <f t="shared" si="4"/>
        <v>298540.72852405906</v>
      </c>
      <c r="AD56" s="252">
        <f t="shared" si="22"/>
        <v>204537.7165152689</v>
      </c>
      <c r="AE56" s="252">
        <f t="shared" si="23"/>
        <v>94003.01200879016</v>
      </c>
      <c r="AF56" s="277">
        <f t="shared" si="7"/>
        <v>393358.39525023103</v>
      </c>
      <c r="AG56" s="252">
        <f t="shared" si="24"/>
        <v>269499.67039458384</v>
      </c>
      <c r="AH56" s="252">
        <f t="shared" si="25"/>
        <v>123858.72485564719</v>
      </c>
      <c r="AI56" s="277">
        <f t="shared" si="8"/>
        <v>333359.75663369894</v>
      </c>
      <c r="AJ56" s="252">
        <f t="shared" si="26"/>
        <v>228393.10313549938</v>
      </c>
      <c r="AK56" s="252">
        <f t="shared" si="27"/>
        <v>104966.65349819956</v>
      </c>
      <c r="AL56" s="277">
        <f t="shared" si="11"/>
        <v>167741.25225365162</v>
      </c>
      <c r="AM56" s="252">
        <f t="shared" si="28"/>
        <v>114923.72538579321</v>
      </c>
      <c r="AN56" s="596">
        <f t="shared" si="29"/>
        <v>52817.526867858411</v>
      </c>
    </row>
    <row r="57" spans="1:40" s="255" customFormat="1" ht="15.75" thickBot="1" x14ac:dyDescent="0.3">
      <c r="A57" s="560">
        <v>2058</v>
      </c>
      <c r="B57" s="277">
        <f>SUM('(výkony-celé_území-2028)'!$BT50:$BY50)/SUM('(výkony-celé_území-2028)'!$BT$20:$BY$20)*B$27</f>
        <v>137856214.96233451</v>
      </c>
      <c r="C57" s="562">
        <f>'(výkony-celé_území-2028)'!$BT50/('(výkony-celé_území-2028)'!$BT50+'(výkony-celé_území-2028)'!$BU50)*B57</f>
        <v>94448739.223069176</v>
      </c>
      <c r="D57" s="562">
        <f t="shared" si="14"/>
        <v>43407475.739265338</v>
      </c>
      <c r="E57" s="277">
        <f>SUM('(výkony-celé_území-2028)'!$BT50:$BY50)/SUM('(výkony-celé_území-2028)'!$BT$20:$BY$20)*E$27</f>
        <v>137557674.23381045</v>
      </c>
      <c r="F57" s="562">
        <f>'(výkony-celé_území-2028)'!$CA50/('(výkony-celé_území-2028)'!$CA50+'(výkony-celé_území-2028)'!$CB50)*E57</f>
        <v>94250969.581732541</v>
      </c>
      <c r="G57" s="562">
        <f t="shared" si="15"/>
        <v>43306704.652077913</v>
      </c>
      <c r="H57" s="277">
        <f>SUM('(výkony-celé_území-2028)'!$BT50:$BY50)/SUM('(výkony-celé_území-2028)'!$BT$20:$BY$20)*H$27</f>
        <v>137900455.50155464</v>
      </c>
      <c r="I57" s="562">
        <f>'(výkony-celé_území-2028)'!$BT50/('(výkony-celé_území-2028)'!$BT50+'(výkony-celé_území-2028)'!$BU50)*H57</f>
        <v>94479049.522485361</v>
      </c>
      <c r="J57" s="562">
        <f t="shared" si="16"/>
        <v>43421405.979069278</v>
      </c>
      <c r="K57" s="277">
        <f>SUM('(výkony-celé_území-2028)'!$BT50:$BY50)/SUM('(výkony-celé_území-2028)'!$BT$20:$BY$20)*K$27</f>
        <v>137507097.10630441</v>
      </c>
      <c r="L57" s="562">
        <f>'(výkony-celé_území-2028)'!$CA94/('(výkony-celé_území-2028)'!$CA94+'(výkony-celé_území-2028)'!$CB94)*K57</f>
        <v>94129056.802657738</v>
      </c>
      <c r="M57" s="562">
        <f t="shared" si="17"/>
        <v>43378040.303646669</v>
      </c>
      <c r="N57" s="277">
        <f>SUM('(výkony-celé_území-2028)'!$BT50:$BY50)/SUM('(výkony-celé_území-2028)'!$BT$20:$BY$20)*N$27</f>
        <v>137959962.74630758</v>
      </c>
      <c r="O57" s="562">
        <f>'(výkony-celé_území-2028)'!$BT50/('(výkony-celé_území-2028)'!$BT50+'(výkony-celé_území-2028)'!$BU50)*N57</f>
        <v>94519819.423523843</v>
      </c>
      <c r="P57" s="562">
        <f t="shared" si="18"/>
        <v>43440143.322783738</v>
      </c>
      <c r="Q57" s="277">
        <f>SUM('(výkony-celé_území-2028)'!$BT50:$BY50)/SUM('(výkony-celé_území-2028)'!$BT$20:$BY$20)*Q$27</f>
        <v>137626602.98967388</v>
      </c>
      <c r="R57" s="562">
        <f>'(výkony-celé_území-2028)'!$CA138/('(výkony-celé_území-2028)'!$CA138+'(výkony-celé_území-2028)'!$CB138)*Q57</f>
        <v>93827075.4129996</v>
      </c>
      <c r="S57" s="562">
        <f t="shared" si="19"/>
        <v>43799527.576674283</v>
      </c>
      <c r="T57" s="277">
        <f>SUM('(výkony-celé_území-2028)'!$BT50:$BY50)/SUM('(výkony-celé_území-2028)'!$BT$20:$BY$20)*T$27</f>
        <v>137864696.01552626</v>
      </c>
      <c r="U57" s="562">
        <f>'(výkony-celé_území-2028)'!$BT50/('(výkony-celé_území-2028)'!$BT50+'(výkony-celé_území-2028)'!$BU50)*T57</f>
        <v>94454549.804633915</v>
      </c>
      <c r="V57" s="562">
        <f t="shared" si="20"/>
        <v>43410146.210892349</v>
      </c>
      <c r="W57" s="277">
        <f>SUM('(výkony-celé_území-2028)'!$BT50:$BY50)/SUM('(výkony-celé_území-2028)'!$BT$20:$BY$20)*W$27</f>
        <v>137696954.76327261</v>
      </c>
      <c r="X57" s="562">
        <f>'(výkony-celé_území-2028)'!$CA182/('(výkony-celé_území-2028)'!$CA182+'(výkony-celé_území-2028)'!$CB182)*W57</f>
        <v>94346977.684192091</v>
      </c>
      <c r="Y57" s="562">
        <f t="shared" si="21"/>
        <v>43349977.079080522</v>
      </c>
      <c r="Z57" s="9"/>
      <c r="AA57" s="9"/>
      <c r="AB57" s="597">
        <v>2058</v>
      </c>
      <c r="AC57" s="598">
        <f t="shared" si="4"/>
        <v>298540.72852405906</v>
      </c>
      <c r="AD57" s="599">
        <f t="shared" si="22"/>
        <v>204537.7165152689</v>
      </c>
      <c r="AE57" s="599">
        <f t="shared" si="23"/>
        <v>94003.01200879016</v>
      </c>
      <c r="AF57" s="598">
        <f t="shared" si="7"/>
        <v>393358.39525023103</v>
      </c>
      <c r="AG57" s="599">
        <f t="shared" si="24"/>
        <v>269499.67039458384</v>
      </c>
      <c r="AH57" s="599">
        <f t="shared" si="25"/>
        <v>123858.72485564719</v>
      </c>
      <c r="AI57" s="598">
        <f t="shared" si="8"/>
        <v>333359.75663369894</v>
      </c>
      <c r="AJ57" s="599">
        <f t="shared" si="26"/>
        <v>228393.10313549938</v>
      </c>
      <c r="AK57" s="599">
        <f t="shared" si="27"/>
        <v>104966.65349819956</v>
      </c>
      <c r="AL57" s="598">
        <f t="shared" si="11"/>
        <v>167741.25225365162</v>
      </c>
      <c r="AM57" s="599">
        <f t="shared" si="28"/>
        <v>114923.72538579321</v>
      </c>
      <c r="AN57" s="600">
        <f t="shared" si="29"/>
        <v>52817.526867858411</v>
      </c>
    </row>
    <row r="58" spans="1:40" s="61" customFormat="1" x14ac:dyDescent="0.25">
      <c r="B58" s="273"/>
      <c r="C58" s="260"/>
      <c r="D58" s="260"/>
      <c r="E58" s="273"/>
      <c r="F58" s="260"/>
      <c r="G58" s="260"/>
      <c r="H58" s="273"/>
      <c r="I58" s="261"/>
      <c r="J58" s="261"/>
      <c r="K58" s="273"/>
      <c r="L58" s="261"/>
      <c r="M58" s="261"/>
      <c r="N58" s="273"/>
      <c r="O58" s="260"/>
      <c r="P58" s="260"/>
      <c r="Q58" s="273"/>
      <c r="R58" s="260"/>
      <c r="S58" s="260"/>
      <c r="T58" s="273"/>
      <c r="U58" s="260"/>
      <c r="V58" s="260"/>
      <c r="W58" s="273"/>
      <c r="X58" s="260"/>
      <c r="Y58" s="260"/>
      <c r="Z58" s="62"/>
      <c r="AA58" s="62"/>
      <c r="AB58" s="613" t="s">
        <v>209</v>
      </c>
      <c r="AC58" s="273"/>
      <c r="AD58" s="267"/>
      <c r="AE58" s="267"/>
      <c r="AF58" s="273"/>
      <c r="AG58" s="267"/>
      <c r="AH58" s="267"/>
      <c r="AI58" s="273"/>
      <c r="AJ58" s="267"/>
      <c r="AK58" s="267"/>
      <c r="AL58" s="273"/>
      <c r="AM58" s="267"/>
      <c r="AN58" s="267"/>
    </row>
    <row r="60" spans="1:40" x14ac:dyDescent="0.25">
      <c r="A60" s="49"/>
      <c r="I60" s="102"/>
      <c r="L60" s="102"/>
    </row>
  </sheetData>
  <sheetProtection algorithmName="SHA-512" hashValue="9V7AkDypWKHUcz6LBOc9ZMbp4pdJe4DGAkh5BuI2IenMDU7XTJQrOYT4XMPCYEXfdS7qyeS8aLIVKFa41oROxQ==" saltValue="9VWe3qembIIDVoVDTfiZVg==" spinCount="100000" sheet="1" objects="1" scenarios="1"/>
  <mergeCells count="36">
    <mergeCell ref="AL20:AN20"/>
    <mergeCell ref="N20:P20"/>
    <mergeCell ref="Q20:S20"/>
    <mergeCell ref="T20:V20"/>
    <mergeCell ref="W20:Y20"/>
    <mergeCell ref="AI20:AK20"/>
    <mergeCell ref="AB20:AB21"/>
    <mergeCell ref="AC20:AE20"/>
    <mergeCell ref="AF20:AH20"/>
    <mergeCell ref="A20:A21"/>
    <mergeCell ref="B20:D20"/>
    <mergeCell ref="E20:G20"/>
    <mergeCell ref="H20:J20"/>
    <mergeCell ref="K20:M20"/>
    <mergeCell ref="A11:A13"/>
    <mergeCell ref="B11:Y11"/>
    <mergeCell ref="B12:D12"/>
    <mergeCell ref="E12:G12"/>
    <mergeCell ref="H12:J12"/>
    <mergeCell ref="K12:M12"/>
    <mergeCell ref="N12:P12"/>
    <mergeCell ref="Q12:S12"/>
    <mergeCell ref="T12:V12"/>
    <mergeCell ref="W12:Y12"/>
    <mergeCell ref="A4:Y4"/>
    <mergeCell ref="A5:A7"/>
    <mergeCell ref="B5:Y5"/>
    <mergeCell ref="AA5:AD5"/>
    <mergeCell ref="B6:D6"/>
    <mergeCell ref="E6:G6"/>
    <mergeCell ref="H6:J6"/>
    <mergeCell ref="K6:M6"/>
    <mergeCell ref="N6:P6"/>
    <mergeCell ref="Q6:S6"/>
    <mergeCell ref="T6:V6"/>
    <mergeCell ref="W6:Y6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theme="8" tint="0.39997558519241921"/>
  </sheetPr>
  <dimension ref="A1:AN60"/>
  <sheetViews>
    <sheetView topLeftCell="A3" zoomScale="55" zoomScaleNormal="55" workbookViewId="0">
      <selection activeCell="A3" sqref="A3"/>
    </sheetView>
  </sheetViews>
  <sheetFormatPr defaultRowHeight="15" x14ac:dyDescent="0.25"/>
  <cols>
    <col min="1" max="1" width="5.7109375" style="1" customWidth="1"/>
    <col min="2" max="2" width="12.42578125" style="103" customWidth="1"/>
    <col min="3" max="4" width="11.42578125" style="102" customWidth="1"/>
    <col min="5" max="5" width="12.42578125" style="103" customWidth="1"/>
    <col min="6" max="7" width="11.42578125" style="102" customWidth="1"/>
    <col min="8" max="8" width="12.42578125" style="280" customWidth="1"/>
    <col min="9" max="10" width="11.42578125" style="256" customWidth="1"/>
    <col min="11" max="11" width="12.42578125" style="280" customWidth="1"/>
    <col min="12" max="13" width="11.42578125" style="256" customWidth="1"/>
    <col min="14" max="14" width="12.42578125" style="103" customWidth="1"/>
    <col min="15" max="16" width="11.42578125" style="102" customWidth="1"/>
    <col min="17" max="17" width="12.42578125" style="103" customWidth="1"/>
    <col min="18" max="19" width="11.42578125" style="102" customWidth="1"/>
    <col min="20" max="20" width="12.42578125" style="103" customWidth="1"/>
    <col min="21" max="22" width="11.42578125" style="102" customWidth="1"/>
    <col min="23" max="23" width="12.42578125" style="103" customWidth="1"/>
    <col min="24" max="25" width="11.42578125" style="102" customWidth="1"/>
    <col min="26" max="28" width="9.7109375" style="7" customWidth="1"/>
    <col min="29" max="29" width="9.7109375" style="100" customWidth="1"/>
    <col min="30" max="31" width="9.7109375" style="262" customWidth="1"/>
    <col min="32" max="32" width="9.7109375" style="100" customWidth="1"/>
    <col min="33" max="34" width="9.7109375" style="262" customWidth="1"/>
    <col min="35" max="35" width="9.7109375" style="100" customWidth="1"/>
    <col min="36" max="37" width="9.7109375" style="262" customWidth="1"/>
    <col min="38" max="38" width="9.7109375" style="103" customWidth="1"/>
    <col min="39" max="40" width="9.7109375" style="102" customWidth="1"/>
    <col min="41" max="16384" width="9.140625" style="1"/>
  </cols>
  <sheetData>
    <row r="1" spans="1:40" hidden="1" x14ac:dyDescent="0.25">
      <c r="A1" s="1">
        <v>221</v>
      </c>
      <c r="H1" s="279" t="s">
        <v>83</v>
      </c>
      <c r="I1" s="43" t="s">
        <v>97</v>
      </c>
      <c r="J1" s="268">
        <f>'výkony-model'!L4</f>
        <v>324</v>
      </c>
      <c r="K1" s="280" t="s">
        <v>194</v>
      </c>
    </row>
    <row r="2" spans="1:40" hidden="1" x14ac:dyDescent="0.25">
      <c r="I2" s="43" t="s">
        <v>101</v>
      </c>
      <c r="J2" s="268">
        <f>'výkony-model'!L5</f>
        <v>333.25</v>
      </c>
      <c r="K2" s="282">
        <f>AVERAGE(J1:J2)</f>
        <v>328.625</v>
      </c>
    </row>
    <row r="3" spans="1:40" ht="18.75" x14ac:dyDescent="0.3">
      <c r="A3" s="44" t="s">
        <v>193</v>
      </c>
    </row>
    <row r="4" spans="1:40" x14ac:dyDescent="0.25">
      <c r="A4" s="465" t="s">
        <v>199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7"/>
    </row>
    <row r="5" spans="1:40" x14ac:dyDescent="0.25">
      <c r="A5" s="468" t="s">
        <v>105</v>
      </c>
      <c r="B5" s="469" t="s">
        <v>20</v>
      </c>
      <c r="C5" s="470"/>
      <c r="D5" s="470"/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0"/>
      <c r="T5" s="470"/>
      <c r="U5" s="470"/>
      <c r="V5" s="470"/>
      <c r="W5" s="470"/>
      <c r="X5" s="470"/>
      <c r="Y5" s="471"/>
      <c r="AA5" s="472"/>
      <c r="AB5" s="472"/>
      <c r="AC5" s="472"/>
      <c r="AD5" s="472"/>
    </row>
    <row r="6" spans="1:40" ht="15" customHeight="1" x14ac:dyDescent="0.25">
      <c r="A6" s="468"/>
      <c r="B6" s="473" t="s">
        <v>122</v>
      </c>
      <c r="C6" s="473"/>
      <c r="D6" s="473"/>
      <c r="E6" s="474" t="s">
        <v>123</v>
      </c>
      <c r="F6" s="474"/>
      <c r="G6" s="474"/>
      <c r="H6" s="473" t="s">
        <v>124</v>
      </c>
      <c r="I6" s="473"/>
      <c r="J6" s="473"/>
      <c r="K6" s="474" t="s">
        <v>125</v>
      </c>
      <c r="L6" s="474"/>
      <c r="M6" s="474"/>
      <c r="N6" s="473" t="s">
        <v>126</v>
      </c>
      <c r="O6" s="473"/>
      <c r="P6" s="473"/>
      <c r="Q6" s="474" t="s">
        <v>127</v>
      </c>
      <c r="R6" s="474"/>
      <c r="S6" s="474"/>
      <c r="T6" s="473" t="s">
        <v>128</v>
      </c>
      <c r="U6" s="473"/>
      <c r="V6" s="473"/>
      <c r="W6" s="474" t="s">
        <v>129</v>
      </c>
      <c r="X6" s="474"/>
      <c r="Y6" s="474"/>
      <c r="AA6" s="53"/>
      <c r="AB6" s="53"/>
      <c r="AC6" s="269"/>
      <c r="AD6" s="53"/>
    </row>
    <row r="7" spans="1:40" x14ac:dyDescent="0.25">
      <c r="A7" s="468"/>
      <c r="B7" s="202" t="s">
        <v>88</v>
      </c>
      <c r="C7" s="202"/>
      <c r="D7" s="202"/>
      <c r="E7" s="202" t="s">
        <v>88</v>
      </c>
      <c r="F7" s="205"/>
      <c r="G7" s="205"/>
      <c r="H7" s="202" t="s">
        <v>88</v>
      </c>
      <c r="I7" s="202"/>
      <c r="J7" s="202"/>
      <c r="K7" s="202" t="s">
        <v>88</v>
      </c>
      <c r="L7" s="202"/>
      <c r="M7" s="202"/>
      <c r="N7" s="202" t="s">
        <v>88</v>
      </c>
      <c r="O7" s="202"/>
      <c r="P7" s="202"/>
      <c r="Q7" s="202" t="s">
        <v>88</v>
      </c>
      <c r="R7" s="205"/>
      <c r="S7" s="205"/>
      <c r="T7" s="202" t="s">
        <v>88</v>
      </c>
      <c r="U7" s="202"/>
      <c r="V7" s="202"/>
      <c r="W7" s="202" t="s">
        <v>88</v>
      </c>
      <c r="X7" s="202"/>
      <c r="Y7" s="202"/>
      <c r="AA7" s="52"/>
      <c r="AB7" s="52"/>
      <c r="AC7" s="270"/>
      <c r="AD7" s="263"/>
    </row>
    <row r="8" spans="1:40" x14ac:dyDescent="0.25">
      <c r="A8" s="19">
        <v>2028</v>
      </c>
      <c r="B8" s="276">
        <v>1600.549</v>
      </c>
      <c r="C8" s="50"/>
      <c r="D8" s="50"/>
      <c r="E8" s="276">
        <v>1543.1869999999999</v>
      </c>
      <c r="F8" s="54"/>
      <c r="G8" s="54"/>
      <c r="H8" s="276">
        <v>2170.9899999999998</v>
      </c>
      <c r="I8" s="252"/>
      <c r="J8" s="252"/>
      <c r="K8" s="276">
        <v>2084.42</v>
      </c>
      <c r="L8" s="252"/>
      <c r="M8" s="252"/>
      <c r="N8" s="276">
        <v>2028.5419999999999</v>
      </c>
      <c r="O8" s="252"/>
      <c r="P8" s="252"/>
      <c r="Q8" s="276">
        <v>1907.172</v>
      </c>
      <c r="R8" s="252"/>
      <c r="S8" s="252"/>
      <c r="T8" s="276">
        <v>2038.74</v>
      </c>
      <c r="U8" s="252"/>
      <c r="V8" s="252"/>
      <c r="W8" s="276">
        <v>1956.4179999999999</v>
      </c>
      <c r="X8" s="252"/>
      <c r="Y8" s="252"/>
      <c r="AA8" s="51"/>
      <c r="AB8" s="51"/>
      <c r="AC8" s="271"/>
      <c r="AD8" s="204"/>
    </row>
    <row r="9" spans="1:40" s="255" customFormat="1" x14ac:dyDescent="0.25">
      <c r="A9" s="251"/>
      <c r="B9" s="277"/>
      <c r="C9" s="253"/>
      <c r="D9" s="253"/>
      <c r="E9" s="277"/>
      <c r="F9" s="254"/>
      <c r="G9" s="254"/>
      <c r="H9" s="277"/>
      <c r="I9" s="252"/>
      <c r="J9" s="252"/>
      <c r="K9" s="277"/>
      <c r="L9" s="252"/>
      <c r="M9" s="252"/>
      <c r="N9" s="277"/>
      <c r="O9" s="252"/>
      <c r="P9" s="252"/>
      <c r="Q9" s="277"/>
      <c r="R9" s="252"/>
      <c r="S9" s="252"/>
      <c r="T9" s="277"/>
      <c r="U9" s="252"/>
      <c r="V9" s="252"/>
      <c r="W9" s="277"/>
      <c r="X9" s="252"/>
      <c r="Y9" s="252"/>
      <c r="Z9" s="9"/>
      <c r="AA9" s="9"/>
      <c r="AB9" s="9"/>
      <c r="AC9" s="272"/>
      <c r="AD9" s="264"/>
      <c r="AE9" s="264"/>
      <c r="AF9" s="272"/>
      <c r="AG9" s="264"/>
      <c r="AH9" s="264"/>
      <c r="AI9" s="272"/>
      <c r="AJ9" s="264"/>
      <c r="AK9" s="264"/>
      <c r="AL9" s="274"/>
      <c r="AM9" s="265"/>
      <c r="AN9" s="265"/>
    </row>
    <row r="11" spans="1:40" x14ac:dyDescent="0.25">
      <c r="A11" s="468" t="s">
        <v>19</v>
      </c>
      <c r="B11" s="469" t="s">
        <v>20</v>
      </c>
      <c r="C11" s="470"/>
      <c r="D11" s="470"/>
      <c r="E11" s="470"/>
      <c r="F11" s="470"/>
      <c r="G11" s="470"/>
      <c r="H11" s="470"/>
      <c r="I11" s="470"/>
      <c r="J11" s="470"/>
      <c r="K11" s="470"/>
      <c r="L11" s="470"/>
      <c r="M11" s="470"/>
      <c r="N11" s="470"/>
      <c r="O11" s="470"/>
      <c r="P11" s="470"/>
      <c r="Q11" s="470"/>
      <c r="R11" s="470"/>
      <c r="S11" s="470"/>
      <c r="T11" s="470"/>
      <c r="U11" s="470"/>
      <c r="V11" s="470"/>
      <c r="W11" s="470"/>
      <c r="X11" s="470"/>
      <c r="Y11" s="471"/>
    </row>
    <row r="12" spans="1:40" ht="15" customHeight="1" x14ac:dyDescent="0.25">
      <c r="A12" s="468"/>
      <c r="B12" s="473" t="s">
        <v>122</v>
      </c>
      <c r="C12" s="473"/>
      <c r="D12" s="473"/>
      <c r="E12" s="474" t="s">
        <v>123</v>
      </c>
      <c r="F12" s="474"/>
      <c r="G12" s="474"/>
      <c r="H12" s="473" t="s">
        <v>124</v>
      </c>
      <c r="I12" s="473"/>
      <c r="J12" s="473"/>
      <c r="K12" s="474" t="s">
        <v>125</v>
      </c>
      <c r="L12" s="474"/>
      <c r="M12" s="474"/>
      <c r="N12" s="473" t="s">
        <v>126</v>
      </c>
      <c r="O12" s="473"/>
      <c r="P12" s="473"/>
      <c r="Q12" s="474" t="s">
        <v>127</v>
      </c>
      <c r="R12" s="474"/>
      <c r="S12" s="474"/>
      <c r="T12" s="473" t="s">
        <v>128</v>
      </c>
      <c r="U12" s="473"/>
      <c r="V12" s="473"/>
      <c r="W12" s="474" t="s">
        <v>129</v>
      </c>
      <c r="X12" s="474"/>
      <c r="Y12" s="474"/>
    </row>
    <row r="13" spans="1:40" ht="16.5" customHeight="1" x14ac:dyDescent="0.25">
      <c r="A13" s="468"/>
      <c r="B13" s="202" t="s">
        <v>88</v>
      </c>
      <c r="C13" s="202"/>
      <c r="D13" s="202"/>
      <c r="E13" s="202" t="s">
        <v>88</v>
      </c>
      <c r="F13" s="202"/>
      <c r="G13" s="202"/>
      <c r="H13" s="202" t="s">
        <v>88</v>
      </c>
      <c r="I13" s="202"/>
      <c r="J13" s="202"/>
      <c r="K13" s="202" t="s">
        <v>88</v>
      </c>
      <c r="L13" s="202"/>
      <c r="M13" s="202"/>
      <c r="N13" s="202" t="s">
        <v>88</v>
      </c>
      <c r="O13" s="202"/>
      <c r="P13" s="202"/>
      <c r="Q13" s="202" t="s">
        <v>88</v>
      </c>
      <c r="R13" s="202"/>
      <c r="S13" s="202"/>
      <c r="T13" s="202" t="s">
        <v>88</v>
      </c>
      <c r="U13" s="202"/>
      <c r="V13" s="202"/>
      <c r="W13" s="202" t="s">
        <v>88</v>
      </c>
      <c r="X13" s="202"/>
      <c r="Y13" s="202"/>
    </row>
    <row r="14" spans="1:40" x14ac:dyDescent="0.25">
      <c r="A14" s="571">
        <f>A8</f>
        <v>2028</v>
      </c>
      <c r="B14" s="572">
        <f>B8*$K$2</f>
        <v>525980.41512499994</v>
      </c>
      <c r="C14" s="573"/>
      <c r="D14" s="574"/>
      <c r="E14" s="572">
        <f>E8*$K$2</f>
        <v>507129.82787499996</v>
      </c>
      <c r="F14" s="573"/>
      <c r="G14" s="574"/>
      <c r="H14" s="572">
        <f>H8*$K$2</f>
        <v>713441.58874999988</v>
      </c>
      <c r="I14" s="573"/>
      <c r="J14" s="574"/>
      <c r="K14" s="572">
        <f>K8*$K$2</f>
        <v>684992.52250000008</v>
      </c>
      <c r="L14" s="573"/>
      <c r="M14" s="574"/>
      <c r="N14" s="572">
        <f>N8*$K$2</f>
        <v>666629.61474999995</v>
      </c>
      <c r="O14" s="573"/>
      <c r="P14" s="574"/>
      <c r="Q14" s="572">
        <f>Q8*$K$2</f>
        <v>626744.39850000001</v>
      </c>
      <c r="R14" s="573"/>
      <c r="S14" s="574"/>
      <c r="T14" s="572">
        <f>T8*$K$2</f>
        <v>669980.9325</v>
      </c>
      <c r="U14" s="573"/>
      <c r="V14" s="574"/>
      <c r="W14" s="572">
        <f>W8*$K$2</f>
        <v>642927.86524999992</v>
      </c>
      <c r="X14" s="573"/>
      <c r="Y14" s="574"/>
    </row>
    <row r="15" spans="1:40" s="255" customFormat="1" x14ac:dyDescent="0.25">
      <c r="A15" s="251"/>
      <c r="B15" s="277"/>
      <c r="C15" s="252"/>
      <c r="D15" s="252"/>
      <c r="E15" s="277"/>
      <c r="F15" s="252"/>
      <c r="G15" s="252"/>
      <c r="H15" s="277"/>
      <c r="I15" s="252"/>
      <c r="J15" s="252"/>
      <c r="K15" s="277"/>
      <c r="L15" s="252"/>
      <c r="M15" s="252"/>
      <c r="N15" s="277"/>
      <c r="O15" s="252"/>
      <c r="P15" s="252"/>
      <c r="Q15" s="277"/>
      <c r="R15" s="252"/>
      <c r="S15" s="252"/>
      <c r="T15" s="277"/>
      <c r="U15" s="252"/>
      <c r="V15" s="252"/>
      <c r="W15" s="277"/>
      <c r="X15" s="252"/>
      <c r="Y15" s="252"/>
      <c r="Z15" s="9"/>
      <c r="AA15" s="9"/>
      <c r="AB15" s="9"/>
      <c r="AC15" s="272"/>
      <c r="AD15" s="264"/>
      <c r="AE15" s="264"/>
      <c r="AF15" s="272"/>
      <c r="AG15" s="264"/>
      <c r="AH15" s="264"/>
      <c r="AI15" s="272"/>
      <c r="AJ15" s="264"/>
      <c r="AK15" s="264"/>
      <c r="AL15" s="274"/>
      <c r="AM15" s="265"/>
      <c r="AN15" s="265"/>
    </row>
    <row r="16" spans="1:40" x14ac:dyDescent="0.25">
      <c r="K16" s="281"/>
      <c r="L16" s="258"/>
      <c r="M16" s="258"/>
      <c r="N16" s="278"/>
      <c r="O16" s="259"/>
      <c r="P16" s="259"/>
      <c r="Q16" s="278"/>
      <c r="R16" s="259"/>
      <c r="S16" s="259"/>
      <c r="T16" s="278"/>
      <c r="U16" s="259"/>
      <c r="V16" s="259"/>
      <c r="W16" s="278"/>
      <c r="X16" s="259"/>
      <c r="Y16" s="259"/>
    </row>
    <row r="17" spans="1:40" x14ac:dyDescent="0.25">
      <c r="M17" s="102"/>
    </row>
    <row r="19" spans="1:40" s="297" customFormat="1" ht="16.5" thickBot="1" x14ac:dyDescent="0.3">
      <c r="A19" s="289" t="s">
        <v>191</v>
      </c>
      <c r="B19" s="290"/>
      <c r="C19" s="291"/>
      <c r="D19" s="291"/>
      <c r="E19" s="290"/>
      <c r="F19" s="291"/>
      <c r="G19" s="291"/>
      <c r="H19" s="292"/>
      <c r="I19" s="293"/>
      <c r="J19" s="293"/>
      <c r="K19" s="292"/>
      <c r="L19" s="293"/>
      <c r="M19" s="293"/>
      <c r="N19" s="290"/>
      <c r="O19" s="291"/>
      <c r="P19" s="291"/>
      <c r="Q19" s="290"/>
      <c r="R19" s="291"/>
      <c r="S19" s="291"/>
      <c r="T19" s="290"/>
      <c r="U19" s="291"/>
      <c r="V19" s="291"/>
      <c r="W19" s="290"/>
      <c r="X19" s="291"/>
      <c r="Y19" s="291"/>
      <c r="Z19" s="294"/>
      <c r="AA19" s="294"/>
      <c r="AB19" s="288" t="s">
        <v>192</v>
      </c>
      <c r="AC19" s="295"/>
      <c r="AD19" s="296"/>
      <c r="AE19" s="296"/>
      <c r="AF19" s="290"/>
      <c r="AG19" s="291"/>
      <c r="AH19" s="291"/>
      <c r="AI19" s="295"/>
      <c r="AJ19" s="296"/>
      <c r="AK19" s="296"/>
      <c r="AL19" s="295"/>
      <c r="AM19" s="296"/>
      <c r="AN19" s="296"/>
    </row>
    <row r="20" spans="1:40" ht="15" customHeight="1" x14ac:dyDescent="0.25">
      <c r="A20" s="475" t="s">
        <v>10</v>
      </c>
      <c r="B20" s="473" t="s">
        <v>122</v>
      </c>
      <c r="C20" s="473"/>
      <c r="D20" s="473"/>
      <c r="E20" s="474" t="s">
        <v>123</v>
      </c>
      <c r="F20" s="474"/>
      <c r="G20" s="474"/>
      <c r="H20" s="473" t="s">
        <v>124</v>
      </c>
      <c r="I20" s="473"/>
      <c r="J20" s="473"/>
      <c r="K20" s="474" t="s">
        <v>125</v>
      </c>
      <c r="L20" s="474"/>
      <c r="M20" s="474"/>
      <c r="N20" s="473" t="s">
        <v>126</v>
      </c>
      <c r="O20" s="473"/>
      <c r="P20" s="473"/>
      <c r="Q20" s="474" t="s">
        <v>127</v>
      </c>
      <c r="R20" s="474"/>
      <c r="S20" s="474"/>
      <c r="T20" s="473" t="s">
        <v>128</v>
      </c>
      <c r="U20" s="473"/>
      <c r="V20" s="473"/>
      <c r="W20" s="474" t="s">
        <v>129</v>
      </c>
      <c r="X20" s="474"/>
      <c r="Y20" s="474"/>
      <c r="AB20" s="586" t="s">
        <v>10</v>
      </c>
      <c r="AC20" s="587" t="str">
        <f>E20</f>
        <v>var. 2</v>
      </c>
      <c r="AD20" s="588"/>
      <c r="AE20" s="589"/>
      <c r="AF20" s="587" t="str">
        <f>K20</f>
        <v>var. 3</v>
      </c>
      <c r="AG20" s="588"/>
      <c r="AH20" s="589"/>
      <c r="AI20" s="587" t="str">
        <f>Q20</f>
        <v>var. 5</v>
      </c>
      <c r="AJ20" s="588"/>
      <c r="AK20" s="589"/>
      <c r="AL20" s="587" t="str">
        <f>W20</f>
        <v>var. 6</v>
      </c>
      <c r="AM20" s="588"/>
      <c r="AN20" s="590"/>
    </row>
    <row r="21" spans="1:40" ht="30" x14ac:dyDescent="0.25">
      <c r="A21" s="475"/>
      <c r="B21" s="202" t="s">
        <v>88</v>
      </c>
      <c r="C21" s="202" t="s">
        <v>17</v>
      </c>
      <c r="D21" s="202" t="s">
        <v>18</v>
      </c>
      <c r="E21" s="202" t="s">
        <v>88</v>
      </c>
      <c r="F21" s="202" t="s">
        <v>17</v>
      </c>
      <c r="G21" s="202" t="s">
        <v>18</v>
      </c>
      <c r="H21" s="203" t="s">
        <v>88</v>
      </c>
      <c r="I21" s="203" t="s">
        <v>17</v>
      </c>
      <c r="J21" s="203" t="s">
        <v>18</v>
      </c>
      <c r="K21" s="203" t="s">
        <v>88</v>
      </c>
      <c r="L21" s="203" t="s">
        <v>17</v>
      </c>
      <c r="M21" s="203" t="s">
        <v>18</v>
      </c>
      <c r="N21" s="202" t="s">
        <v>88</v>
      </c>
      <c r="O21" s="202" t="s">
        <v>17</v>
      </c>
      <c r="P21" s="202" t="s">
        <v>18</v>
      </c>
      <c r="Q21" s="202" t="s">
        <v>88</v>
      </c>
      <c r="R21" s="202" t="s">
        <v>17</v>
      </c>
      <c r="S21" s="202" t="s">
        <v>18</v>
      </c>
      <c r="T21" s="202" t="s">
        <v>88</v>
      </c>
      <c r="U21" s="202" t="s">
        <v>17</v>
      </c>
      <c r="V21" s="202" t="s">
        <v>18</v>
      </c>
      <c r="W21" s="202" t="s">
        <v>88</v>
      </c>
      <c r="X21" s="202" t="s">
        <v>17</v>
      </c>
      <c r="Y21" s="202" t="s">
        <v>18</v>
      </c>
      <c r="AB21" s="591"/>
      <c r="AC21" s="318" t="s">
        <v>88</v>
      </c>
      <c r="AD21" s="275" t="s">
        <v>17</v>
      </c>
      <c r="AE21" s="275" t="s">
        <v>18</v>
      </c>
      <c r="AF21" s="318" t="s">
        <v>88</v>
      </c>
      <c r="AG21" s="275" t="s">
        <v>17</v>
      </c>
      <c r="AH21" s="275" t="s">
        <v>18</v>
      </c>
      <c r="AI21" s="318" t="s">
        <v>88</v>
      </c>
      <c r="AJ21" s="275" t="s">
        <v>17</v>
      </c>
      <c r="AK21" s="275" t="s">
        <v>18</v>
      </c>
      <c r="AL21" s="318" t="s">
        <v>88</v>
      </c>
      <c r="AM21" s="275" t="s">
        <v>17</v>
      </c>
      <c r="AN21" s="592" t="s">
        <v>18</v>
      </c>
    </row>
    <row r="22" spans="1:40" s="7" customFormat="1" x14ac:dyDescent="0.25">
      <c r="A22" s="101">
        <v>2023</v>
      </c>
      <c r="B22" s="266">
        <v>0</v>
      </c>
      <c r="C22" s="257">
        <v>0</v>
      </c>
      <c r="D22" s="257">
        <v>0</v>
      </c>
      <c r="E22" s="266">
        <v>0</v>
      </c>
      <c r="F22" s="257">
        <v>0</v>
      </c>
      <c r="G22" s="257">
        <v>0</v>
      </c>
      <c r="H22" s="266">
        <v>0</v>
      </c>
      <c r="I22" s="257">
        <v>0</v>
      </c>
      <c r="J22" s="257">
        <v>0</v>
      </c>
      <c r="K22" s="266">
        <v>0</v>
      </c>
      <c r="L22" s="257">
        <v>0</v>
      </c>
      <c r="M22" s="257">
        <v>0</v>
      </c>
      <c r="N22" s="266">
        <v>0</v>
      </c>
      <c r="O22" s="257">
        <v>0</v>
      </c>
      <c r="P22" s="257">
        <v>0</v>
      </c>
      <c r="Q22" s="266">
        <v>0</v>
      </c>
      <c r="R22" s="257">
        <v>0</v>
      </c>
      <c r="S22" s="257">
        <v>0</v>
      </c>
      <c r="T22" s="266">
        <v>0</v>
      </c>
      <c r="U22" s="257">
        <v>0</v>
      </c>
      <c r="V22" s="257">
        <v>0</v>
      </c>
      <c r="W22" s="266">
        <v>0</v>
      </c>
      <c r="X22" s="257">
        <v>0</v>
      </c>
      <c r="Y22" s="257">
        <v>0</v>
      </c>
      <c r="AB22" s="614">
        <v>2023</v>
      </c>
      <c r="AC22" s="266">
        <f>B22-E22</f>
        <v>0</v>
      </c>
      <c r="AD22" s="257">
        <f t="shared" ref="AD22:AE26" si="0">C22-F22</f>
        <v>0</v>
      </c>
      <c r="AE22" s="257">
        <f t="shared" si="0"/>
        <v>0</v>
      </c>
      <c r="AF22" s="266">
        <f>H22-K22</f>
        <v>0</v>
      </c>
      <c r="AG22" s="257">
        <f t="shared" ref="AG22:AH26" si="1">I22-L22</f>
        <v>0</v>
      </c>
      <c r="AH22" s="257">
        <f t="shared" si="1"/>
        <v>0</v>
      </c>
      <c r="AI22" s="266">
        <f>N22-Q22</f>
        <v>0</v>
      </c>
      <c r="AJ22" s="257">
        <f t="shared" ref="AJ22:AK26" si="2">O22-R22</f>
        <v>0</v>
      </c>
      <c r="AK22" s="257">
        <f t="shared" si="2"/>
        <v>0</v>
      </c>
      <c r="AL22" s="266">
        <f>T22-W22</f>
        <v>0</v>
      </c>
      <c r="AM22" s="257">
        <f t="shared" ref="AM22:AN26" si="3">U22-X22</f>
        <v>0</v>
      </c>
      <c r="AN22" s="615">
        <f t="shared" si="3"/>
        <v>0</v>
      </c>
    </row>
    <row r="23" spans="1:40" s="7" customFormat="1" x14ac:dyDescent="0.25">
      <c r="A23" s="560">
        <v>2024</v>
      </c>
      <c r="B23" s="561">
        <v>0</v>
      </c>
      <c r="C23" s="562">
        <v>0</v>
      </c>
      <c r="D23" s="252">
        <v>0</v>
      </c>
      <c r="E23" s="561">
        <v>0</v>
      </c>
      <c r="F23" s="562">
        <v>0</v>
      </c>
      <c r="G23" s="252">
        <v>0</v>
      </c>
      <c r="H23" s="561">
        <v>0</v>
      </c>
      <c r="I23" s="562">
        <v>0</v>
      </c>
      <c r="J23" s="252">
        <v>0</v>
      </c>
      <c r="K23" s="561">
        <v>0</v>
      </c>
      <c r="L23" s="562">
        <v>0</v>
      </c>
      <c r="M23" s="252">
        <v>0</v>
      </c>
      <c r="N23" s="561">
        <v>0</v>
      </c>
      <c r="O23" s="562">
        <v>0</v>
      </c>
      <c r="P23" s="252">
        <v>0</v>
      </c>
      <c r="Q23" s="277">
        <v>0</v>
      </c>
      <c r="R23" s="252">
        <v>0</v>
      </c>
      <c r="S23" s="252">
        <v>0</v>
      </c>
      <c r="T23" s="561">
        <v>0</v>
      </c>
      <c r="U23" s="562">
        <v>0</v>
      </c>
      <c r="V23" s="252">
        <v>0</v>
      </c>
      <c r="W23" s="561">
        <v>0</v>
      </c>
      <c r="X23" s="562">
        <v>0</v>
      </c>
      <c r="Y23" s="252">
        <v>0</v>
      </c>
      <c r="Z23" s="9"/>
      <c r="AA23" s="9"/>
      <c r="AB23" s="595">
        <v>2024</v>
      </c>
      <c r="AC23" s="277">
        <f t="shared" ref="AC23:AC57" si="4">B23-E23</f>
        <v>0</v>
      </c>
      <c r="AD23" s="252">
        <f t="shared" si="0"/>
        <v>0</v>
      </c>
      <c r="AE23" s="252">
        <f t="shared" si="0"/>
        <v>0</v>
      </c>
      <c r="AF23" s="277">
        <f t="shared" ref="AF23:AF57" si="5">H23-K23</f>
        <v>0</v>
      </c>
      <c r="AG23" s="252">
        <f t="shared" si="1"/>
        <v>0</v>
      </c>
      <c r="AH23" s="252">
        <f t="shared" si="1"/>
        <v>0</v>
      </c>
      <c r="AI23" s="277">
        <f t="shared" ref="AI23:AI57" si="6">N23-Q23</f>
        <v>0</v>
      </c>
      <c r="AJ23" s="252">
        <f t="shared" si="2"/>
        <v>0</v>
      </c>
      <c r="AK23" s="252">
        <f t="shared" si="2"/>
        <v>0</v>
      </c>
      <c r="AL23" s="277">
        <f t="shared" ref="AL23:AL57" si="7">T23-W23</f>
        <v>0</v>
      </c>
      <c r="AM23" s="252">
        <f t="shared" si="3"/>
        <v>0</v>
      </c>
      <c r="AN23" s="596">
        <f t="shared" si="3"/>
        <v>0</v>
      </c>
    </row>
    <row r="24" spans="1:40" s="7" customFormat="1" x14ac:dyDescent="0.25">
      <c r="A24" s="560">
        <v>2025</v>
      </c>
      <c r="B24" s="277">
        <v>0</v>
      </c>
      <c r="C24" s="252">
        <v>0</v>
      </c>
      <c r="D24" s="252">
        <v>0</v>
      </c>
      <c r="E24" s="277">
        <v>0</v>
      </c>
      <c r="F24" s="252">
        <v>0</v>
      </c>
      <c r="G24" s="252">
        <v>0</v>
      </c>
      <c r="H24" s="277">
        <v>0</v>
      </c>
      <c r="I24" s="252">
        <v>0</v>
      </c>
      <c r="J24" s="252">
        <v>0</v>
      </c>
      <c r="K24" s="277">
        <v>0</v>
      </c>
      <c r="L24" s="252">
        <v>0</v>
      </c>
      <c r="M24" s="252">
        <v>0</v>
      </c>
      <c r="N24" s="277">
        <v>0</v>
      </c>
      <c r="O24" s="252">
        <v>0</v>
      </c>
      <c r="P24" s="252">
        <v>0</v>
      </c>
      <c r="Q24" s="277">
        <v>0</v>
      </c>
      <c r="R24" s="252">
        <v>0</v>
      </c>
      <c r="S24" s="252">
        <v>0</v>
      </c>
      <c r="T24" s="277">
        <v>0</v>
      </c>
      <c r="U24" s="252">
        <v>0</v>
      </c>
      <c r="V24" s="252">
        <v>0</v>
      </c>
      <c r="W24" s="277">
        <v>0</v>
      </c>
      <c r="X24" s="252">
        <v>0</v>
      </c>
      <c r="Y24" s="252">
        <v>0</v>
      </c>
      <c r="Z24" s="9"/>
      <c r="AA24" s="9"/>
      <c r="AB24" s="595">
        <v>2025</v>
      </c>
      <c r="AC24" s="277">
        <f t="shared" si="4"/>
        <v>0</v>
      </c>
      <c r="AD24" s="252">
        <f t="shared" si="0"/>
        <v>0</v>
      </c>
      <c r="AE24" s="252">
        <f t="shared" si="0"/>
        <v>0</v>
      </c>
      <c r="AF24" s="277">
        <f t="shared" si="5"/>
        <v>0</v>
      </c>
      <c r="AG24" s="252">
        <f t="shared" si="1"/>
        <v>0</v>
      </c>
      <c r="AH24" s="252">
        <f t="shared" si="1"/>
        <v>0</v>
      </c>
      <c r="AI24" s="277">
        <f t="shared" si="6"/>
        <v>0</v>
      </c>
      <c r="AJ24" s="252">
        <f t="shared" si="2"/>
        <v>0</v>
      </c>
      <c r="AK24" s="252">
        <f t="shared" si="2"/>
        <v>0</v>
      </c>
      <c r="AL24" s="277">
        <f t="shared" si="7"/>
        <v>0</v>
      </c>
      <c r="AM24" s="252">
        <f t="shared" si="3"/>
        <v>0</v>
      </c>
      <c r="AN24" s="596">
        <f t="shared" si="3"/>
        <v>0</v>
      </c>
    </row>
    <row r="25" spans="1:40" s="7" customFormat="1" x14ac:dyDescent="0.25">
      <c r="A25" s="560">
        <v>2026</v>
      </c>
      <c r="B25" s="561">
        <v>0</v>
      </c>
      <c r="C25" s="562">
        <v>0</v>
      </c>
      <c r="D25" s="252">
        <v>0</v>
      </c>
      <c r="E25" s="561">
        <v>0</v>
      </c>
      <c r="F25" s="562">
        <v>0</v>
      </c>
      <c r="G25" s="252">
        <v>0</v>
      </c>
      <c r="H25" s="561">
        <v>0</v>
      </c>
      <c r="I25" s="562">
        <v>0</v>
      </c>
      <c r="J25" s="252">
        <v>0</v>
      </c>
      <c r="K25" s="561">
        <v>0</v>
      </c>
      <c r="L25" s="562">
        <v>0</v>
      </c>
      <c r="M25" s="252">
        <v>0</v>
      </c>
      <c r="N25" s="561">
        <v>0</v>
      </c>
      <c r="O25" s="562">
        <v>0</v>
      </c>
      <c r="P25" s="252">
        <v>0</v>
      </c>
      <c r="Q25" s="277">
        <v>0</v>
      </c>
      <c r="R25" s="252">
        <v>0</v>
      </c>
      <c r="S25" s="252">
        <v>0</v>
      </c>
      <c r="T25" s="561">
        <v>0</v>
      </c>
      <c r="U25" s="562">
        <v>0</v>
      </c>
      <c r="V25" s="252">
        <v>0</v>
      </c>
      <c r="W25" s="561">
        <v>0</v>
      </c>
      <c r="X25" s="562">
        <v>0</v>
      </c>
      <c r="Y25" s="252">
        <v>0</v>
      </c>
      <c r="Z25" s="9"/>
      <c r="AA25" s="9"/>
      <c r="AB25" s="595">
        <v>2026</v>
      </c>
      <c r="AC25" s="277">
        <f t="shared" si="4"/>
        <v>0</v>
      </c>
      <c r="AD25" s="252">
        <f t="shared" si="0"/>
        <v>0</v>
      </c>
      <c r="AE25" s="252">
        <f t="shared" si="0"/>
        <v>0</v>
      </c>
      <c r="AF25" s="277">
        <f t="shared" si="5"/>
        <v>0</v>
      </c>
      <c r="AG25" s="252">
        <f t="shared" si="1"/>
        <v>0</v>
      </c>
      <c r="AH25" s="252">
        <f t="shared" si="1"/>
        <v>0</v>
      </c>
      <c r="AI25" s="277">
        <f t="shared" si="6"/>
        <v>0</v>
      </c>
      <c r="AJ25" s="252">
        <f t="shared" si="2"/>
        <v>0</v>
      </c>
      <c r="AK25" s="252">
        <f t="shared" si="2"/>
        <v>0</v>
      </c>
      <c r="AL25" s="277">
        <f t="shared" si="7"/>
        <v>0</v>
      </c>
      <c r="AM25" s="252">
        <f t="shared" si="3"/>
        <v>0</v>
      </c>
      <c r="AN25" s="596">
        <f t="shared" si="3"/>
        <v>0</v>
      </c>
    </row>
    <row r="26" spans="1:40" s="7" customFormat="1" x14ac:dyDescent="0.25">
      <c r="A26" s="560">
        <v>2027</v>
      </c>
      <c r="B26" s="277">
        <v>0</v>
      </c>
      <c r="C26" s="252">
        <v>0</v>
      </c>
      <c r="D26" s="252">
        <v>0</v>
      </c>
      <c r="E26" s="277">
        <v>0</v>
      </c>
      <c r="F26" s="252">
        <v>0</v>
      </c>
      <c r="G26" s="252">
        <v>0</v>
      </c>
      <c r="H26" s="277">
        <v>0</v>
      </c>
      <c r="I26" s="252">
        <v>0</v>
      </c>
      <c r="J26" s="252">
        <v>0</v>
      </c>
      <c r="K26" s="277">
        <v>0</v>
      </c>
      <c r="L26" s="252">
        <v>0</v>
      </c>
      <c r="M26" s="252">
        <v>0</v>
      </c>
      <c r="N26" s="277">
        <v>0</v>
      </c>
      <c r="O26" s="252">
        <v>0</v>
      </c>
      <c r="P26" s="252">
        <v>0</v>
      </c>
      <c r="Q26" s="277">
        <v>0</v>
      </c>
      <c r="R26" s="252">
        <v>0</v>
      </c>
      <c r="S26" s="252">
        <v>0</v>
      </c>
      <c r="T26" s="277">
        <v>0</v>
      </c>
      <c r="U26" s="252">
        <v>0</v>
      </c>
      <c r="V26" s="252">
        <v>0</v>
      </c>
      <c r="W26" s="277">
        <v>0</v>
      </c>
      <c r="X26" s="252">
        <v>0</v>
      </c>
      <c r="Y26" s="252">
        <v>0</v>
      </c>
      <c r="Z26" s="9"/>
      <c r="AA26" s="9"/>
      <c r="AB26" s="595">
        <v>2027</v>
      </c>
      <c r="AC26" s="277">
        <f t="shared" si="4"/>
        <v>0</v>
      </c>
      <c r="AD26" s="252">
        <f t="shared" si="0"/>
        <v>0</v>
      </c>
      <c r="AE26" s="252">
        <f t="shared" si="0"/>
        <v>0</v>
      </c>
      <c r="AF26" s="277">
        <f t="shared" si="5"/>
        <v>0</v>
      </c>
      <c r="AG26" s="252">
        <f t="shared" si="1"/>
        <v>0</v>
      </c>
      <c r="AH26" s="252">
        <f t="shared" si="1"/>
        <v>0</v>
      </c>
      <c r="AI26" s="277">
        <f t="shared" si="6"/>
        <v>0</v>
      </c>
      <c r="AJ26" s="252">
        <f t="shared" si="2"/>
        <v>0</v>
      </c>
      <c r="AK26" s="252">
        <f t="shared" si="2"/>
        <v>0</v>
      </c>
      <c r="AL26" s="277">
        <f t="shared" si="7"/>
        <v>0</v>
      </c>
      <c r="AM26" s="252">
        <f t="shared" si="3"/>
        <v>0</v>
      </c>
      <c r="AN26" s="596">
        <f t="shared" si="3"/>
        <v>0</v>
      </c>
    </row>
    <row r="27" spans="1:40" ht="15.75" thickBot="1" x14ac:dyDescent="0.3">
      <c r="A27" s="576">
        <v>2028</v>
      </c>
      <c r="B27" s="577">
        <f>B14</f>
        <v>525980.41512499994</v>
      </c>
      <c r="C27" s="575">
        <f>'(výkony-celé_území-2028)'!$BT20/('(výkony-celé_území-2028)'!$BT20+'(výkony-celé_území-2028)'!$BU20)*B27</f>
        <v>346082.37248755974</v>
      </c>
      <c r="D27" s="575">
        <f>B27-C27</f>
        <v>179898.0426374402</v>
      </c>
      <c r="E27" s="577">
        <f>E14</f>
        <v>507129.82787499996</v>
      </c>
      <c r="F27" s="575">
        <f>'(výkony-celé_území-2028)'!$CA20/('(výkony-celé_území-2028)'!$CA20+'(výkony-celé_území-2028)'!$CB20)*E27</f>
        <v>333710.05327024293</v>
      </c>
      <c r="G27" s="575">
        <f>E27-F27</f>
        <v>173419.77460475703</v>
      </c>
      <c r="H27" s="577">
        <f>H14</f>
        <v>713441.58874999988</v>
      </c>
      <c r="I27" s="575">
        <f>'(výkony-celé_území-2028)'!$BT20/('(výkony-celé_území-2028)'!$BT20+'(výkony-celé_území-2028)'!$BU20)*H27</f>
        <v>469427.28391743539</v>
      </c>
      <c r="J27" s="575">
        <f>H27-I27</f>
        <v>244014.30483256449</v>
      </c>
      <c r="K27" s="577">
        <f>K14</f>
        <v>684992.52250000008</v>
      </c>
      <c r="L27" s="575">
        <f>'(výkony-celé_území-2028)'!$CA64/('(výkony-celé_území-2028)'!$CA64+'(výkony-celé_území-2028)'!$CB64)*K27</f>
        <v>450334.42091640655</v>
      </c>
      <c r="M27" s="575">
        <f>K27-L27</f>
        <v>234658.10158359352</v>
      </c>
      <c r="N27" s="577">
        <f>N14</f>
        <v>666629.61474999995</v>
      </c>
      <c r="O27" s="575">
        <f>'(výkony-celé_území-2028)'!$BT20/('(výkony-celé_území-2028)'!$BT20+'(výkony-celé_území-2028)'!$BU20)*N27</f>
        <v>438626.13893773913</v>
      </c>
      <c r="P27" s="575">
        <f>N27-O27</f>
        <v>228003.47581226082</v>
      </c>
      <c r="Q27" s="578">
        <f>Q14</f>
        <v>626744.39850000001</v>
      </c>
      <c r="R27" s="575">
        <f>'(výkony-celé_území-2028)'!$CA108/('(výkony-celé_území-2028)'!$CA108+'(výkony-celé_území-2028)'!$CB108)*Q27</f>
        <v>409828.13031766459</v>
      </c>
      <c r="S27" s="575">
        <f>Q27-R27</f>
        <v>216916.26818233542</v>
      </c>
      <c r="T27" s="577">
        <f>T14</f>
        <v>669980.9325</v>
      </c>
      <c r="U27" s="575">
        <f>'(výkony-celé_území-2028)'!$BT20/('(výkony-celé_území-2028)'!$BT20+'(výkony-celé_území-2028)'!$BU20)*T27</f>
        <v>440831.22483928176</v>
      </c>
      <c r="V27" s="575">
        <f>T27-U27</f>
        <v>229149.70766071824</v>
      </c>
      <c r="W27" s="577">
        <f>W14</f>
        <v>642927.86524999992</v>
      </c>
      <c r="X27" s="575">
        <f>'(výkony-celé_území-2028)'!$CA152/('(výkony-celé_území-2028)'!$CA152+'(výkony-celé_území-2028)'!$CB152)*W27</f>
        <v>422489.31589356594</v>
      </c>
      <c r="Y27" s="575">
        <f>W27-X27</f>
        <v>220438.54935643397</v>
      </c>
      <c r="Z27" s="579"/>
      <c r="AA27" s="579"/>
      <c r="AB27" s="601">
        <v>2028</v>
      </c>
      <c r="AC27" s="602">
        <f t="shared" si="4"/>
        <v>18850.587249999982</v>
      </c>
      <c r="AD27" s="603">
        <f>C27/B27*AC27</f>
        <v>12403.229798420032</v>
      </c>
      <c r="AE27" s="603">
        <f>AC27-AD27</f>
        <v>6447.3574515799501</v>
      </c>
      <c r="AF27" s="602">
        <f t="shared" si="5"/>
        <v>28449.0662499998</v>
      </c>
      <c r="AG27" s="603">
        <f>I27/H27*AF27</f>
        <v>18718.796479362918</v>
      </c>
      <c r="AH27" s="603">
        <f>AF27-AG27</f>
        <v>9730.2697706368817</v>
      </c>
      <c r="AI27" s="602">
        <f t="shared" si="6"/>
        <v>39885.216249999939</v>
      </c>
      <c r="AJ27" s="603">
        <f>O27/N27*AI27</f>
        <v>26243.506164956565</v>
      </c>
      <c r="AK27" s="603">
        <f>AI27-AJ27</f>
        <v>13641.710085043374</v>
      </c>
      <c r="AL27" s="602">
        <f t="shared" si="7"/>
        <v>27053.06725000008</v>
      </c>
      <c r="AM27" s="603">
        <f>U27/T27*AL27</f>
        <v>17800.26295222513</v>
      </c>
      <c r="AN27" s="604">
        <f>AL27-AM27</f>
        <v>9252.8042977749501</v>
      </c>
    </row>
    <row r="28" spans="1:40" x14ac:dyDescent="0.25">
      <c r="A28" s="565">
        <v>2029</v>
      </c>
      <c r="B28" s="283">
        <f>SUM('(výkony-celé_území-2028)'!$BT21:$BY21)/SUM('(výkony-celé_území-2028)'!$BT$20:$BY$20)*B$27</f>
        <v>530585.40873026708</v>
      </c>
      <c r="C28" s="564">
        <f>'(výkony-celé_území-2028)'!$BT21/('(výkony-celé_území-2028)'!$BT21+'(výkony-celé_území-2028)'!$BU21)*B28</f>
        <v>350311.81164087052</v>
      </c>
      <c r="D28" s="564">
        <f t="shared" ref="D28:D57" si="8">B28-C28</f>
        <v>180273.59708939656</v>
      </c>
      <c r="E28" s="283">
        <f>SUM('(výkony-celé_území-2028)'!$BT21:$BY21)/SUM('(výkony-celé_území-2028)'!$BT$20:$BY$20)*E$27</f>
        <v>511569.78333199088</v>
      </c>
      <c r="F28" s="564">
        <f>'(výkony-celé_území-2028)'!$CA21/('(výkony-celé_území-2028)'!$CA21+'(výkony-celé_území-2028)'!$CB21)*E28</f>
        <v>337786.37659215659</v>
      </c>
      <c r="G28" s="564">
        <f t="shared" ref="G28:G57" si="9">E28-F28</f>
        <v>173783.40673983429</v>
      </c>
      <c r="H28" s="283">
        <f>SUM('(výkony-celé_území-2028)'!$BT21:$BY21)/SUM('(výkony-celé_území-2028)'!$BT$20:$BY$20)*H$27</f>
        <v>719687.81742972101</v>
      </c>
      <c r="I28" s="564">
        <f>'(výkony-celé_území-2028)'!$BT21/('(výkony-celé_území-2028)'!$BT21+'(výkony-celé_území-2028)'!$BU21)*H28</f>
        <v>475164.10928638454</v>
      </c>
      <c r="J28" s="564">
        <f t="shared" ref="J28:J57" si="10">H28-I28</f>
        <v>244523.70814333647</v>
      </c>
      <c r="K28" s="283">
        <f>SUM('(výkony-celé_území-2028)'!$BT21:$BY21)/SUM('(výkony-celé_území-2028)'!$BT$20:$BY$20)*K$27</f>
        <v>690989.67770780122</v>
      </c>
      <c r="L28" s="564">
        <f>'(výkony-celé_území-2028)'!$CA65/('(výkony-celé_území-2028)'!$CA65+'(výkony-celé_území-2028)'!$CB65)*K28</f>
        <v>455832.0703410721</v>
      </c>
      <c r="M28" s="564">
        <f t="shared" ref="M28:M57" si="11">K28-L28</f>
        <v>235157.60736672912</v>
      </c>
      <c r="N28" s="283">
        <f>SUM('(výkony-celé_území-2028)'!$BT21:$BY21)/SUM('(výkony-celé_území-2028)'!$BT$20:$BY$20)*N$27</f>
        <v>672466.00147606444</v>
      </c>
      <c r="O28" s="564">
        <f>'(výkony-celé_území-2028)'!$BT21/('(výkony-celé_území-2028)'!$BT21+'(výkony-celé_území-2028)'!$BU21)*N28</f>
        <v>443986.54649722984</v>
      </c>
      <c r="P28" s="564">
        <f t="shared" ref="P28:P57" si="12">N28-O28</f>
        <v>228479.4549788346</v>
      </c>
      <c r="Q28" s="283">
        <f>SUM('(výkony-celé_území-2028)'!$BT21:$BY21)/SUM('(výkony-celé_území-2028)'!$BT$20:$BY$20)*Q$27</f>
        <v>632231.58749836532</v>
      </c>
      <c r="R28" s="564">
        <f>'(výkony-celé_území-2028)'!$CA109/('(výkony-celé_území-2028)'!$CA109+'(výkony-celé_území-2028)'!$CB109)*Q28</f>
        <v>414879.09206541203</v>
      </c>
      <c r="S28" s="564">
        <f t="shared" ref="S28:S57" si="13">Q28-R28</f>
        <v>217352.49543295329</v>
      </c>
      <c r="T28" s="283">
        <f>SUM('(výkony-celé_území-2028)'!$BT21:$BY21)/SUM('(výkony-celé_území-2028)'!$BT$20:$BY$20)*T$27</f>
        <v>675846.66023642186</v>
      </c>
      <c r="U28" s="564">
        <f>'(výkony-celé_území-2028)'!$BT21/('(výkony-celé_území-2028)'!$BT21+'(výkony-celé_území-2028)'!$BU21)*T28</f>
        <v>446218.58053999493</v>
      </c>
      <c r="V28" s="564">
        <f t="shared" ref="V28:V57" si="14">T28-U28</f>
        <v>229628.07969642692</v>
      </c>
      <c r="W28" s="283">
        <f>SUM('(výkony-celé_území-2028)'!$BT21:$BY21)/SUM('(výkony-celé_území-2028)'!$BT$20:$BY$20)*W$27</f>
        <v>648556.74157882808</v>
      </c>
      <c r="X28" s="564">
        <f>'(výkony-celé_území-2028)'!$CA153/('(výkony-celé_území-2028)'!$CA153+'(výkony-celé_území-2028)'!$CB153)*W28</f>
        <v>427696.50011025515</v>
      </c>
      <c r="Y28" s="564">
        <f t="shared" ref="Y28:Y57" si="15">W28-X28</f>
        <v>220860.24146857293</v>
      </c>
      <c r="Z28" s="9"/>
      <c r="AA28" s="9"/>
      <c r="AB28" s="605">
        <v>2029</v>
      </c>
      <c r="AC28" s="606">
        <f t="shared" si="4"/>
        <v>19015.625398276199</v>
      </c>
      <c r="AD28" s="607">
        <f t="shared" ref="AD28:AD57" si="16">C28/B28*AC28</f>
        <v>12554.808468434025</v>
      </c>
      <c r="AE28" s="607">
        <f t="shared" ref="AE28:AE57" si="17">AC28-AD28</f>
        <v>6460.8169298421744</v>
      </c>
      <c r="AF28" s="606">
        <f t="shared" si="5"/>
        <v>28698.139721919782</v>
      </c>
      <c r="AG28" s="607">
        <f t="shared" ref="AG28:AG57" si="18">I28/H28*AF28</f>
        <v>18947.557078071339</v>
      </c>
      <c r="AH28" s="607">
        <f t="shared" ref="AH28:AH57" si="19">AF28-AG28</f>
        <v>9750.5826438484437</v>
      </c>
      <c r="AI28" s="606">
        <f t="shared" si="6"/>
        <v>40234.413977699121</v>
      </c>
      <c r="AJ28" s="607">
        <f t="shared" ref="AJ28:AJ57" si="20">O28/N28*AI28</f>
        <v>26564.225511903944</v>
      </c>
      <c r="AK28" s="607">
        <f t="shared" ref="AK28:AK57" si="21">AI28-AJ28</f>
        <v>13670.188465795178</v>
      </c>
      <c r="AL28" s="606">
        <f t="shared" si="7"/>
        <v>27289.918657593778</v>
      </c>
      <c r="AM28" s="607">
        <f t="shared" ref="AM28:AM57" si="22">U28/T28*AL28</f>
        <v>18017.798241665674</v>
      </c>
      <c r="AN28" s="608">
        <f t="shared" ref="AN28:AN57" si="23">AL28-AM28</f>
        <v>9272.1204159281042</v>
      </c>
    </row>
    <row r="29" spans="1:40" x14ac:dyDescent="0.25">
      <c r="A29" s="560">
        <v>2030</v>
      </c>
      <c r="B29" s="277">
        <f>SUM('(výkony-celé_území-2028)'!$BT22:$BY22)/SUM('(výkony-celé_území-2028)'!$BT$20:$BY$20)*B$27</f>
        <v>535016.10974886594</v>
      </c>
      <c r="C29" s="562">
        <f>'(výkony-celé_území-2028)'!$BT22/('(výkony-celé_území-2028)'!$BT22+'(výkony-celé_území-2028)'!$BU22)*B29</f>
        <v>354375.59261717304</v>
      </c>
      <c r="D29" s="562">
        <f t="shared" si="8"/>
        <v>180640.5171316929</v>
      </c>
      <c r="E29" s="277">
        <f>SUM('(výkony-celé_území-2028)'!$BT22:$BY22)/SUM('(výkony-celé_území-2028)'!$BT$20:$BY$20)*E$27</f>
        <v>515841.69266609347</v>
      </c>
      <c r="F29" s="562">
        <f>'(výkony-celé_území-2028)'!$CA22/('(výkony-celé_území-2028)'!$CA22+'(výkony-celé_území-2028)'!$CB22)*E29</f>
        <v>341703.26390062488</v>
      </c>
      <c r="G29" s="562">
        <f t="shared" si="9"/>
        <v>174138.42876546859</v>
      </c>
      <c r="H29" s="277">
        <f>SUM('(výkony-celé_území-2028)'!$BT22:$BY22)/SUM('(výkony-celé_území-2028)'!$BT$20:$BY$20)*H$27</f>
        <v>725697.63506377523</v>
      </c>
      <c r="I29" s="562">
        <f>'(výkony-celé_území-2028)'!$BT22/('(výkony-celé_území-2028)'!$BT22+'(výkony-celé_území-2028)'!$BU22)*H29</f>
        <v>480676.23535171774</v>
      </c>
      <c r="J29" s="562">
        <f t="shared" si="10"/>
        <v>245021.39971205749</v>
      </c>
      <c r="K29" s="277">
        <f>SUM('(výkony-celé_území-2028)'!$BT22:$BY22)/SUM('(výkony-celé_území-2028)'!$BT$20:$BY$20)*K$27</f>
        <v>696759.84895353497</v>
      </c>
      <c r="L29" s="562">
        <f>'(výkony-celé_území-2028)'!$CA66/('(výkony-celé_území-2028)'!$CA66+'(výkony-celé_území-2028)'!$CB66)*K29</f>
        <v>461115.22234412271</v>
      </c>
      <c r="M29" s="562">
        <f t="shared" si="11"/>
        <v>235644.62660941225</v>
      </c>
      <c r="N29" s="277">
        <f>SUM('(výkony-celé_území-2028)'!$BT22:$BY22)/SUM('(výkony-celé_území-2028)'!$BT$20:$BY$20)*N$27</f>
        <v>678081.48910291656</v>
      </c>
      <c r="O29" s="562">
        <f>'(výkony-celé_území-2028)'!$BT22/('(výkony-celé_území-2028)'!$BT22+'(výkony-celé_území-2028)'!$BU22)*N29</f>
        <v>449136.99824174418</v>
      </c>
      <c r="P29" s="562">
        <f t="shared" si="12"/>
        <v>228944.49086117238</v>
      </c>
      <c r="Q29" s="277">
        <f>SUM('(výkony-celé_území-2028)'!$BT22:$BY22)/SUM('(výkony-celé_území-2028)'!$BT$20:$BY$20)*Q$27</f>
        <v>637511.09404458362</v>
      </c>
      <c r="R29" s="562">
        <f>'(výkony-celé_území-2028)'!$CA110/('(výkony-celé_území-2028)'!$CA110+'(výkony-celé_území-2028)'!$CB110)*Q29</f>
        <v>419732.62943774142</v>
      </c>
      <c r="S29" s="562">
        <f t="shared" si="13"/>
        <v>217778.4646068422</v>
      </c>
      <c r="T29" s="277">
        <f>SUM('(výkony-celé_území-2028)'!$BT22:$BY22)/SUM('(výkony-celé_území-2028)'!$BT$20:$BY$20)*T$27</f>
        <v>681490.3783573031</v>
      </c>
      <c r="U29" s="562">
        <f>'(výkony-celé_území-2028)'!$BT22/('(výkony-celé_území-2028)'!$BT22+'(výkony-celé_území-2028)'!$BU22)*T29</f>
        <v>451394.9249240951</v>
      </c>
      <c r="V29" s="562">
        <f t="shared" si="14"/>
        <v>230095.45343320799</v>
      </c>
      <c r="W29" s="277">
        <f>SUM('(výkony-celé_území-2028)'!$BT22:$BY22)/SUM('(výkony-celé_území-2028)'!$BT$20:$BY$20)*W$27</f>
        <v>653972.57278762269</v>
      </c>
      <c r="X29" s="562">
        <f>'(výkony-celé_území-2028)'!$CA154/('(výkony-celé_území-2028)'!$CA154+'(výkony-celé_území-2028)'!$CB154)*W29</f>
        <v>432700.62934730848</v>
      </c>
      <c r="Y29" s="562">
        <f t="shared" si="15"/>
        <v>221271.94344031421</v>
      </c>
      <c r="Z29" s="9"/>
      <c r="AA29" s="9"/>
      <c r="AB29" s="595">
        <v>2030</v>
      </c>
      <c r="AC29" s="277">
        <f t="shared" si="4"/>
        <v>19174.417082772474</v>
      </c>
      <c r="AD29" s="252">
        <f t="shared" si="16"/>
        <v>12700.450122867996</v>
      </c>
      <c r="AE29" s="252">
        <f t="shared" si="17"/>
        <v>6473.9669599044773</v>
      </c>
      <c r="AF29" s="277">
        <f t="shared" si="5"/>
        <v>28937.786110240268</v>
      </c>
      <c r="AG29" s="252">
        <f t="shared" si="18"/>
        <v>19167.357608463361</v>
      </c>
      <c r="AH29" s="252">
        <f t="shared" si="19"/>
        <v>9770.4285017769071</v>
      </c>
      <c r="AI29" s="277">
        <f t="shared" si="6"/>
        <v>40570.395058332942</v>
      </c>
      <c r="AJ29" s="252">
        <f t="shared" si="20"/>
        <v>26872.382961062864</v>
      </c>
      <c r="AK29" s="252">
        <f t="shared" si="21"/>
        <v>13698.012097270079</v>
      </c>
      <c r="AL29" s="277">
        <f t="shared" si="7"/>
        <v>27517.805569680408</v>
      </c>
      <c r="AM29" s="252">
        <f t="shared" si="22"/>
        <v>18226.813134387696</v>
      </c>
      <c r="AN29" s="596">
        <f t="shared" si="23"/>
        <v>9290.9924352927119</v>
      </c>
    </row>
    <row r="30" spans="1:40" x14ac:dyDescent="0.25">
      <c r="A30" s="560">
        <v>2031</v>
      </c>
      <c r="B30" s="277">
        <f>SUM('(výkony-celé_území-2028)'!$BT23:$BY23)/SUM('(výkony-celé_území-2028)'!$BT$20:$BY$20)*B$27</f>
        <v>539272.51818084018</v>
      </c>
      <c r="C30" s="562">
        <f>'(výkony-celé_území-2028)'!$BT23/('(výkony-celé_území-2028)'!$BT23+'(výkony-celé_území-2028)'!$BU23)*B30</f>
        <v>358274.52392478031</v>
      </c>
      <c r="D30" s="562">
        <f t="shared" si="8"/>
        <v>180997.99425605987</v>
      </c>
      <c r="E30" s="277">
        <f>SUM('(výkony-celé_území-2028)'!$BT23:$BY23)/SUM('(výkony-celé_území-2028)'!$BT$20:$BY$20)*E$27</f>
        <v>519945.55587734975</v>
      </c>
      <c r="F30" s="562">
        <f>'(výkony-celé_území-2028)'!$CA23/('(výkony-celé_území-2028)'!$CA23+'(výkony-celé_území-2028)'!$CB23)*E30</f>
        <v>345461.46050178801</v>
      </c>
      <c r="G30" s="562">
        <f t="shared" si="9"/>
        <v>174484.09537556174</v>
      </c>
      <c r="H30" s="277">
        <f>SUM('(výkony-celé_území-2028)'!$BT23:$BY23)/SUM('(výkony-celé_území-2028)'!$BT$20:$BY$20)*H$27</f>
        <v>731471.04165222193</v>
      </c>
      <c r="I30" s="562">
        <f>'(výkony-celé_území-2028)'!$BT23/('(výkony-celé_území-2028)'!$BT23+'(výkony-celé_území-2028)'!$BU23)*H30</f>
        <v>485964.75877680641</v>
      </c>
      <c r="J30" s="562">
        <f t="shared" si="10"/>
        <v>245506.28287541552</v>
      </c>
      <c r="K30" s="277">
        <f>SUM('(výkony-celé_území-2028)'!$BT23:$BY23)/SUM('(výkony-celé_území-2028)'!$BT$20:$BY$20)*K$27</f>
        <v>702303.03623725811</v>
      </c>
      <c r="L30" s="562">
        <f>'(výkony-celé_území-2028)'!$CA67/('(výkony-celé_území-2028)'!$CA67+'(výkony-celé_území-2028)'!$CB67)*K30</f>
        <v>466184.80242645473</v>
      </c>
      <c r="M30" s="562">
        <f t="shared" si="11"/>
        <v>236118.23381080339</v>
      </c>
      <c r="N30" s="277">
        <f>SUM('(výkony-celé_území-2028)'!$BT23:$BY23)/SUM('(výkony-celé_území-2028)'!$BT$20:$BY$20)*N$27</f>
        <v>683476.07763061172</v>
      </c>
      <c r="O30" s="562">
        <f>'(výkony-celé_území-2028)'!$BT23/('(výkony-celé_území-2028)'!$BT23+'(výkony-celé_území-2028)'!$BU23)*N30</f>
        <v>454078.51887784858</v>
      </c>
      <c r="P30" s="562">
        <f t="shared" si="12"/>
        <v>229397.55875276314</v>
      </c>
      <c r="Q30" s="277">
        <f>SUM('(výkony-celé_území-2028)'!$BT23:$BY23)/SUM('(výkony-celé_území-2028)'!$BT$20:$BY$20)*Q$27</f>
        <v>642582.91813870706</v>
      </c>
      <c r="R30" s="562">
        <f>'(výkony-celé_území-2028)'!$CA111/('(výkony-celé_území-2028)'!$CA111+'(výkony-celé_území-2028)'!$CB111)*Q30</f>
        <v>424389.64517625846</v>
      </c>
      <c r="S30" s="562">
        <f t="shared" si="13"/>
        <v>218193.27296244859</v>
      </c>
      <c r="T30" s="277">
        <f>SUM('(výkony-celé_území-2028)'!$BT23:$BY23)/SUM('(výkony-celé_území-2028)'!$BT$20:$BY$20)*T$27</f>
        <v>686912.08686269913</v>
      </c>
      <c r="U30" s="562">
        <f>'(výkony-celé_území-2028)'!$BT23/('(výkony-celé_území-2028)'!$BT23+'(výkony-celé_území-2028)'!$BU23)*T30</f>
        <v>456361.28784961073</v>
      </c>
      <c r="V30" s="562">
        <f t="shared" si="14"/>
        <v>230550.7990130884</v>
      </c>
      <c r="W30" s="277">
        <f>SUM('(výkony-celé_území-2028)'!$BT23:$BY23)/SUM('(výkony-celé_území-2028)'!$BT$20:$BY$20)*W$27</f>
        <v>659175.35887643741</v>
      </c>
      <c r="X30" s="562">
        <f>'(výkony-celé_území-2028)'!$CA155/('(výkony-celé_území-2028)'!$CA155+'(výkony-celé_území-2028)'!$CB155)*W30</f>
        <v>437502.56301475951</v>
      </c>
      <c r="Y30" s="562">
        <f t="shared" si="15"/>
        <v>221672.79586167791</v>
      </c>
      <c r="Z30" s="9"/>
      <c r="AA30" s="9"/>
      <c r="AB30" s="595">
        <v>2031</v>
      </c>
      <c r="AC30" s="277">
        <f t="shared" si="4"/>
        <v>19326.962303490436</v>
      </c>
      <c r="AD30" s="252">
        <f t="shared" si="16"/>
        <v>12840.183737813226</v>
      </c>
      <c r="AE30" s="252">
        <f t="shared" si="17"/>
        <v>6486.7785656772103</v>
      </c>
      <c r="AF30" s="277">
        <f t="shared" si="5"/>
        <v>29168.005414963816</v>
      </c>
      <c r="AG30" s="252">
        <f t="shared" si="18"/>
        <v>19378.241800887041</v>
      </c>
      <c r="AH30" s="252">
        <f t="shared" si="19"/>
        <v>9789.7636140767754</v>
      </c>
      <c r="AI30" s="277">
        <f t="shared" si="6"/>
        <v>40893.159491904662</v>
      </c>
      <c r="AJ30" s="252">
        <f t="shared" si="20"/>
        <v>27168.039821805232</v>
      </c>
      <c r="AK30" s="252">
        <f t="shared" si="21"/>
        <v>13725.11967009943</v>
      </c>
      <c r="AL30" s="277">
        <f t="shared" si="7"/>
        <v>27736.727986261714</v>
      </c>
      <c r="AM30" s="252">
        <f t="shared" si="22"/>
        <v>18427.349214885526</v>
      </c>
      <c r="AN30" s="596">
        <f t="shared" si="23"/>
        <v>9309.3787713761885</v>
      </c>
    </row>
    <row r="31" spans="1:40" x14ac:dyDescent="0.25">
      <c r="A31" s="560">
        <v>2032</v>
      </c>
      <c r="B31" s="277">
        <f>SUM('(výkony-celé_území-2028)'!$BT24:$BY24)/SUM('(výkony-celé_území-2028)'!$BT$20:$BY$20)*B$27</f>
        <v>543354.63402612833</v>
      </c>
      <c r="C31" s="562">
        <f>'(výkony-celé_území-2028)'!$BT24/('(výkony-celé_území-2028)'!$BT24+'(výkony-celé_území-2028)'!$BU24)*B31</f>
        <v>362009.34437914233</v>
      </c>
      <c r="D31" s="562">
        <f t="shared" si="8"/>
        <v>181345.289646986</v>
      </c>
      <c r="E31" s="277">
        <f>SUM('(výkony-celé_území-2028)'!$BT24:$BY24)/SUM('(výkony-celé_území-2028)'!$BT$20:$BY$20)*E$27</f>
        <v>523881.37296570052</v>
      </c>
      <c r="F31" s="562">
        <f>'(výkony-celé_území-2028)'!$CA24/('(výkony-celé_území-2028)'!$CA24+'(výkony-celé_území-2028)'!$CB24)*E31</f>
        <v>349061.64775333635</v>
      </c>
      <c r="G31" s="562">
        <f t="shared" si="9"/>
        <v>174819.72521236417</v>
      </c>
      <c r="H31" s="277">
        <f>SUM('(výkony-celé_území-2028)'!$BT24:$BY24)/SUM('(výkony-celé_území-2028)'!$BT$20:$BY$20)*H$27</f>
        <v>737008.03719497775</v>
      </c>
      <c r="I31" s="562">
        <f>'(výkony-celé_území-2028)'!$BT24/('(výkony-celé_území-2028)'!$BT24+'(výkony-celé_území-2028)'!$BU24)*H31</f>
        <v>491030.68169339042</v>
      </c>
      <c r="J31" s="562">
        <f t="shared" si="10"/>
        <v>245977.35550158733</v>
      </c>
      <c r="K31" s="277">
        <f>SUM('(výkony-celé_území-2028)'!$BT24:$BY24)/SUM('(výkony-celé_území-2028)'!$BT$20:$BY$20)*K$27</f>
        <v>707619.23955889058</v>
      </c>
      <c r="L31" s="562">
        <f>'(výkony-celé_území-2028)'!$CA68/('(výkony-celé_území-2028)'!$CA68+'(výkony-celé_území-2028)'!$CB68)*K31</f>
        <v>471041.65733077645</v>
      </c>
      <c r="M31" s="562">
        <f t="shared" si="11"/>
        <v>236577.58222811413</v>
      </c>
      <c r="N31" s="277">
        <f>SUM('(výkony-celé_území-2028)'!$BT24:$BY24)/SUM('(výkony-celé_území-2028)'!$BT$20:$BY$20)*N$27</f>
        <v>688649.76705907192</v>
      </c>
      <c r="O31" s="562">
        <f>'(výkony-celé_území-2028)'!$BT24/('(výkony-celé_území-2028)'!$BT24+'(výkony-celé_území-2028)'!$BU24)*N31</f>
        <v>458812.0447831052</v>
      </c>
      <c r="P31" s="562">
        <f t="shared" si="12"/>
        <v>229837.72227596672</v>
      </c>
      <c r="Q31" s="277">
        <f>SUM('(výkony-celé_území-2028)'!$BT24:$BY24)/SUM('(výkony-celé_území-2028)'!$BT$20:$BY$20)*Q$27</f>
        <v>647447.05978066241</v>
      </c>
      <c r="R31" s="562">
        <f>'(výkony-celé_území-2028)'!$CA112/('(výkony-celé_území-2028)'!$CA112+'(výkony-celé_území-2028)'!$CB112)*Q31</f>
        <v>428850.96492387785</v>
      </c>
      <c r="S31" s="562">
        <f t="shared" si="13"/>
        <v>218596.09485678456</v>
      </c>
      <c r="T31" s="277">
        <f>SUM('(výkony-celé_území-2028)'!$BT24:$BY24)/SUM('(výkony-celé_území-2028)'!$BT$20:$BY$20)*T$27</f>
        <v>692111.78575253184</v>
      </c>
      <c r="U31" s="562">
        <f>'(výkony-celé_území-2028)'!$BT24/('(výkony-celé_území-2028)'!$BT24+'(výkony-celé_území-2028)'!$BU24)*T31</f>
        <v>461118.61040151399</v>
      </c>
      <c r="V31" s="562">
        <f t="shared" si="14"/>
        <v>230993.17535101785</v>
      </c>
      <c r="W31" s="277">
        <f>SUM('(výkony-celé_území-2028)'!$BT24:$BY24)/SUM('(výkony-celé_území-2028)'!$BT$20:$BY$20)*W$27</f>
        <v>664165.09984519682</v>
      </c>
      <c r="X31" s="562">
        <f>'(výkony-celé_území-2028)'!$CA156/('(výkony-celé_území-2028)'!$CA156+'(výkony-celé_území-2028)'!$CB156)*W31</f>
        <v>442103.08769597701</v>
      </c>
      <c r="Y31" s="562">
        <f t="shared" si="15"/>
        <v>222062.01214921981</v>
      </c>
      <c r="Z31" s="9"/>
      <c r="AA31" s="9"/>
      <c r="AB31" s="595">
        <v>2032</v>
      </c>
      <c r="AC31" s="277">
        <f t="shared" si="4"/>
        <v>19473.261060427816</v>
      </c>
      <c r="AD31" s="252">
        <f t="shared" si="16"/>
        <v>12974.035791641681</v>
      </c>
      <c r="AE31" s="252">
        <f t="shared" si="17"/>
        <v>6499.2252687861346</v>
      </c>
      <c r="AF31" s="277">
        <f t="shared" si="5"/>
        <v>29388.797636087169</v>
      </c>
      <c r="AG31" s="252">
        <f t="shared" si="18"/>
        <v>19580.249616164321</v>
      </c>
      <c r="AH31" s="252">
        <f t="shared" si="19"/>
        <v>9808.5480199228477</v>
      </c>
      <c r="AI31" s="277">
        <f t="shared" si="6"/>
        <v>41202.707278409507</v>
      </c>
      <c r="AJ31" s="252">
        <f t="shared" si="20"/>
        <v>27451.252118677039</v>
      </c>
      <c r="AK31" s="252">
        <f t="shared" si="21"/>
        <v>13751.455159732468</v>
      </c>
      <c r="AL31" s="277">
        <f t="shared" si="7"/>
        <v>27946.685907335021</v>
      </c>
      <c r="AM31" s="252">
        <f t="shared" si="22"/>
        <v>18619.444483099178</v>
      </c>
      <c r="AN31" s="596">
        <f t="shared" si="23"/>
        <v>9327.2414242358427</v>
      </c>
    </row>
    <row r="32" spans="1:40" x14ac:dyDescent="0.25">
      <c r="A32" s="560">
        <v>2033</v>
      </c>
      <c r="B32" s="277">
        <f>SUM('(výkony-celé_území-2028)'!$BT25:$BY25)/SUM('(výkony-celé_území-2028)'!$BT$20:$BY$20)*B$27</f>
        <v>547262.45728485158</v>
      </c>
      <c r="C32" s="562">
        <f>'(výkony-celé_území-2028)'!$BT25/('(výkony-celé_území-2028)'!$BT25+'(výkony-celé_území-2028)'!$BU25)*B32</f>
        <v>365580.7295628353</v>
      </c>
      <c r="D32" s="562">
        <f t="shared" si="8"/>
        <v>181681.72772201628</v>
      </c>
      <c r="E32" s="277">
        <f>SUM('(výkony-celé_území-2028)'!$BT25:$BY25)/SUM('(výkony-celé_území-2028)'!$BT$20:$BY$20)*E$27</f>
        <v>527649.14393126254</v>
      </c>
      <c r="F32" s="562">
        <f>'(výkony-celé_území-2028)'!$CA25/('(výkony-celé_území-2028)'!$CA25+'(výkony-celé_území-2028)'!$CB25)*E32</f>
        <v>352504.44895408134</v>
      </c>
      <c r="G32" s="562">
        <f t="shared" si="9"/>
        <v>175144.69497718121</v>
      </c>
      <c r="H32" s="277">
        <f>SUM('(výkony-celé_území-2028)'!$BT25:$BY25)/SUM('(výkony-celé_území-2028)'!$BT$20:$BY$20)*H$27</f>
        <v>742308.62169220683</v>
      </c>
      <c r="I32" s="562">
        <f>'(výkony-celé_území-2028)'!$BT25/('(výkony-celé_území-2028)'!$BT25+'(výkony-celé_území-2028)'!$BU25)*H32</f>
        <v>495874.9204639282</v>
      </c>
      <c r="J32" s="562">
        <f t="shared" si="10"/>
        <v>246433.70122827863</v>
      </c>
      <c r="K32" s="277">
        <f>SUM('(výkony-celé_území-2028)'!$BT25:$BY25)/SUM('(výkony-celé_území-2028)'!$BT$20:$BY$20)*K$27</f>
        <v>712708.45891859022</v>
      </c>
      <c r="L32" s="562">
        <f>'(výkony-celé_území-2028)'!$CA69/('(výkony-celé_území-2028)'!$CA69+'(výkony-celé_území-2028)'!$CB69)*K32</f>
        <v>475686.56221214362</v>
      </c>
      <c r="M32" s="562">
        <f t="shared" si="11"/>
        <v>237021.8967064466</v>
      </c>
      <c r="N32" s="277">
        <f>SUM('(výkony-celé_území-2028)'!$BT25:$BY25)/SUM('(výkony-celé_území-2028)'!$BT$20:$BY$20)*N$27</f>
        <v>693602.55738845072</v>
      </c>
      <c r="O32" s="562">
        <f>'(výkony-celé_území-2028)'!$BT25/('(výkony-celé_území-2028)'!$BT25+'(výkony-celé_území-2028)'!$BU25)*N32</f>
        <v>463338.43219348678</v>
      </c>
      <c r="P32" s="562">
        <f t="shared" si="12"/>
        <v>230264.12519496394</v>
      </c>
      <c r="Q32" s="277">
        <f>SUM('(výkony-celé_území-2028)'!$BT25:$BY25)/SUM('(výkony-celé_území-2028)'!$BT$20:$BY$20)*Q$27</f>
        <v>652103.51897059393</v>
      </c>
      <c r="R32" s="562">
        <f>'(výkony-celé_území-2028)'!$CA113/('(výkony-celé_území-2028)'!$CA113+'(výkony-celé_území-2028)'!$CB113)*Q32</f>
        <v>433117.3442797648</v>
      </c>
      <c r="S32" s="562">
        <f t="shared" si="13"/>
        <v>218986.17469082912</v>
      </c>
      <c r="T32" s="277">
        <f>SUM('(výkony-celé_území-2028)'!$BT25:$BY25)/SUM('(výkony-celé_území-2028)'!$BT$20:$BY$20)*T$27</f>
        <v>697089.47502695548</v>
      </c>
      <c r="U32" s="562">
        <f>'(výkony-celé_území-2028)'!$BT25/('(výkony-celé_území-2028)'!$BT25+'(výkony-celé_území-2028)'!$BU25)*T32</f>
        <v>465667.753120295</v>
      </c>
      <c r="V32" s="562">
        <f t="shared" si="14"/>
        <v>231421.72190666047</v>
      </c>
      <c r="W32" s="277">
        <f>SUM('(výkony-celé_území-2028)'!$BT25:$BY25)/SUM('(výkony-celé_území-2028)'!$BT$20:$BY$20)*W$27</f>
        <v>668941.79569404921</v>
      </c>
      <c r="X32" s="562">
        <f>'(výkony-celé_území-2028)'!$CA157/('(výkony-celé_území-2028)'!$CA157+'(výkony-celé_území-2028)'!$CB157)*W32</f>
        <v>446502.92373902106</v>
      </c>
      <c r="Y32" s="562">
        <f t="shared" si="15"/>
        <v>222438.87195502815</v>
      </c>
      <c r="Z32" s="9"/>
      <c r="AA32" s="9"/>
      <c r="AB32" s="595">
        <v>2033</v>
      </c>
      <c r="AC32" s="277">
        <f t="shared" si="4"/>
        <v>19613.313353589037</v>
      </c>
      <c r="AD32" s="252">
        <f t="shared" si="16"/>
        <v>13102.030496525447</v>
      </c>
      <c r="AE32" s="252">
        <f t="shared" si="17"/>
        <v>6511.2828570635902</v>
      </c>
      <c r="AF32" s="277">
        <f t="shared" si="5"/>
        <v>29600.162773616612</v>
      </c>
      <c r="AG32" s="252">
        <f t="shared" si="18"/>
        <v>19773.417594996747</v>
      </c>
      <c r="AH32" s="252">
        <f t="shared" si="19"/>
        <v>9826.7451786198653</v>
      </c>
      <c r="AI32" s="277">
        <f t="shared" si="6"/>
        <v>41499.038417856791</v>
      </c>
      <c r="AJ32" s="252">
        <f t="shared" si="20"/>
        <v>27722.071081260998</v>
      </c>
      <c r="AK32" s="252">
        <f t="shared" si="21"/>
        <v>13776.967336595793</v>
      </c>
      <c r="AL32" s="277">
        <f t="shared" si="7"/>
        <v>28147.679332906264</v>
      </c>
      <c r="AM32" s="252">
        <f t="shared" si="22"/>
        <v>18803.133686673689</v>
      </c>
      <c r="AN32" s="596">
        <f t="shared" si="23"/>
        <v>9344.5456462325747</v>
      </c>
    </row>
    <row r="33" spans="1:40" x14ac:dyDescent="0.25">
      <c r="A33" s="560">
        <v>2034</v>
      </c>
      <c r="B33" s="277">
        <f>SUM('(výkony-celé_území-2028)'!$BT26:$BY26)/SUM('(výkony-celé_území-2028)'!$BT$20:$BY$20)*B$27</f>
        <v>550995.98795677652</v>
      </c>
      <c r="C33" s="562">
        <f>'(výkony-celé_území-2028)'!$BT26/('(výkony-celé_území-2028)'!$BT26+'(výkony-celé_území-2028)'!$BU26)*B33</f>
        <v>368989.29752917122</v>
      </c>
      <c r="D33" s="562">
        <f t="shared" si="8"/>
        <v>182006.6904276053</v>
      </c>
      <c r="E33" s="277">
        <f>SUM('(výkony-celé_území-2028)'!$BT26:$BY26)/SUM('(výkony-celé_území-2028)'!$BT$20:$BY$20)*E$27</f>
        <v>531248.8687738108</v>
      </c>
      <c r="F33" s="562">
        <f>'(výkony-celé_území-2028)'!$CA26/('(výkony-celé_území-2028)'!$CA26+'(výkony-celé_území-2028)'!$CB26)*E33</f>
        <v>355790.43454740866</v>
      </c>
      <c r="G33" s="562">
        <f t="shared" si="9"/>
        <v>175458.43422640214</v>
      </c>
      <c r="H33" s="277">
        <f>SUM('(výkony-celé_území-2028)'!$BT26:$BY26)/SUM('(výkony-celé_území-2028)'!$BT$20:$BY$20)*H$27</f>
        <v>747372.79514359264</v>
      </c>
      <c r="I33" s="562">
        <f>'(výkony-celé_území-2028)'!$BT26/('(výkony-celé_území-2028)'!$BT26+'(výkony-celé_území-2028)'!$BU26)*H33</f>
        <v>500498.31341799302</v>
      </c>
      <c r="J33" s="562">
        <f t="shared" si="10"/>
        <v>246874.48172559962</v>
      </c>
      <c r="K33" s="277">
        <f>SUM('(výkony-celé_území-2028)'!$BT26:$BY26)/SUM('(výkony-celé_území-2028)'!$BT$20:$BY$20)*K$27</f>
        <v>717570.69431605295</v>
      </c>
      <c r="L33" s="562">
        <f>'(výkony-celé_území-2028)'!$CA70/('(výkony-celé_území-2028)'!$CA70+'(výkony-celé_území-2028)'!$CB70)*K33</f>
        <v>480120.22698063514</v>
      </c>
      <c r="M33" s="562">
        <f t="shared" si="11"/>
        <v>237450.46733541781</v>
      </c>
      <c r="N33" s="277">
        <f>SUM('(výkony-celé_území-2028)'!$BT26:$BY26)/SUM('(výkony-celé_území-2028)'!$BT$20:$BY$20)*N$27</f>
        <v>698334.44861845241</v>
      </c>
      <c r="O33" s="562">
        <f>'(výkony-celé_území-2028)'!$BT26/('(výkony-celé_území-2028)'!$BT26+'(výkony-celé_území-2028)'!$BU26)*N33</f>
        <v>467658.46443215426</v>
      </c>
      <c r="P33" s="562">
        <f t="shared" si="12"/>
        <v>230675.98418629816</v>
      </c>
      <c r="Q33" s="277">
        <f>SUM('(výkony-celé_území-2028)'!$BT26:$BY26)/SUM('(výkony-celé_území-2028)'!$BT$20:$BY$20)*Q$27</f>
        <v>656552.29570822348</v>
      </c>
      <c r="R33" s="562">
        <f>'(výkony-celé_území-2028)'!$CA114/('(výkony-celé_území-2028)'!$CA114+'(výkony-celé_území-2028)'!$CB114)*Q33</f>
        <v>437189.47503657598</v>
      </c>
      <c r="S33" s="562">
        <f t="shared" si="13"/>
        <v>219362.8206716475</v>
      </c>
      <c r="T33" s="277">
        <f>SUM('(výkony-celé_území-2028)'!$BT26:$BY26)/SUM('(výkony-celé_území-2028)'!$BT$20:$BY$20)*T$27</f>
        <v>701845.15468567261</v>
      </c>
      <c r="U33" s="562">
        <f>'(výkony-celé_území-2028)'!$BT26/('(výkony-celé_území-2028)'!$BT26+'(výkony-celé_území-2028)'!$BU26)*T33</f>
        <v>470009.50326708058</v>
      </c>
      <c r="V33" s="562">
        <f t="shared" si="14"/>
        <v>231835.65141859202</v>
      </c>
      <c r="W33" s="277">
        <f>SUM('(výkony-celé_území-2028)'!$BT26:$BY26)/SUM('(výkony-celé_území-2028)'!$BT$20:$BY$20)*W$27</f>
        <v>673505.44642270915</v>
      </c>
      <c r="X33" s="562">
        <f>'(výkony-celé_území-2028)'!$CA158/('(výkony-celé_území-2028)'!$CA158+'(výkony-celé_území-2028)'!$CB158)*W33</f>
        <v>450702.73109053634</v>
      </c>
      <c r="Y33" s="562">
        <f t="shared" si="15"/>
        <v>222802.71533217281</v>
      </c>
      <c r="Z33" s="9"/>
      <c r="AA33" s="9"/>
      <c r="AB33" s="595">
        <v>2034</v>
      </c>
      <c r="AC33" s="277">
        <f t="shared" si="4"/>
        <v>19747.119182965718</v>
      </c>
      <c r="AD33" s="252">
        <f t="shared" si="16"/>
        <v>13224.190002847965</v>
      </c>
      <c r="AE33" s="252">
        <f t="shared" si="17"/>
        <v>6522.9291801177533</v>
      </c>
      <c r="AF33" s="277">
        <f t="shared" si="5"/>
        <v>29802.100827539689</v>
      </c>
      <c r="AG33" s="252">
        <f t="shared" si="18"/>
        <v>19957.779166461096</v>
      </c>
      <c r="AH33" s="252">
        <f t="shared" si="19"/>
        <v>9844.321661078593</v>
      </c>
      <c r="AI33" s="277">
        <f t="shared" si="6"/>
        <v>41782.152910228935</v>
      </c>
      <c r="AJ33" s="252">
        <f t="shared" si="20"/>
        <v>27980.543576682467</v>
      </c>
      <c r="AK33" s="252">
        <f t="shared" si="21"/>
        <v>13801.609333546468</v>
      </c>
      <c r="AL33" s="277">
        <f t="shared" si="7"/>
        <v>28339.708262963453</v>
      </c>
      <c r="AM33" s="252">
        <f t="shared" si="22"/>
        <v>18978.44861431704</v>
      </c>
      <c r="AN33" s="596">
        <f t="shared" si="23"/>
        <v>9361.2596486464136</v>
      </c>
    </row>
    <row r="34" spans="1:40" x14ac:dyDescent="0.25">
      <c r="A34" s="560">
        <v>2035</v>
      </c>
      <c r="B34" s="277">
        <f>SUM('(výkony-celé_území-2028)'!$BT27:$BY27)/SUM('(výkony-celé_území-2028)'!$BT$20:$BY$20)*B$27</f>
        <v>554555.22604212409</v>
      </c>
      <c r="C34" s="562">
        <f>'(výkony-celé_území-2028)'!$BT27/('(výkony-celé_území-2028)'!$BT27+'(výkony-celé_území-2028)'!$BU27)*B34</f>
        <v>372235.61384899012</v>
      </c>
      <c r="D34" s="562">
        <f t="shared" si="8"/>
        <v>182319.61219313397</v>
      </c>
      <c r="E34" s="277">
        <f>SUM('(výkony-celé_území-2028)'!$BT27:$BY27)/SUM('(výkony-celé_území-2028)'!$BT$20:$BY$20)*E$27</f>
        <v>534680.54749355838</v>
      </c>
      <c r="F34" s="562">
        <f>'(výkony-celé_území-2028)'!$CA27/('(výkony-celé_území-2028)'!$CA27+'(výkony-celé_území-2028)'!$CB27)*E34</f>
        <v>358920.12672853819</v>
      </c>
      <c r="G34" s="562">
        <f t="shared" si="9"/>
        <v>175760.42076502019</v>
      </c>
      <c r="H34" s="277">
        <f>SUM('(výkony-celé_území-2028)'!$BT27:$BY27)/SUM('(výkony-celé_území-2028)'!$BT$20:$BY$20)*H$27</f>
        <v>752200.55754943518</v>
      </c>
      <c r="I34" s="562">
        <f>'(výkony-celé_území-2028)'!$BT27/('(výkony-celé_území-2028)'!$BT27+'(výkony-celé_území-2028)'!$BU27)*H34</f>
        <v>504901.62769775809</v>
      </c>
      <c r="J34" s="562">
        <f t="shared" si="10"/>
        <v>247298.92985167709</v>
      </c>
      <c r="K34" s="277">
        <f>SUM('(výkony-celé_území-2028)'!$BT27:$BY27)/SUM('(výkony-celé_území-2028)'!$BT$20:$BY$20)*K$27</f>
        <v>722205.94575156679</v>
      </c>
      <c r="L34" s="562">
        <f>'(výkony-celé_území-2028)'!$CA71/('(výkony-celé_území-2028)'!$CA71+'(výkony-celé_území-2028)'!$CB71)*K34</f>
        <v>484343.30192386295</v>
      </c>
      <c r="M34" s="562">
        <f t="shared" si="11"/>
        <v>237862.64382770384</v>
      </c>
      <c r="N34" s="277">
        <f>SUM('(výkony-celé_území-2028)'!$BT27:$BY27)/SUM('(výkony-celé_území-2028)'!$BT$20:$BY$20)*N$27</f>
        <v>702845.44074935699</v>
      </c>
      <c r="O34" s="562">
        <f>'(výkony-celé_území-2028)'!$BT27/('(výkony-celé_území-2028)'!$BT27+'(výkony-celé_území-2028)'!$BU27)*N34</f>
        <v>471772.85830578016</v>
      </c>
      <c r="P34" s="562">
        <f t="shared" si="12"/>
        <v>231072.58244357683</v>
      </c>
      <c r="Q34" s="277">
        <f>SUM('(výkony-celé_území-2028)'!$BT27:$BY27)/SUM('(výkony-celé_území-2028)'!$BT$20:$BY$20)*Q$27</f>
        <v>660793.38999381464</v>
      </c>
      <c r="R34" s="562">
        <f>'(výkony-celé_území-2028)'!$CA115/('(výkony-celé_území-2028)'!$CA115+'(výkony-celé_území-2028)'!$CB115)*Q34</f>
        <v>441067.99070664722</v>
      </c>
      <c r="S34" s="562">
        <f t="shared" si="13"/>
        <v>219725.39928716741</v>
      </c>
      <c r="T34" s="277">
        <f>SUM('(výkony-celé_území-2028)'!$BT27:$BY27)/SUM('(výkony-celé_území-2028)'!$BT$20:$BY$20)*T$27</f>
        <v>706378.82472896494</v>
      </c>
      <c r="U34" s="562">
        <f>'(výkony-celé_území-2028)'!$BT27/('(výkony-celé_území-2028)'!$BT27+'(výkony-celé_území-2028)'!$BU27)*T34</f>
        <v>474144.58125211421</v>
      </c>
      <c r="V34" s="562">
        <f t="shared" si="14"/>
        <v>232234.24347685074</v>
      </c>
      <c r="W34" s="277">
        <f>SUM('(výkony-celé_území-2028)'!$BT27:$BY27)/SUM('(výkony-celé_území-2028)'!$BT$20:$BY$20)*W$27</f>
        <v>677856.05203144683</v>
      </c>
      <c r="X34" s="562">
        <f>'(výkony-celé_území-2028)'!$CA159/('(výkony-celé_území-2028)'!$CA159+'(výkony-celé_území-2028)'!$CB159)*W34</f>
        <v>454703.11447027785</v>
      </c>
      <c r="Y34" s="562">
        <f t="shared" si="15"/>
        <v>223152.93756116898</v>
      </c>
      <c r="Z34" s="9"/>
      <c r="AA34" s="9"/>
      <c r="AB34" s="595">
        <v>2035</v>
      </c>
      <c r="AC34" s="277">
        <f t="shared" si="4"/>
        <v>19874.678548565716</v>
      </c>
      <c r="AD34" s="252">
        <f t="shared" si="16"/>
        <v>13340.534580075813</v>
      </c>
      <c r="AE34" s="252">
        <f t="shared" si="17"/>
        <v>6534.1439684899033</v>
      </c>
      <c r="AF34" s="277">
        <f t="shared" si="5"/>
        <v>29994.611797868391</v>
      </c>
      <c r="AG34" s="252">
        <f t="shared" si="18"/>
        <v>20133.364920978314</v>
      </c>
      <c r="AH34" s="252">
        <f t="shared" si="19"/>
        <v>9861.2468768900762</v>
      </c>
      <c r="AI34" s="277">
        <f t="shared" si="6"/>
        <v>42052.050755542354</v>
      </c>
      <c r="AJ34" s="252">
        <f t="shared" si="20"/>
        <v>28226.712492308514</v>
      </c>
      <c r="AK34" s="252">
        <f t="shared" si="21"/>
        <v>13825.33826323384</v>
      </c>
      <c r="AL34" s="277">
        <f t="shared" si="7"/>
        <v>28522.772697518114</v>
      </c>
      <c r="AM34" s="252">
        <f t="shared" si="22"/>
        <v>19145.418355374739</v>
      </c>
      <c r="AN34" s="596">
        <f t="shared" si="23"/>
        <v>9377.3543421433751</v>
      </c>
    </row>
    <row r="35" spans="1:40" x14ac:dyDescent="0.25">
      <c r="A35" s="560">
        <v>2036</v>
      </c>
      <c r="B35" s="277">
        <f>SUM('(výkony-celé_území-2028)'!$BT28:$BY28)/SUM('(výkony-celé_území-2028)'!$BT$20:$BY$20)*B$27</f>
        <v>557940.17154083203</v>
      </c>
      <c r="C35" s="562">
        <f>'(výkony-celé_území-2028)'!$BT28/('(výkony-celé_území-2028)'!$BT28+'(výkony-celé_území-2028)'!$BU28)*B35</f>
        <v>375320.19608064916</v>
      </c>
      <c r="D35" s="562">
        <f t="shared" si="8"/>
        <v>182619.97546018288</v>
      </c>
      <c r="E35" s="277">
        <f>SUM('(výkony-celé_území-2028)'!$BT28:$BY28)/SUM('(výkony-celé_území-2028)'!$BT$20:$BY$20)*E$27</f>
        <v>537944.18009044521</v>
      </c>
      <c r="F35" s="562">
        <f>'(výkony-celé_území-2028)'!$CA28/('(výkony-celé_území-2028)'!$CA28+'(výkony-celé_území-2028)'!$CB28)*E35</f>
        <v>361894.00352763623</v>
      </c>
      <c r="G35" s="562">
        <f t="shared" si="9"/>
        <v>176050.17656280898</v>
      </c>
      <c r="H35" s="277">
        <f>SUM('(výkony-celé_území-2028)'!$BT28:$BY28)/SUM('(výkony-celé_území-2028)'!$BT$20:$BY$20)*H$27</f>
        <v>756791.90890964959</v>
      </c>
      <c r="I35" s="562">
        <f>'(výkony-celé_území-2028)'!$BT28/('(výkony-celé_území-2028)'!$BT28+'(výkony-celé_území-2028)'!$BU28)*H35</f>
        <v>509085.56532110443</v>
      </c>
      <c r="J35" s="562">
        <f t="shared" si="10"/>
        <v>247706.34358854516</v>
      </c>
      <c r="K35" s="277">
        <f>SUM('(výkony-celé_území-2028)'!$BT28:$BY28)/SUM('(výkony-celé_území-2028)'!$BT$20:$BY$20)*K$27</f>
        <v>726614.21322505048</v>
      </c>
      <c r="L35" s="562">
        <f>'(výkony-celé_území-2028)'!$CA72/('(výkony-celé_území-2028)'!$CA72+'(výkony-celé_území-2028)'!$CB72)*K35</f>
        <v>488356.38269504532</v>
      </c>
      <c r="M35" s="562">
        <f t="shared" si="11"/>
        <v>238257.83053000516</v>
      </c>
      <c r="N35" s="277">
        <f>SUM('(výkony-celé_území-2028)'!$BT28:$BY28)/SUM('(výkony-celé_území-2028)'!$BT$20:$BY$20)*N$27</f>
        <v>707135.5337810854</v>
      </c>
      <c r="O35" s="562">
        <f>'(výkony-celé_území-2028)'!$BT28/('(výkony-celé_území-2028)'!$BT28+'(výkony-celé_území-2028)'!$BU28)*N35</f>
        <v>475682.26976983034</v>
      </c>
      <c r="P35" s="562">
        <f t="shared" si="12"/>
        <v>231453.26401125506</v>
      </c>
      <c r="Q35" s="277">
        <f>SUM('(výkony-celé_území-2028)'!$BT28:$BY28)/SUM('(výkony-celé_území-2028)'!$BT$20:$BY$20)*Q$27</f>
        <v>664826.80182729289</v>
      </c>
      <c r="R35" s="562">
        <f>'(výkony-celé_území-2028)'!$CA116/('(výkony-celé_území-2028)'!$CA116+'(výkony-celé_území-2028)'!$CB116)*Q35</f>
        <v>444753.47142242227</v>
      </c>
      <c r="S35" s="562">
        <f t="shared" si="13"/>
        <v>220073.33040487062</v>
      </c>
      <c r="T35" s="277">
        <f>SUM('(výkony-celé_území-2028)'!$BT28:$BY28)/SUM('(výkony-celé_území-2028)'!$BT$20:$BY$20)*T$27</f>
        <v>710690.4851567531</v>
      </c>
      <c r="U35" s="562">
        <f>'(výkony-celé_území-2028)'!$BT28/('(výkony-celé_území-2028)'!$BT28+'(výkony-celé_území-2028)'!$BU28)*T35</f>
        <v>478073.64632851776</v>
      </c>
      <c r="V35" s="562">
        <f t="shared" si="14"/>
        <v>232616.83882823534</v>
      </c>
      <c r="W35" s="277">
        <f>SUM('(výkony-celé_území-2028)'!$BT28:$BY28)/SUM('(výkony-celé_území-2028)'!$BT$20:$BY$20)*W$27</f>
        <v>681993.61252018623</v>
      </c>
      <c r="X35" s="562">
        <f>'(výkony-celé_území-2028)'!$CA160/('(výkony-celé_území-2028)'!$CA160+'(výkony-celé_území-2028)'!$CB160)*W35</f>
        <v>458504.62796423433</v>
      </c>
      <c r="Y35" s="562">
        <f t="shared" si="15"/>
        <v>223488.9845559519</v>
      </c>
      <c r="Z35" s="9"/>
      <c r="AA35" s="9"/>
      <c r="AB35" s="595">
        <v>2036</v>
      </c>
      <c r="AC35" s="277">
        <f t="shared" si="4"/>
        <v>19995.99145038682</v>
      </c>
      <c r="AD35" s="252">
        <f t="shared" si="16"/>
        <v>13451.082776958516</v>
      </c>
      <c r="AE35" s="252">
        <f t="shared" si="17"/>
        <v>6544.9086734283046</v>
      </c>
      <c r="AF35" s="277">
        <f t="shared" si="5"/>
        <v>30177.695684599108</v>
      </c>
      <c r="AG35" s="252">
        <f t="shared" si="18"/>
        <v>20300.202852084829</v>
      </c>
      <c r="AH35" s="252">
        <f t="shared" si="19"/>
        <v>9877.4928325142791</v>
      </c>
      <c r="AI35" s="277">
        <f t="shared" si="6"/>
        <v>42308.731953792507</v>
      </c>
      <c r="AJ35" s="252">
        <f t="shared" si="20"/>
        <v>28460.617074708924</v>
      </c>
      <c r="AK35" s="252">
        <f t="shared" si="21"/>
        <v>13848.114879083583</v>
      </c>
      <c r="AL35" s="277">
        <f t="shared" si="7"/>
        <v>28696.87263656687</v>
      </c>
      <c r="AM35" s="252">
        <f t="shared" si="22"/>
        <v>19304.069529737149</v>
      </c>
      <c r="AN35" s="596">
        <f t="shared" si="23"/>
        <v>9392.8031068297205</v>
      </c>
    </row>
    <row r="36" spans="1:40" x14ac:dyDescent="0.25">
      <c r="A36" s="560">
        <v>2037</v>
      </c>
      <c r="B36" s="277">
        <f>SUM('(výkony-celé_území-2028)'!$BT29:$BY29)/SUM('(výkony-celé_území-2028)'!$BT$20:$BY$20)*B$27</f>
        <v>561150.82445288252</v>
      </c>
      <c r="C36" s="562">
        <f>'(výkony-celé_území-2028)'!$BT29/('(výkony-celé_území-2028)'!$BT29+'(výkony-celé_území-2028)'!$BU29)*B36</f>
        <v>378243.51773667068</v>
      </c>
      <c r="D36" s="562">
        <f t="shared" si="8"/>
        <v>182907.30671621184</v>
      </c>
      <c r="E36" s="277">
        <f>SUM('(výkony-celé_území-2028)'!$BT29:$BY29)/SUM('(výkony-celé_území-2028)'!$BT$20:$BY$20)*E$27</f>
        <v>541039.76656445418</v>
      </c>
      <c r="F36" s="562">
        <f>'(výkony-celé_území-2028)'!$CA29/('(výkony-celé_území-2028)'!$CA29+'(výkony-celé_území-2028)'!$CB29)*E36</f>
        <v>364712.50243529619</v>
      </c>
      <c r="G36" s="562">
        <f t="shared" si="9"/>
        <v>176327.26412915799</v>
      </c>
      <c r="H36" s="277">
        <f>SUM('(výkony-celé_území-2028)'!$BT29:$BY29)/SUM('(výkony-celé_území-2028)'!$BT$20:$BY$20)*H$27</f>
        <v>761146.84922421211</v>
      </c>
      <c r="I36" s="562">
        <f>'(výkony-celé_území-2028)'!$BT29/('(výkony-celé_území-2028)'!$BT29+'(výkony-celé_území-2028)'!$BU29)*H36</f>
        <v>513050.76856199634</v>
      </c>
      <c r="J36" s="562">
        <f t="shared" si="10"/>
        <v>248096.08066221577</v>
      </c>
      <c r="K36" s="277">
        <f>SUM('(výkony-celé_území-2028)'!$BT29:$BY29)/SUM('(výkony-celé_území-2028)'!$BT$20:$BY$20)*K$27</f>
        <v>730795.49673648085</v>
      </c>
      <c r="L36" s="562">
        <f>'(výkony-celé_území-2028)'!$CA73/('(výkony-celé_území-2028)'!$CA73+'(výkony-celé_území-2028)'!$CB73)*K36</f>
        <v>492160.01474668423</v>
      </c>
      <c r="M36" s="562">
        <f t="shared" si="11"/>
        <v>238635.48198979662</v>
      </c>
      <c r="N36" s="277">
        <f>SUM('(výkony-celé_území-2028)'!$BT29:$BY29)/SUM('(výkony-celé_území-2028)'!$BT$20:$BY$20)*N$27</f>
        <v>711204.72771361528</v>
      </c>
      <c r="O36" s="562">
        <f>'(výkony-celé_území-2028)'!$BT29/('(výkony-celé_území-2028)'!$BT29+'(výkony-celé_území-2028)'!$BU29)*N36</f>
        <v>479387.29895590915</v>
      </c>
      <c r="P36" s="562">
        <f t="shared" si="12"/>
        <v>231817.42875770613</v>
      </c>
      <c r="Q36" s="277">
        <f>SUM('(výkony-celé_území-2028)'!$BT29:$BY29)/SUM('(výkony-celé_území-2028)'!$BT$20:$BY$20)*Q$27</f>
        <v>668652.53120863717</v>
      </c>
      <c r="R36" s="562">
        <f>'(výkony-celé_území-2028)'!$CA117/('(výkony-celé_území-2028)'!$CA117+'(výkony-celé_území-2028)'!$CB117)*Q36</f>
        <v>448246.44829020184</v>
      </c>
      <c r="S36" s="562">
        <f t="shared" si="13"/>
        <v>220406.08291843534</v>
      </c>
      <c r="T36" s="277">
        <f>SUM('(výkony-celé_území-2028)'!$BT29:$BY29)/SUM('(výkony-celé_území-2028)'!$BT$20:$BY$20)*T$27</f>
        <v>714780.13596901426</v>
      </c>
      <c r="U36" s="562">
        <f>'(výkony-celé_území-2028)'!$BT29/('(výkony-celé_území-2028)'!$BT29+'(výkony-celé_území-2028)'!$BU29)*T36</f>
        <v>481797.30164491059</v>
      </c>
      <c r="V36" s="562">
        <f t="shared" si="14"/>
        <v>232982.83432410366</v>
      </c>
      <c r="W36" s="277">
        <f>SUM('(výkony-celé_území-2028)'!$BT29:$BY29)/SUM('(výkony-celé_území-2028)'!$BT$20:$BY$20)*W$27</f>
        <v>685918.12788890535</v>
      </c>
      <c r="X36" s="562">
        <f>'(výkony-celé_území-2028)'!$CA161/('(výkony-celé_území-2028)'!$CA161+'(výkony-celé_území-2028)'!$CB161)*W36</f>
        <v>462107.77910941839</v>
      </c>
      <c r="Y36" s="562">
        <f t="shared" si="15"/>
        <v>223810.34877948696</v>
      </c>
      <c r="Z36" s="9"/>
      <c r="AA36" s="9"/>
      <c r="AB36" s="595">
        <v>2037</v>
      </c>
      <c r="AC36" s="277">
        <f t="shared" si="4"/>
        <v>20111.057888428331</v>
      </c>
      <c r="AD36" s="252">
        <f t="shared" si="16"/>
        <v>13555.851563688952</v>
      </c>
      <c r="AE36" s="252">
        <f t="shared" si="17"/>
        <v>6555.2063247393799</v>
      </c>
      <c r="AF36" s="277">
        <f t="shared" si="5"/>
        <v>30351.352487731259</v>
      </c>
      <c r="AG36" s="252">
        <f t="shared" si="18"/>
        <v>20458.318570979962</v>
      </c>
      <c r="AH36" s="252">
        <f t="shared" si="19"/>
        <v>9893.0339167512975</v>
      </c>
      <c r="AI36" s="277">
        <f t="shared" si="6"/>
        <v>42552.196504978114</v>
      </c>
      <c r="AJ36" s="252">
        <f t="shared" si="20"/>
        <v>28682.293230447569</v>
      </c>
      <c r="AK36" s="252">
        <f t="shared" si="21"/>
        <v>13869.903274530545</v>
      </c>
      <c r="AL36" s="277">
        <f t="shared" si="7"/>
        <v>28862.008080108906</v>
      </c>
      <c r="AM36" s="252">
        <f t="shared" si="22"/>
        <v>19454.426491858874</v>
      </c>
      <c r="AN36" s="596">
        <f t="shared" si="23"/>
        <v>9407.5815882500319</v>
      </c>
    </row>
    <row r="37" spans="1:40" x14ac:dyDescent="0.25">
      <c r="A37" s="560">
        <v>2038</v>
      </c>
      <c r="B37" s="277">
        <f>SUM('(výkony-celé_území-2028)'!$BT30:$BY30)/SUM('(výkony-celé_území-2028)'!$BT$20:$BY$20)*B$27</f>
        <v>564187.18477830663</v>
      </c>
      <c r="C37" s="562">
        <f>'(výkony-celé_území-2028)'!$BT30/('(výkony-celé_území-2028)'!$BT30+'(výkony-celé_území-2028)'!$BU30)*B37</f>
        <v>381006.01180675585</v>
      </c>
      <c r="D37" s="562">
        <f t="shared" si="8"/>
        <v>183181.17297155078</v>
      </c>
      <c r="E37" s="277">
        <f>SUM('(výkony-celé_území-2028)'!$BT30:$BY30)/SUM('(výkony-celé_území-2028)'!$BT$20:$BY$20)*E$27</f>
        <v>543967.30691561499</v>
      </c>
      <c r="F37" s="562">
        <f>'(výkony-celé_území-2028)'!$CA30/('(výkony-celé_území-2028)'!$CA30+'(výkony-celé_území-2028)'!$CB30)*E37</f>
        <v>367376.02362430806</v>
      </c>
      <c r="G37" s="562">
        <f t="shared" si="9"/>
        <v>176591.28329130693</v>
      </c>
      <c r="H37" s="277">
        <f>SUM('(výkony-celé_území-2028)'!$BT30:$BY30)/SUM('(výkony-celé_území-2028)'!$BT$20:$BY$20)*H$27</f>
        <v>765265.37849316443</v>
      </c>
      <c r="I37" s="562">
        <f>'(výkony-celé_území-2028)'!$BT30/('(výkony-celé_území-2028)'!$BT30+'(výkony-celé_území-2028)'!$BU30)*H37</f>
        <v>516797.82472910784</v>
      </c>
      <c r="J37" s="562">
        <f t="shared" si="10"/>
        <v>248467.55376405659</v>
      </c>
      <c r="K37" s="277">
        <f>SUM('(výkony-celé_území-2028)'!$BT30:$BY30)/SUM('(výkony-celé_území-2028)'!$BT$20:$BY$20)*K$27</f>
        <v>734749.79628589831</v>
      </c>
      <c r="L37" s="562">
        <f>'(výkony-celé_území-2028)'!$CA74/('(výkony-celé_území-2028)'!$CA74+'(výkony-celé_území-2028)'!$CB74)*K37</f>
        <v>495754.69727436191</v>
      </c>
      <c r="M37" s="562">
        <f t="shared" si="11"/>
        <v>238995.0990115364</v>
      </c>
      <c r="N37" s="277">
        <f>SUM('(výkony-celé_území-2028)'!$BT30:$BY30)/SUM('(výkony-celé_území-2028)'!$BT$20:$BY$20)*N$27</f>
        <v>715053.02254698589</v>
      </c>
      <c r="O37" s="562">
        <f>'(výkony-celé_území-2028)'!$BT30/('(výkony-celé_území-2028)'!$BT30+'(výkony-celé_území-2028)'!$BU30)*N37</f>
        <v>482888.4946368403</v>
      </c>
      <c r="P37" s="562">
        <f t="shared" si="12"/>
        <v>232164.52791014558</v>
      </c>
      <c r="Q37" s="277">
        <f>SUM('(výkony-celé_území-2028)'!$BT30:$BY30)/SUM('(výkony-celé_území-2028)'!$BT$20:$BY$20)*Q$27</f>
        <v>672270.57813788438</v>
      </c>
      <c r="R37" s="562">
        <f>'(výkony-celé_území-2028)'!$CA118/('(výkony-celé_území-2028)'!$CA118+'(výkony-celé_území-2028)'!$CB118)*Q37</f>
        <v>451547.40726119734</v>
      </c>
      <c r="S37" s="562">
        <f t="shared" si="13"/>
        <v>220723.17087668704</v>
      </c>
      <c r="T37" s="277">
        <f>SUM('(výkony-celé_území-2028)'!$BT30:$BY30)/SUM('(výkony-celé_území-2028)'!$BT$20:$BY$20)*T$27</f>
        <v>718647.77716578811</v>
      </c>
      <c r="U37" s="562">
        <f>'(výkony-celé_území-2028)'!$BT30/('(výkony-celé_území-2028)'!$BT30+'(výkony-celé_území-2028)'!$BU30)*T37</f>
        <v>485316.09873293818</v>
      </c>
      <c r="V37" s="562">
        <f t="shared" si="14"/>
        <v>233331.67843284993</v>
      </c>
      <c r="W37" s="277">
        <f>SUM('(výkony-celé_území-2028)'!$BT30:$BY30)/SUM('(výkony-celé_území-2028)'!$BT$20:$BY$20)*W$27</f>
        <v>689629.59813764226</v>
      </c>
      <c r="X37" s="562">
        <f>'(výkony-celé_území-2028)'!$CA162/('(výkony-celé_území-2028)'!$CA162+'(výkony-celé_území-2028)'!$CB162)*W37</f>
        <v>465513.03252910619</v>
      </c>
      <c r="Y37" s="562">
        <f t="shared" si="15"/>
        <v>224116.56560853607</v>
      </c>
      <c r="Z37" s="9"/>
      <c r="AA37" s="9"/>
      <c r="AB37" s="595">
        <v>2038</v>
      </c>
      <c r="AC37" s="277">
        <f t="shared" si="4"/>
        <v>20219.877862691646</v>
      </c>
      <c r="AD37" s="252">
        <f t="shared" si="16"/>
        <v>13654.856458164759</v>
      </c>
      <c r="AE37" s="252">
        <f t="shared" si="17"/>
        <v>6565.0214045268876</v>
      </c>
      <c r="AF37" s="277">
        <f t="shared" si="5"/>
        <v>30515.582207266125</v>
      </c>
      <c r="AG37" s="252">
        <f t="shared" si="18"/>
        <v>20607.735497076672</v>
      </c>
      <c r="AH37" s="252">
        <f t="shared" si="19"/>
        <v>9907.846710189453</v>
      </c>
      <c r="AI37" s="277">
        <f t="shared" si="6"/>
        <v>42782.444409101503</v>
      </c>
      <c r="AJ37" s="252">
        <f t="shared" si="20"/>
        <v>28891.773793233388</v>
      </c>
      <c r="AK37" s="252">
        <f t="shared" si="21"/>
        <v>13890.670615868115</v>
      </c>
      <c r="AL37" s="277">
        <f t="shared" si="7"/>
        <v>29018.179028145852</v>
      </c>
      <c r="AM37" s="252">
        <f t="shared" si="22"/>
        <v>19596.51151195983</v>
      </c>
      <c r="AN37" s="596">
        <f t="shared" si="23"/>
        <v>9421.6675161860221</v>
      </c>
    </row>
    <row r="38" spans="1:40" x14ac:dyDescent="0.25">
      <c r="A38" s="560">
        <v>2039</v>
      </c>
      <c r="B38" s="277">
        <f>SUM('(výkony-celé_území-2028)'!$BT31:$BY31)/SUM('(výkony-celé_území-2028)'!$BT$20:$BY$20)*B$27</f>
        <v>567049.25251705642</v>
      </c>
      <c r="C38" s="562">
        <f>'(výkony-celé_území-2028)'!$BT31/('(výkony-celé_území-2028)'!$BT31+'(výkony-celé_území-2028)'!$BU31)*B38</f>
        <v>383608.07388894574</v>
      </c>
      <c r="D38" s="562">
        <f t="shared" si="8"/>
        <v>183441.17862811068</v>
      </c>
      <c r="E38" s="277">
        <f>SUM('(výkony-celé_území-2028)'!$BT31:$BY31)/SUM('(výkony-celé_území-2028)'!$BT$20:$BY$20)*E$27</f>
        <v>546726.80114388175</v>
      </c>
      <c r="F38" s="562">
        <f>'(výkony-celé_území-2028)'!$CA31/('(výkony-celé_území-2028)'!$CA31+'(výkony-celé_území-2028)'!$CB31)*E38</f>
        <v>369884.93281455641</v>
      </c>
      <c r="G38" s="562">
        <f t="shared" si="9"/>
        <v>176841.86832932534</v>
      </c>
      <c r="H38" s="277">
        <f>SUM('(výkony-celé_území-2028)'!$BT31:$BY31)/SUM('(výkony-celé_území-2028)'!$BT$20:$BY$20)*H$27</f>
        <v>769147.49671644182</v>
      </c>
      <c r="I38" s="562">
        <f>'(výkony-celé_území-2028)'!$BT31/('(výkony-celé_území-2028)'!$BT31+'(výkony-celé_území-2028)'!$BU31)*H38</f>
        <v>520327.270412941</v>
      </c>
      <c r="J38" s="562">
        <f t="shared" si="10"/>
        <v>248820.22630350082</v>
      </c>
      <c r="K38" s="277">
        <f>SUM('(výkony-celé_území-2028)'!$BT31:$BY31)/SUM('(výkony-celé_území-2028)'!$BT$20:$BY$20)*K$27</f>
        <v>738477.11187324033</v>
      </c>
      <c r="L38" s="562">
        <f>'(výkony-celé_území-2028)'!$CA75/('(výkony-celé_území-2028)'!$CA75+'(výkony-celé_území-2028)'!$CB75)*K38</f>
        <v>499140.8867268808</v>
      </c>
      <c r="M38" s="562">
        <f t="shared" si="11"/>
        <v>239336.22514635953</v>
      </c>
      <c r="N38" s="277">
        <f>SUM('(výkony-celé_území-2028)'!$BT31:$BY31)/SUM('(výkony-celé_území-2028)'!$BT$20:$BY$20)*N$27</f>
        <v>718680.41828113643</v>
      </c>
      <c r="O38" s="562">
        <f>'(výkony-celé_území-2028)'!$BT31/('(výkony-celé_území-2028)'!$BT31+'(výkony-celé_území-2028)'!$BU31)*N38</f>
        <v>486186.3581951129</v>
      </c>
      <c r="P38" s="562">
        <f t="shared" si="12"/>
        <v>232494.06008602353</v>
      </c>
      <c r="Q38" s="277">
        <f>SUM('(výkony-celé_území-2028)'!$BT31:$BY31)/SUM('(výkony-celé_území-2028)'!$BT$20:$BY$20)*Q$27</f>
        <v>675680.94261497748</v>
      </c>
      <c r="R38" s="562">
        <f>'(výkony-celé_území-2028)'!$CA119/('(výkony-celé_území-2028)'!$CA119+'(výkony-celé_území-2028)'!$CB119)*Q38</f>
        <v>454656.79257557524</v>
      </c>
      <c r="S38" s="562">
        <f t="shared" si="13"/>
        <v>221024.15003940224</v>
      </c>
      <c r="T38" s="277">
        <f>SUM('(výkony-celé_území-2028)'!$BT31:$BY31)/SUM('(výkony-celé_území-2028)'!$BT$20:$BY$20)*T$27</f>
        <v>722293.40874701343</v>
      </c>
      <c r="U38" s="562">
        <f>'(výkony-celé_území-2028)'!$BT31/('(výkony-celé_území-2028)'!$BT31+'(výkony-celé_území-2028)'!$BU31)*T38</f>
        <v>488630.5414956676</v>
      </c>
      <c r="V38" s="562">
        <f t="shared" si="14"/>
        <v>233662.86725134583</v>
      </c>
      <c r="W38" s="277">
        <f>SUM('(výkony-celé_území-2028)'!$BT31:$BY31)/SUM('(výkony-celé_území-2028)'!$BT$20:$BY$20)*W$27</f>
        <v>693128.02326633828</v>
      </c>
      <c r="X38" s="562">
        <f>'(výkony-celé_území-2028)'!$CA163/('(výkony-celé_území-2028)'!$CA163+'(výkony-celé_území-2028)'!$CB163)*W38</f>
        <v>468720.8131698739</v>
      </c>
      <c r="Y38" s="562">
        <f t="shared" si="15"/>
        <v>224407.21009646438</v>
      </c>
      <c r="Z38" s="9"/>
      <c r="AA38" s="9"/>
      <c r="AB38" s="595">
        <v>2039</v>
      </c>
      <c r="AC38" s="277">
        <f t="shared" si="4"/>
        <v>20322.45137317467</v>
      </c>
      <c r="AD38" s="252">
        <f t="shared" si="16"/>
        <v>13748.111638205188</v>
      </c>
      <c r="AE38" s="252">
        <f t="shared" si="17"/>
        <v>6574.3397349694824</v>
      </c>
      <c r="AF38" s="277">
        <f t="shared" si="5"/>
        <v>30670.384843201493</v>
      </c>
      <c r="AG38" s="252">
        <f t="shared" si="18"/>
        <v>20748.475027359895</v>
      </c>
      <c r="AH38" s="252">
        <f t="shared" si="19"/>
        <v>9921.9098158415982</v>
      </c>
      <c r="AI38" s="277">
        <f t="shared" si="6"/>
        <v>42999.475666158949</v>
      </c>
      <c r="AJ38" s="252">
        <f t="shared" si="20"/>
        <v>29089.088761357059</v>
      </c>
      <c r="AK38" s="252">
        <f t="shared" si="21"/>
        <v>13910.38690480189</v>
      </c>
      <c r="AL38" s="277">
        <f t="shared" si="7"/>
        <v>29165.385480675148</v>
      </c>
      <c r="AM38" s="252">
        <f t="shared" si="22"/>
        <v>19730.344937072092</v>
      </c>
      <c r="AN38" s="596">
        <f t="shared" si="23"/>
        <v>9435.040543603056</v>
      </c>
    </row>
    <row r="39" spans="1:40" x14ac:dyDescent="0.25">
      <c r="A39" s="560">
        <v>2040</v>
      </c>
      <c r="B39" s="277">
        <f>SUM('(výkony-celé_území-2028)'!$BT32:$BY32)/SUM('(výkony-celé_území-2028)'!$BT$20:$BY$20)*B$27</f>
        <v>569737.02766906505</v>
      </c>
      <c r="C39" s="562">
        <f>'(výkony-celé_území-2028)'!$BT32/('(výkony-celé_území-2028)'!$BT32+'(výkony-celé_území-2028)'!$BU32)*B39</f>
        <v>386050.06497457041</v>
      </c>
      <c r="D39" s="562">
        <f t="shared" si="8"/>
        <v>183686.96269449464</v>
      </c>
      <c r="E39" s="277">
        <f>SUM('(výkony-celé_území-2028)'!$BT32:$BY32)/SUM('(výkony-celé_území-2028)'!$BT$20:$BY$20)*E$27</f>
        <v>549318.24924918986</v>
      </c>
      <c r="F39" s="562">
        <f>'(výkony-celé_území-2028)'!$CA32/('(výkony-celé_území-2028)'!$CA32+'(výkony-celé_území-2028)'!$CB32)*E39</f>
        <v>372239.56382241042</v>
      </c>
      <c r="G39" s="562">
        <f t="shared" si="9"/>
        <v>177078.68542677944</v>
      </c>
      <c r="H39" s="277">
        <f>SUM('(výkony-celé_území-2028)'!$BT32:$BY32)/SUM('(výkony-celé_území-2028)'!$BT$20:$BY$20)*H$27</f>
        <v>772793.20389395359</v>
      </c>
      <c r="I39" s="562">
        <f>'(výkony-celé_území-2028)'!$BT32/('(výkony-celé_území-2028)'!$BT32+'(výkony-celé_území-2028)'!$BU32)*H39</f>
        <v>523639.59526333935</v>
      </c>
      <c r="J39" s="562">
        <f t="shared" si="10"/>
        <v>249153.60863061424</v>
      </c>
      <c r="K39" s="277">
        <f>SUM('(výkony-celé_území-2028)'!$BT32:$BY32)/SUM('(výkony-celé_území-2028)'!$BT$20:$BY$20)*K$27</f>
        <v>741977.44349842018</v>
      </c>
      <c r="L39" s="562">
        <f>'(výkony-celé_území-2028)'!$CA76/('(výkony-celé_území-2028)'!$CA76+'(výkony-celé_území-2028)'!$CB76)*K39</f>
        <v>502318.99993258977</v>
      </c>
      <c r="M39" s="562">
        <f t="shared" si="11"/>
        <v>239658.44356583041</v>
      </c>
      <c r="N39" s="277">
        <f>SUM('(výkony-celé_území-2028)'!$BT32:$BY32)/SUM('(výkony-celé_území-2028)'!$BT$20:$BY$20)*N$27</f>
        <v>722086.9149159824</v>
      </c>
      <c r="O39" s="562">
        <f>'(výkony-celé_území-2028)'!$BT32/('(výkony-celé_území-2028)'!$BT32+'(výkony-celé_území-2028)'!$BU32)*N39</f>
        <v>489281.34715253644</v>
      </c>
      <c r="P39" s="562">
        <f t="shared" si="12"/>
        <v>232805.56776344596</v>
      </c>
      <c r="Q39" s="277">
        <f>SUM('(výkony-celé_území-2028)'!$BT32:$BY32)/SUM('(výkony-celé_území-2028)'!$BT$20:$BY$20)*Q$27</f>
        <v>678883.62463983695</v>
      </c>
      <c r="R39" s="562">
        <f>'(výkony-celé_území-2028)'!$CA120/('(výkony-celé_území-2028)'!$CA120+'(výkony-celé_území-2028)'!$CB120)*Q39</f>
        <v>457575.00982872309</v>
      </c>
      <c r="S39" s="562">
        <f t="shared" si="13"/>
        <v>221308.61481111386</v>
      </c>
      <c r="T39" s="277">
        <f>SUM('(výkony-celé_území-2028)'!$BT32:$BY32)/SUM('(výkony-celé_území-2028)'!$BT$20:$BY$20)*T$27</f>
        <v>725717.03071260545</v>
      </c>
      <c r="U39" s="562">
        <f>'(výkony-celé_území-2028)'!$BT32/('(výkony-celé_území-2028)'!$BT32+'(výkony-celé_území-2028)'!$BU32)*T39</f>
        <v>491741.08975498768</v>
      </c>
      <c r="V39" s="562">
        <f t="shared" si="14"/>
        <v>233975.94095761777</v>
      </c>
      <c r="W39" s="277">
        <f>SUM('(výkony-celé_území-2028)'!$BT32:$BY32)/SUM('(výkony-celé_území-2028)'!$BT$20:$BY$20)*W$27</f>
        <v>696413.40327491192</v>
      </c>
      <c r="X39" s="562">
        <f>'(výkony-celé_území-2028)'!$CA164/('(výkony-celé_území-2028)'!$CA164+'(výkony-celé_území-2028)'!$CB164)*W39</f>
        <v>471731.50918595906</v>
      </c>
      <c r="Y39" s="562">
        <f t="shared" si="15"/>
        <v>224681.89408895286</v>
      </c>
      <c r="Z39" s="9"/>
      <c r="AA39" s="9"/>
      <c r="AB39" s="595">
        <v>2040</v>
      </c>
      <c r="AC39" s="277">
        <f t="shared" si="4"/>
        <v>20418.778419875191</v>
      </c>
      <c r="AD39" s="252">
        <f t="shared" si="16"/>
        <v>13835.630041361585</v>
      </c>
      <c r="AE39" s="252">
        <f t="shared" si="17"/>
        <v>6583.1483785136061</v>
      </c>
      <c r="AF39" s="277">
        <f t="shared" si="5"/>
        <v>30815.760395533405</v>
      </c>
      <c r="AG39" s="252">
        <f t="shared" si="18"/>
        <v>20880.55668701696</v>
      </c>
      <c r="AH39" s="252">
        <f t="shared" si="19"/>
        <v>9935.2037085164447</v>
      </c>
      <c r="AI39" s="277">
        <f t="shared" si="6"/>
        <v>43203.290276145446</v>
      </c>
      <c r="AJ39" s="252">
        <f t="shared" si="20"/>
        <v>29274.265508874476</v>
      </c>
      <c r="AK39" s="252">
        <f t="shared" si="21"/>
        <v>13929.02476727097</v>
      </c>
      <c r="AL39" s="277">
        <f t="shared" si="7"/>
        <v>29303.627437693533</v>
      </c>
      <c r="AM39" s="252">
        <f t="shared" si="22"/>
        <v>19855.945334280113</v>
      </c>
      <c r="AN39" s="596">
        <f t="shared" si="23"/>
        <v>9447.6821034134191</v>
      </c>
    </row>
    <row r="40" spans="1:40" x14ac:dyDescent="0.25">
      <c r="A40" s="560">
        <v>2041</v>
      </c>
      <c r="B40" s="277">
        <f>SUM('(výkony-celé_území-2028)'!$BT33:$BY33)/SUM('(výkony-celé_území-2028)'!$BT$20:$BY$20)*B$27</f>
        <v>572250.51023448911</v>
      </c>
      <c r="C40" s="562">
        <f>'(výkony-celé_území-2028)'!$BT33/('(výkony-celé_území-2028)'!$BT33+'(výkony-celé_území-2028)'!$BU33)*B40</f>
        <v>388332.31392553227</v>
      </c>
      <c r="D40" s="562">
        <f t="shared" si="8"/>
        <v>183918.19630895683</v>
      </c>
      <c r="E40" s="277">
        <f>SUM('(výkony-celé_území-2028)'!$BT33:$BY33)/SUM('(výkony-celé_území-2028)'!$BT$20:$BY$20)*E$27</f>
        <v>551741.65123169019</v>
      </c>
      <c r="F40" s="562">
        <f>'(výkony-celé_území-2028)'!$CA33/('(výkony-celé_území-2028)'!$CA33+'(výkony-celé_území-2028)'!$CB33)*E40</f>
        <v>374440.22082953446</v>
      </c>
      <c r="G40" s="562">
        <f t="shared" si="9"/>
        <v>177301.43040215573</v>
      </c>
      <c r="H40" s="277">
        <f>SUM('(výkony-celé_území-2028)'!$BT33:$BY33)/SUM('(výkony-celé_území-2028)'!$BT$20:$BY$20)*H$27</f>
        <v>776202.50002591196</v>
      </c>
      <c r="I40" s="562">
        <f>'(výkony-celé_území-2028)'!$BT33/('(výkony-celé_území-2028)'!$BT33+'(výkony-celé_území-2028)'!$BU33)*H40</f>
        <v>526735.24534968392</v>
      </c>
      <c r="J40" s="562">
        <f t="shared" si="10"/>
        <v>249467.25467622804</v>
      </c>
      <c r="K40" s="277">
        <f>SUM('(výkony-celé_území-2028)'!$BT33:$BY33)/SUM('(výkony-celé_území-2028)'!$BT$20:$BY$20)*K$27</f>
        <v>745250.79116164136</v>
      </c>
      <c r="L40" s="562">
        <f>'(výkony-celé_území-2028)'!$CA77/('(výkony-celé_území-2028)'!$CA77+'(výkony-celé_území-2028)'!$CB77)*K40</f>
        <v>505289.4168839418</v>
      </c>
      <c r="M40" s="562">
        <f t="shared" si="11"/>
        <v>239961.37427769956</v>
      </c>
      <c r="N40" s="277">
        <f>SUM('(výkony-celé_území-2028)'!$BT33:$BY33)/SUM('(výkony-celé_území-2028)'!$BT$20:$BY$20)*N$27</f>
        <v>725272.51245172182</v>
      </c>
      <c r="O40" s="562">
        <f>'(výkony-celé_území-2028)'!$BT33/('(výkony-celé_území-2028)'!$BT33+'(výkony-celé_území-2028)'!$BU33)*N40</f>
        <v>492173.87830995931</v>
      </c>
      <c r="P40" s="562">
        <f t="shared" si="12"/>
        <v>233098.63414176251</v>
      </c>
      <c r="Q40" s="277">
        <f>SUM('(výkony-celé_území-2028)'!$BT33:$BY33)/SUM('(výkony-celé_území-2028)'!$BT$20:$BY$20)*Q$27</f>
        <v>681878.62421264895</v>
      </c>
      <c r="R40" s="562">
        <f>'(výkony-celé_území-2028)'!$CA121/('(výkony-celé_území-2028)'!$CA121+'(výkony-celé_území-2028)'!$CB121)*Q40</f>
        <v>460302.42870131735</v>
      </c>
      <c r="S40" s="562">
        <f t="shared" si="13"/>
        <v>221576.19551133161</v>
      </c>
      <c r="T40" s="277">
        <f>SUM('(výkony-celé_území-2028)'!$BT33:$BY33)/SUM('(výkony-celé_území-2028)'!$BT$20:$BY$20)*T$27</f>
        <v>728918.64306276303</v>
      </c>
      <c r="U40" s="562">
        <f>'(výkony-celé_území-2028)'!$BT33/('(výkony-celé_území-2028)'!$BT33+'(výkony-celé_území-2028)'!$BU33)*T40</f>
        <v>494648.16240711138</v>
      </c>
      <c r="V40" s="562">
        <f t="shared" si="14"/>
        <v>234270.48065565166</v>
      </c>
      <c r="W40" s="277">
        <f>SUM('(výkony-celé_území-2028)'!$BT33:$BY33)/SUM('(výkony-celé_území-2028)'!$BT$20:$BY$20)*W$27</f>
        <v>699485.73816355423</v>
      </c>
      <c r="X40" s="562">
        <f>'(výkony-celé_území-2028)'!$CA165/('(výkony-celé_území-2028)'!$CA165+'(výkony-celé_území-2028)'!$CB165)*W40</f>
        <v>474545.47450938419</v>
      </c>
      <c r="Y40" s="562">
        <f t="shared" si="15"/>
        <v>224940.26365417003</v>
      </c>
      <c r="Z40" s="9"/>
      <c r="AA40" s="9"/>
      <c r="AB40" s="595">
        <v>2041</v>
      </c>
      <c r="AC40" s="277">
        <f t="shared" si="4"/>
        <v>20508.859002798912</v>
      </c>
      <c r="AD40" s="252">
        <f t="shared" si="16"/>
        <v>13917.423453700203</v>
      </c>
      <c r="AE40" s="252">
        <f t="shared" si="17"/>
        <v>6591.4355490987091</v>
      </c>
      <c r="AF40" s="277">
        <f t="shared" si="5"/>
        <v>30951.708864270593</v>
      </c>
      <c r="AG40" s="252">
        <f t="shared" si="18"/>
        <v>21003.998263429072</v>
      </c>
      <c r="AH40" s="252">
        <f t="shared" si="19"/>
        <v>9947.7106008415212</v>
      </c>
      <c r="AI40" s="277">
        <f t="shared" si="6"/>
        <v>43393.888239072869</v>
      </c>
      <c r="AJ40" s="252">
        <f t="shared" si="20"/>
        <v>29447.328973459596</v>
      </c>
      <c r="AK40" s="252">
        <f t="shared" si="21"/>
        <v>13946.559265613272</v>
      </c>
      <c r="AL40" s="277">
        <f t="shared" si="7"/>
        <v>29432.904899208806</v>
      </c>
      <c r="AM40" s="252">
        <f t="shared" si="22"/>
        <v>19973.329618135882</v>
      </c>
      <c r="AN40" s="596">
        <f t="shared" si="23"/>
        <v>9459.5752810729246</v>
      </c>
    </row>
    <row r="41" spans="1:40" x14ac:dyDescent="0.25">
      <c r="A41" s="560">
        <v>2042</v>
      </c>
      <c r="B41" s="277">
        <f>SUM('(výkony-celé_území-2028)'!$BT34:$BY34)/SUM('(výkony-celé_území-2028)'!$BT$20:$BY$20)*B$27</f>
        <v>574589.70021333382</v>
      </c>
      <c r="C41" s="562">
        <f>'(výkony-celé_území-2028)'!$BT34/('(výkony-celé_území-2028)'!$BT34+'(výkony-celé_území-2028)'!$BU34)*B41</f>
        <v>390455.11967641272</v>
      </c>
      <c r="D41" s="562">
        <f t="shared" si="8"/>
        <v>184134.5805369211</v>
      </c>
      <c r="E41" s="277">
        <f>SUM('(výkony-celé_území-2028)'!$BT34:$BY34)/SUM('(výkony-celé_území-2028)'!$BT$20:$BY$20)*E$27</f>
        <v>553997.00709138811</v>
      </c>
      <c r="F41" s="562">
        <f>'(výkony-celé_území-2028)'!$CA34/('(výkony-celé_území-2028)'!$CA34+'(výkony-celé_území-2028)'!$CB34)*E41</f>
        <v>376487.18040052382</v>
      </c>
      <c r="G41" s="562">
        <f t="shared" si="9"/>
        <v>177509.82669086428</v>
      </c>
      <c r="H41" s="277">
        <f>SUM('(výkony-celé_území-2028)'!$BT34:$BY34)/SUM('(výkony-celé_území-2028)'!$BT$20:$BY$20)*H$27</f>
        <v>779375.38511232438</v>
      </c>
      <c r="I41" s="562">
        <f>'(výkony-celé_území-2028)'!$BT34/('(výkony-celé_území-2028)'!$BT34+'(výkony-celé_území-2028)'!$BU34)*H41</f>
        <v>529614.62614783761</v>
      </c>
      <c r="J41" s="562">
        <f t="shared" si="10"/>
        <v>249760.75896448677</v>
      </c>
      <c r="K41" s="277">
        <f>SUM('(výkony-celé_území-2028)'!$BT34:$BY34)/SUM('(výkony-celé_území-2028)'!$BT$20:$BY$20)*K$27</f>
        <v>748297.15486291121</v>
      </c>
      <c r="L41" s="562">
        <f>'(výkony-celé_území-2028)'!$CA78/('(výkony-celé_území-2028)'!$CA78+'(výkony-celé_území-2028)'!$CB78)*K41</f>
        <v>508052.4832156137</v>
      </c>
      <c r="M41" s="562">
        <f t="shared" si="11"/>
        <v>240244.67164729751</v>
      </c>
      <c r="N41" s="277">
        <f>SUM('(výkony-celé_území-2028)'!$BT34:$BY34)/SUM('(výkony-celé_území-2028)'!$BT$20:$BY$20)*N$27</f>
        <v>728237.21088836191</v>
      </c>
      <c r="O41" s="562">
        <f>'(výkony-celé_území-2028)'!$BT34/('(výkony-celé_území-2028)'!$BT34+'(výkony-celé_území-2028)'!$BU34)*N41</f>
        <v>494864.33053822763</v>
      </c>
      <c r="P41" s="562">
        <f t="shared" si="12"/>
        <v>233372.88035013428</v>
      </c>
      <c r="Q41" s="277">
        <f>SUM('(výkony-celé_území-2028)'!$BT34:$BY34)/SUM('(výkony-celé_území-2028)'!$BT$20:$BY$20)*Q$27</f>
        <v>684665.94133342034</v>
      </c>
      <c r="R41" s="562">
        <f>'(výkony-celé_území-2028)'!$CA122/('(výkony-celé_území-2028)'!$CA122+'(výkony-celé_území-2028)'!$CB122)*Q41</f>
        <v>462839.38538818597</v>
      </c>
      <c r="S41" s="562">
        <f t="shared" si="13"/>
        <v>221826.55594523437</v>
      </c>
      <c r="T41" s="277">
        <f>SUM('(výkony-celé_území-2028)'!$BT34:$BY34)/SUM('(výkony-celé_území-2028)'!$BT$20:$BY$20)*T$27</f>
        <v>731898.2457974935</v>
      </c>
      <c r="U41" s="562">
        <f>'(výkony-celé_území-2028)'!$BT34/('(výkony-celé_území-2028)'!$BT34+'(výkony-celé_území-2028)'!$BU34)*T41</f>
        <v>497352.14022756554</v>
      </c>
      <c r="V41" s="562">
        <f t="shared" si="14"/>
        <v>234546.10556992795</v>
      </c>
      <c r="W41" s="277">
        <f>SUM('(výkony-celé_území-2028)'!$BT34:$BY34)/SUM('(výkony-celé_území-2028)'!$BT$20:$BY$20)*W$27</f>
        <v>702345.02793227206</v>
      </c>
      <c r="X41" s="562">
        <f>'(výkony-celé_území-2028)'!$CA166/('(výkony-celé_území-2028)'!$CA166+'(výkony-celé_území-2028)'!$CB166)*W41</f>
        <v>477163.03113812156</v>
      </c>
      <c r="Y41" s="562">
        <f t="shared" si="15"/>
        <v>225181.9967941505</v>
      </c>
      <c r="Z41" s="9"/>
      <c r="AA41" s="9"/>
      <c r="AB41" s="595">
        <v>2042</v>
      </c>
      <c r="AC41" s="277">
        <f t="shared" si="4"/>
        <v>20592.693121945718</v>
      </c>
      <c r="AD41" s="252">
        <f t="shared" si="16"/>
        <v>13993.502588723168</v>
      </c>
      <c r="AE41" s="252">
        <f t="shared" si="17"/>
        <v>6599.1905332225506</v>
      </c>
      <c r="AF41" s="277">
        <f t="shared" si="5"/>
        <v>31078.230249413173</v>
      </c>
      <c r="AG41" s="252">
        <f t="shared" si="18"/>
        <v>21118.815925277417</v>
      </c>
      <c r="AH41" s="252">
        <f t="shared" si="19"/>
        <v>9959.414324135756</v>
      </c>
      <c r="AI41" s="277">
        <f t="shared" si="6"/>
        <v>43571.269554941566</v>
      </c>
      <c r="AJ41" s="252">
        <f t="shared" si="20"/>
        <v>29608.301823390662</v>
      </c>
      <c r="AK41" s="252">
        <f t="shared" si="21"/>
        <v>13962.967731550903</v>
      </c>
      <c r="AL41" s="277">
        <f t="shared" si="7"/>
        <v>29553.217865221435</v>
      </c>
      <c r="AM41" s="252">
        <f t="shared" si="22"/>
        <v>20082.513163921758</v>
      </c>
      <c r="AN41" s="596">
        <f t="shared" si="23"/>
        <v>9470.7047012996773</v>
      </c>
    </row>
    <row r="42" spans="1:40" x14ac:dyDescent="0.25">
      <c r="A42" s="560">
        <v>2043</v>
      </c>
      <c r="B42" s="277">
        <f>SUM('(výkony-celé_území-2028)'!$BT35:$BY35)/SUM('(výkony-celé_území-2028)'!$BT$20:$BY$20)*B$27</f>
        <v>576754.59760541283</v>
      </c>
      <c r="C42" s="562">
        <f>'(výkony-celé_území-2028)'!$BT35/('(výkony-celé_území-2028)'!$BT35+'(výkony-celé_území-2028)'!$BU35)*B42</f>
        <v>392418.75319130073</v>
      </c>
      <c r="D42" s="562">
        <f t="shared" si="8"/>
        <v>184335.8444141121</v>
      </c>
      <c r="E42" s="277">
        <f>SUM('(výkony-celé_území-2028)'!$BT35:$BY35)/SUM('(výkony-celé_území-2028)'!$BT$20:$BY$20)*E$27</f>
        <v>556084.3168281035</v>
      </c>
      <c r="F42" s="562">
        <f>'(výkony-celé_území-2028)'!$CA35/('(výkony-celé_území-2028)'!$CA35+'(výkony-celé_území-2028)'!$CB35)*E42</f>
        <v>378380.6932765558</v>
      </c>
      <c r="G42" s="562">
        <f t="shared" si="9"/>
        <v>177703.6235515477</v>
      </c>
      <c r="H42" s="277">
        <f>SUM('(výkony-celé_území-2028)'!$BT35:$BY35)/SUM('(výkony-celé_území-2028)'!$BT$20:$BY$20)*H$27</f>
        <v>782311.85915293754</v>
      </c>
      <c r="I42" s="562">
        <f>'(výkony-celé_území-2028)'!$BT35/('(výkony-celé_území-2028)'!$BT35+'(výkony-celé_území-2028)'!$BU35)*H42</f>
        <v>532278.10519439378</v>
      </c>
      <c r="J42" s="562">
        <f t="shared" si="10"/>
        <v>250033.75395854376</v>
      </c>
      <c r="K42" s="277">
        <f>SUM('(výkony-celé_území-2028)'!$BT35:$BY35)/SUM('(výkony-celé_území-2028)'!$BT$20:$BY$20)*K$27</f>
        <v>751116.53460198641</v>
      </c>
      <c r="L42" s="562">
        <f>'(výkony-celé_území-2028)'!$CA79/('(výkony-celé_území-2028)'!$CA79+'(výkony-celé_území-2028)'!$CB79)*K42</f>
        <v>510608.51240914955</v>
      </c>
      <c r="M42" s="562">
        <f t="shared" si="11"/>
        <v>240508.02219283686</v>
      </c>
      <c r="N42" s="277">
        <f>SUM('(výkony-celé_území-2028)'!$BT35:$BY35)/SUM('(výkony-celé_území-2028)'!$BT$20:$BY$20)*N$27</f>
        <v>730981.01022566587</v>
      </c>
      <c r="O42" s="562">
        <f>'(výkony-celé_území-2028)'!$BT35/('(výkony-celé_území-2028)'!$BT35+'(výkony-celé_území-2028)'!$BU35)*N42</f>
        <v>497353.04725827673</v>
      </c>
      <c r="P42" s="562">
        <f t="shared" si="12"/>
        <v>233627.96296738915</v>
      </c>
      <c r="Q42" s="277">
        <f>SUM('(výkony-celé_území-2028)'!$BT35:$BY35)/SUM('(výkony-celé_území-2028)'!$BT$20:$BY$20)*Q$27</f>
        <v>687245.57600192842</v>
      </c>
      <c r="R42" s="562">
        <f>'(výkony-celé_území-2028)'!$CA123/('(výkony-celé_území-2028)'!$CA123+'(výkony-celé_území-2028)'!$CB123)*Q42</f>
        <v>465186.18475842354</v>
      </c>
      <c r="S42" s="562">
        <f t="shared" si="13"/>
        <v>222059.39124350488</v>
      </c>
      <c r="T42" s="277">
        <f>SUM('(výkony-celé_území-2028)'!$BT35:$BY35)/SUM('(výkony-celé_území-2028)'!$BT$20:$BY$20)*T$27</f>
        <v>734655.83891655889</v>
      </c>
      <c r="U42" s="562">
        <f>'(výkony-celé_území-2028)'!$BT35/('(výkony-celé_území-2028)'!$BT35+'(výkony-celé_území-2028)'!$BU35)*T42</f>
        <v>499853.36836375052</v>
      </c>
      <c r="V42" s="562">
        <f t="shared" si="14"/>
        <v>234802.47055280837</v>
      </c>
      <c r="W42" s="277">
        <f>SUM('(výkony-celé_území-2028)'!$BT35:$BY35)/SUM('(výkony-celé_území-2028)'!$BT$20:$BY$20)*W$27</f>
        <v>704991.27258083725</v>
      </c>
      <c r="X42" s="562">
        <f>'(výkony-celé_území-2028)'!$CA167/('(výkony-celé_území-2028)'!$CA167+'(výkony-celé_území-2028)'!$CB167)*W42</f>
        <v>479584.47117250419</v>
      </c>
      <c r="Y42" s="562">
        <f t="shared" si="15"/>
        <v>225406.80140833306</v>
      </c>
      <c r="Z42" s="9"/>
      <c r="AA42" s="9"/>
      <c r="AB42" s="595">
        <v>2043</v>
      </c>
      <c r="AC42" s="277">
        <f t="shared" si="4"/>
        <v>20670.280777309323</v>
      </c>
      <c r="AD42" s="252">
        <f t="shared" si="16"/>
        <v>14063.877157499939</v>
      </c>
      <c r="AE42" s="252">
        <f t="shared" si="17"/>
        <v>6606.4036198093836</v>
      </c>
      <c r="AF42" s="277">
        <f t="shared" si="5"/>
        <v>31195.324550951133</v>
      </c>
      <c r="AG42" s="252">
        <f t="shared" si="18"/>
        <v>21225.024328384006</v>
      </c>
      <c r="AH42" s="252">
        <f t="shared" si="19"/>
        <v>9970.3002225671262</v>
      </c>
      <c r="AI42" s="277">
        <f t="shared" si="6"/>
        <v>43735.434223737451</v>
      </c>
      <c r="AJ42" s="252">
        <f t="shared" si="20"/>
        <v>29757.20460593711</v>
      </c>
      <c r="AK42" s="252">
        <f t="shared" si="21"/>
        <v>13978.229617800342</v>
      </c>
      <c r="AL42" s="277">
        <f t="shared" si="7"/>
        <v>29664.56633572164</v>
      </c>
      <c r="AM42" s="252">
        <f t="shared" si="22"/>
        <v>20183.509908296688</v>
      </c>
      <c r="AN42" s="596">
        <f t="shared" si="23"/>
        <v>9481.0564274249518</v>
      </c>
    </row>
    <row r="43" spans="1:40" x14ac:dyDescent="0.25">
      <c r="A43" s="560">
        <v>2044</v>
      </c>
      <c r="B43" s="277">
        <f>SUM('(výkony-celé_území-2028)'!$BT36:$BY36)/SUM('(výkony-celé_území-2028)'!$BT$20:$BY$20)*B$27</f>
        <v>578745.20241091494</v>
      </c>
      <c r="C43" s="562">
        <f>'(výkony-celé_území-2028)'!$BT36/('(výkony-celé_území-2028)'!$BT36+'(výkony-celé_území-2028)'!$BU36)*B43</f>
        <v>394223.45920058084</v>
      </c>
      <c r="D43" s="562">
        <f t="shared" si="8"/>
        <v>184521.7432103341</v>
      </c>
      <c r="E43" s="277">
        <f>SUM('(výkony-celé_území-2028)'!$BT36:$BY36)/SUM('(výkony-celé_území-2028)'!$BT$20:$BY$20)*E$27</f>
        <v>558003.58044201881</v>
      </c>
      <c r="F43" s="562">
        <f>'(výkony-celé_území-2028)'!$CA36/('(výkony-celé_území-2028)'!$CA36+'(výkony-celé_území-2028)'!$CB36)*E43</f>
        <v>380120.98596798407</v>
      </c>
      <c r="G43" s="562">
        <f t="shared" si="9"/>
        <v>177882.59447403473</v>
      </c>
      <c r="H43" s="277">
        <f>SUM('(výkony-celé_území-2028)'!$BT36:$BY36)/SUM('(výkony-celé_území-2028)'!$BT$20:$BY$20)*H$27</f>
        <v>785011.92214800813</v>
      </c>
      <c r="I43" s="562">
        <f>'(výkony-celé_území-2028)'!$BT36/('(výkony-celé_území-2028)'!$BT36+'(výkony-celé_území-2028)'!$BU36)*H43</f>
        <v>534726.01444246259</v>
      </c>
      <c r="J43" s="562">
        <f t="shared" si="10"/>
        <v>250285.90770554554</v>
      </c>
      <c r="K43" s="277">
        <f>SUM('(výkony-celé_území-2028)'!$BT36:$BY36)/SUM('(výkony-celé_území-2028)'!$BT$20:$BY$20)*K$27</f>
        <v>753708.93037911353</v>
      </c>
      <c r="L43" s="562">
        <f>'(výkony-celé_území-2028)'!$CA80/('(výkony-celé_území-2028)'!$CA80+'(výkony-celé_území-2028)'!$CB80)*K43</f>
        <v>512957.78775186784</v>
      </c>
      <c r="M43" s="562">
        <f t="shared" si="11"/>
        <v>240751.14262724569</v>
      </c>
      <c r="N43" s="277">
        <f>SUM('(výkony-celé_území-2028)'!$BT36:$BY36)/SUM('(výkony-celé_území-2028)'!$BT$20:$BY$20)*N$27</f>
        <v>733503.91046387353</v>
      </c>
      <c r="O43" s="562">
        <f>'(výkony-celé_území-2028)'!$BT36/('(výkony-celé_území-2028)'!$BT36+'(výkony-celé_území-2028)'!$BU36)*N43</f>
        <v>499640.33864234376</v>
      </c>
      <c r="P43" s="562">
        <f t="shared" si="12"/>
        <v>233863.57182152977</v>
      </c>
      <c r="Q43" s="277">
        <f>SUM('(výkony-celé_území-2028)'!$BT36:$BY36)/SUM('(výkony-celé_území-2028)'!$BT$20:$BY$20)*Q$27</f>
        <v>689617.52821839857</v>
      </c>
      <c r="R43" s="562">
        <f>'(výkony-celé_území-2028)'!$CA124/('(výkony-celé_území-2028)'!$CA124+'(výkony-celé_území-2028)'!$CB124)*Q43</f>
        <v>467343.10227411817</v>
      </c>
      <c r="S43" s="562">
        <f t="shared" si="13"/>
        <v>222274.4259442804</v>
      </c>
      <c r="T43" s="277">
        <f>SUM('(výkony-celé_území-2028)'!$BT36:$BY36)/SUM('(výkony-celé_území-2028)'!$BT$20:$BY$20)*T$27</f>
        <v>737191.42242020019</v>
      </c>
      <c r="U43" s="562">
        <f>'(výkony-celé_území-2028)'!$BT36/('(výkony-celé_území-2028)'!$BT36+'(výkony-celé_území-2028)'!$BU36)*T43</f>
        <v>502152.15854721871</v>
      </c>
      <c r="V43" s="562">
        <f t="shared" si="14"/>
        <v>235039.26387298148</v>
      </c>
      <c r="W43" s="277">
        <f>SUM('(výkony-celé_území-2028)'!$BT36:$BY36)/SUM('(výkony-celé_území-2028)'!$BT$20:$BY$20)*W$27</f>
        <v>707424.47210948088</v>
      </c>
      <c r="X43" s="562">
        <f>'(výkony-celé_území-2028)'!$CA168/('(výkony-celé_území-2028)'!$CA168+'(výkony-celé_území-2028)'!$CB168)*W43</f>
        <v>481810.05862528237</v>
      </c>
      <c r="Y43" s="562">
        <f t="shared" si="15"/>
        <v>225614.41348419851</v>
      </c>
      <c r="Z43" s="9"/>
      <c r="AA43" s="9"/>
      <c r="AB43" s="595">
        <v>2044</v>
      </c>
      <c r="AC43" s="277">
        <f t="shared" si="4"/>
        <v>20741.621968896128</v>
      </c>
      <c r="AD43" s="252">
        <f t="shared" si="16"/>
        <v>14128.555930910956</v>
      </c>
      <c r="AE43" s="252">
        <f t="shared" si="17"/>
        <v>6613.0660379851724</v>
      </c>
      <c r="AF43" s="277">
        <f t="shared" si="5"/>
        <v>31302.991768894601</v>
      </c>
      <c r="AG43" s="252">
        <f t="shared" si="18"/>
        <v>21322.636709650247</v>
      </c>
      <c r="AH43" s="252">
        <f t="shared" si="19"/>
        <v>9980.3550592443535</v>
      </c>
      <c r="AI43" s="277">
        <f t="shared" si="6"/>
        <v>43886.382245474961</v>
      </c>
      <c r="AJ43" s="252">
        <f t="shared" si="20"/>
        <v>29894.055879060539</v>
      </c>
      <c r="AK43" s="252">
        <f t="shared" si="21"/>
        <v>13992.326366414421</v>
      </c>
      <c r="AL43" s="277">
        <f t="shared" si="7"/>
        <v>29766.950310719316</v>
      </c>
      <c r="AM43" s="252">
        <f t="shared" si="22"/>
        <v>20276.332438625945</v>
      </c>
      <c r="AN43" s="596">
        <f t="shared" si="23"/>
        <v>9490.6178720933713</v>
      </c>
    </row>
    <row r="44" spans="1:40" x14ac:dyDescent="0.25">
      <c r="A44" s="560">
        <v>2045</v>
      </c>
      <c r="B44" s="277">
        <f>SUM('(výkony-celé_území-2028)'!$BT37:$BY37)/SUM('(výkony-celé_území-2028)'!$BT$20:$BY$20)*B$27</f>
        <v>580561.51462971419</v>
      </c>
      <c r="C44" s="562">
        <f>'(výkony-celé_území-2028)'!$BT37/('(výkony-celé_území-2028)'!$BT37+'(výkony-celé_území-2028)'!$BU37)*B44</f>
        <v>395869.45773731999</v>
      </c>
      <c r="D44" s="562">
        <f t="shared" si="8"/>
        <v>184692.0568923942</v>
      </c>
      <c r="E44" s="277">
        <f>SUM('(výkony-celé_území-2028)'!$BT37:$BY37)/SUM('(výkony-celé_území-2028)'!$BT$20:$BY$20)*E$27</f>
        <v>559754.79793301225</v>
      </c>
      <c r="F44" s="562">
        <f>'(výkony-celé_území-2028)'!$CA37/('(výkony-celé_území-2028)'!$CA37+'(výkony-celé_území-2028)'!$CB37)*E44</f>
        <v>381708.26216360956</v>
      </c>
      <c r="G44" s="562">
        <f t="shared" si="9"/>
        <v>178046.53576940269</v>
      </c>
      <c r="H44" s="277">
        <f>SUM('(výkony-celé_území-2028)'!$BT37:$BY37)/SUM('(výkony-celé_území-2028)'!$BT$20:$BY$20)*H$27</f>
        <v>787475.57409736491</v>
      </c>
      <c r="I44" s="562">
        <f>'(výkony-celé_území-2028)'!$BT37/('(výkony-celé_území-2028)'!$BT37+'(výkony-celé_území-2028)'!$BU37)*H44</f>
        <v>536958.65234562918</v>
      </c>
      <c r="J44" s="562">
        <f t="shared" si="10"/>
        <v>250516.92175173573</v>
      </c>
      <c r="K44" s="277">
        <f>SUM('(výkony-celé_území-2028)'!$BT37:$BY37)/SUM('(výkony-celé_území-2028)'!$BT$20:$BY$20)*K$27</f>
        <v>756074.34219412797</v>
      </c>
      <c r="L44" s="562">
        <f>'(výkony-celé_území-2028)'!$CA81/('(výkony-celé_území-2028)'!$CA81+'(výkony-celé_území-2028)'!$CB81)*K44</f>
        <v>515100.56407122535</v>
      </c>
      <c r="M44" s="562">
        <f t="shared" si="11"/>
        <v>240973.77812290261</v>
      </c>
      <c r="N44" s="277">
        <f>SUM('(výkony-celé_území-2028)'!$BT37:$BY37)/SUM('(výkony-celé_území-2028)'!$BT$20:$BY$20)*N$27</f>
        <v>735805.91160282493</v>
      </c>
      <c r="O44" s="562">
        <f>'(výkony-celé_území-2028)'!$BT37/('(výkony-celé_území-2028)'!$BT37+'(výkony-celé_území-2028)'!$BU37)*N44</f>
        <v>501726.48356118973</v>
      </c>
      <c r="P44" s="562">
        <f t="shared" si="12"/>
        <v>234079.4280416352</v>
      </c>
      <c r="Q44" s="277">
        <f>SUM('(výkony-celé_území-2028)'!$BT37:$BY37)/SUM('(výkony-celé_území-2028)'!$BT$20:$BY$20)*Q$27</f>
        <v>691781.79798268061</v>
      </c>
      <c r="R44" s="562">
        <f>'(výkony-celé_území-2028)'!$CA125/('(výkony-celé_území-2028)'!$CA125+'(výkony-celé_území-2028)'!$CB125)*Q44</f>
        <v>469310.38568877452</v>
      </c>
      <c r="S44" s="562">
        <f t="shared" si="13"/>
        <v>222471.41229390609</v>
      </c>
      <c r="T44" s="277">
        <f>SUM('(výkony-celé_území-2028)'!$BT37:$BY37)/SUM('(výkony-celé_území-2028)'!$BT$20:$BY$20)*T$27</f>
        <v>739504.99630825652</v>
      </c>
      <c r="U44" s="562">
        <f>'(výkony-celé_území-2028)'!$BT37/('(výkony-celé_území-2028)'!$BT37+'(výkony-celé_území-2028)'!$BU37)*T44</f>
        <v>504248.79105068563</v>
      </c>
      <c r="V44" s="562">
        <f t="shared" si="14"/>
        <v>235256.20525757089</v>
      </c>
      <c r="W44" s="277">
        <f>SUM('(výkony-celé_území-2028)'!$BT37:$BY37)/SUM('(výkony-celé_území-2028)'!$BT$20:$BY$20)*W$27</f>
        <v>709644.6265180487</v>
      </c>
      <c r="X44" s="562">
        <f>'(výkony-celé_území-2028)'!$CA169/('(výkony-celé_území-2028)'!$CA169+'(výkony-celé_území-2028)'!$CB169)*W44</f>
        <v>483840.03102468338</v>
      </c>
      <c r="Y44" s="562">
        <f t="shared" si="15"/>
        <v>225804.59549336531</v>
      </c>
      <c r="Z44" s="9"/>
      <c r="AA44" s="9"/>
      <c r="AB44" s="595">
        <v>2045</v>
      </c>
      <c r="AC44" s="277">
        <f t="shared" si="4"/>
        <v>20806.716696701944</v>
      </c>
      <c r="AD44" s="252">
        <f t="shared" si="16"/>
        <v>14187.54679471113</v>
      </c>
      <c r="AE44" s="252">
        <f t="shared" si="17"/>
        <v>6619.1699019908137</v>
      </c>
      <c r="AF44" s="277">
        <f t="shared" si="5"/>
        <v>31401.231903236941</v>
      </c>
      <c r="AG44" s="252">
        <f t="shared" si="18"/>
        <v>21411.664970156824</v>
      </c>
      <c r="AH44" s="252">
        <f t="shared" si="19"/>
        <v>9989.5669330801175</v>
      </c>
      <c r="AI44" s="277">
        <f t="shared" si="6"/>
        <v>44024.113620144315</v>
      </c>
      <c r="AJ44" s="252">
        <f t="shared" si="20"/>
        <v>30018.872327919042</v>
      </c>
      <c r="AK44" s="252">
        <f t="shared" si="21"/>
        <v>14005.241292225273</v>
      </c>
      <c r="AL44" s="277">
        <f t="shared" si="7"/>
        <v>29860.369790207827</v>
      </c>
      <c r="AM44" s="252">
        <f t="shared" si="22"/>
        <v>20360.992072002584</v>
      </c>
      <c r="AN44" s="596">
        <f t="shared" si="23"/>
        <v>9499.3777182052436</v>
      </c>
    </row>
    <row r="45" spans="1:40" x14ac:dyDescent="0.25">
      <c r="A45" s="560">
        <v>2046</v>
      </c>
      <c r="B45" s="277">
        <f>SUM('(výkony-celé_území-2028)'!$BT38:$BY38)/SUM('(výkony-celé_území-2028)'!$BT$20:$BY$20)*B$27</f>
        <v>582203.53426184249</v>
      </c>
      <c r="C45" s="562">
        <f>'(výkony-celé_území-2028)'!$BT38/('(výkony-celé_území-2028)'!$BT38+'(výkony-celé_území-2028)'!$BU38)*B45</f>
        <v>397356.9454943139</v>
      </c>
      <c r="D45" s="562">
        <f t="shared" si="8"/>
        <v>184846.58876752859</v>
      </c>
      <c r="E45" s="277">
        <f>SUM('(výkony-celé_území-2028)'!$BT38:$BY38)/SUM('(výkony-celé_území-2028)'!$BT$20:$BY$20)*E$27</f>
        <v>561337.96930111479</v>
      </c>
      <c r="F45" s="562">
        <f>'(výkony-celé_území-2028)'!$CA38/('(výkony-celé_území-2028)'!$CA38+'(výkony-celé_území-2028)'!$CB38)*E45</f>
        <v>383142.70397590619</v>
      </c>
      <c r="G45" s="562">
        <f t="shared" si="9"/>
        <v>178195.2653252086</v>
      </c>
      <c r="H45" s="277">
        <f>SUM('(výkony-celé_území-2028)'!$BT38:$BY38)/SUM('(výkony-celé_území-2028)'!$BT$20:$BY$20)*H$27</f>
        <v>789702.81500105117</v>
      </c>
      <c r="I45" s="562">
        <f>'(výkony-celé_území-2028)'!$BT38/('(výkony-celé_území-2028)'!$BT38+'(výkony-celé_území-2028)'!$BU38)*H45</f>
        <v>538976.28569865751</v>
      </c>
      <c r="J45" s="562">
        <f t="shared" si="10"/>
        <v>250726.52930239367</v>
      </c>
      <c r="K45" s="277">
        <f>SUM('(výkony-celé_území-2028)'!$BT38:$BY38)/SUM('(výkony-celé_území-2028)'!$BT$20:$BY$20)*K$27</f>
        <v>758212.77004707139</v>
      </c>
      <c r="L45" s="562">
        <f>'(výkony-celé_území-2028)'!$CA82/('(výkony-celé_území-2028)'!$CA82+'(výkony-celé_území-2028)'!$CB82)*K45</f>
        <v>517037.06926830293</v>
      </c>
      <c r="M45" s="562">
        <f t="shared" si="11"/>
        <v>241175.70077876846</v>
      </c>
      <c r="N45" s="277">
        <f>SUM('(výkony-celé_území-2028)'!$BT38:$BY38)/SUM('(výkony-celé_území-2028)'!$BT$20:$BY$20)*N$27</f>
        <v>737887.01364256057</v>
      </c>
      <c r="O45" s="562">
        <f>'(výkony-celé_území-2028)'!$BT38/('(výkony-celé_území-2028)'!$BT38+'(výkony-celé_území-2028)'!$BU38)*N45</f>
        <v>503611.73130402551</v>
      </c>
      <c r="P45" s="562">
        <f t="shared" si="12"/>
        <v>234275.28233853506</v>
      </c>
      <c r="Q45" s="277">
        <f>SUM('(výkony-celé_území-2028)'!$BT38:$BY38)/SUM('(výkony-celé_území-2028)'!$BT$20:$BY$20)*Q$27</f>
        <v>693738.3852948125</v>
      </c>
      <c r="R45" s="562">
        <f>'(výkony-celé_území-2028)'!$CA126/('(výkony-celé_území-2028)'!$CA126+'(výkony-celé_území-2028)'!$CB126)*Q45</f>
        <v>471088.25654855405</v>
      </c>
      <c r="S45" s="562">
        <f t="shared" si="13"/>
        <v>222650.12874625844</v>
      </c>
      <c r="T45" s="277">
        <f>SUM('(výkony-celé_území-2028)'!$BT38:$BY38)/SUM('(výkony-celé_území-2028)'!$BT$20:$BY$20)*T$27</f>
        <v>741596.56058076886</v>
      </c>
      <c r="U45" s="562">
        <f>'(výkony-celé_území-2028)'!$BT38/('(výkony-celé_území-2028)'!$BT38+'(výkony-celé_území-2028)'!$BU38)*T45</f>
        <v>506143.51641660312</v>
      </c>
      <c r="V45" s="562">
        <f t="shared" si="14"/>
        <v>235453.04416416574</v>
      </c>
      <c r="W45" s="277">
        <f>SUM('(výkony-celé_území-2028)'!$BT38:$BY38)/SUM('(výkony-celé_území-2028)'!$BT$20:$BY$20)*W$27</f>
        <v>711651.73580657982</v>
      </c>
      <c r="X45" s="562">
        <f>'(výkony-celé_území-2028)'!$CA170/('(výkony-celé_území-2028)'!$CA170+'(výkony-celé_území-2028)'!$CB170)*W45</f>
        <v>485674.60083224252</v>
      </c>
      <c r="Y45" s="562">
        <f t="shared" si="15"/>
        <v>225977.1349743373</v>
      </c>
      <c r="Z45" s="9"/>
      <c r="AA45" s="9"/>
      <c r="AB45" s="595">
        <v>2046</v>
      </c>
      <c r="AC45" s="277">
        <f t="shared" si="4"/>
        <v>20865.564960727701</v>
      </c>
      <c r="AD45" s="252">
        <f t="shared" si="16"/>
        <v>14240.856798164132</v>
      </c>
      <c r="AE45" s="252">
        <f t="shared" si="17"/>
        <v>6624.7081625635692</v>
      </c>
      <c r="AF45" s="277">
        <f t="shared" si="5"/>
        <v>31490.044953979785</v>
      </c>
      <c r="AG45" s="252">
        <f t="shared" si="18"/>
        <v>21492.119748562862</v>
      </c>
      <c r="AH45" s="252">
        <f t="shared" si="19"/>
        <v>9997.9252054169228</v>
      </c>
      <c r="AI45" s="277">
        <f t="shared" si="6"/>
        <v>44148.628347748076</v>
      </c>
      <c r="AJ45" s="252">
        <f t="shared" si="20"/>
        <v>30131.668867772802</v>
      </c>
      <c r="AK45" s="252">
        <f t="shared" si="21"/>
        <v>14016.959479975274</v>
      </c>
      <c r="AL45" s="277">
        <f t="shared" si="7"/>
        <v>29944.824774189037</v>
      </c>
      <c r="AM45" s="252">
        <f t="shared" si="22"/>
        <v>20437.498925045704</v>
      </c>
      <c r="AN45" s="596">
        <f t="shared" si="23"/>
        <v>9507.3258491433335</v>
      </c>
    </row>
    <row r="46" spans="1:40" x14ac:dyDescent="0.25">
      <c r="A46" s="560">
        <v>2047</v>
      </c>
      <c r="B46" s="277">
        <f>SUM('(výkony-celé_území-2028)'!$BT39:$BY39)/SUM('(výkony-celé_území-2028)'!$BT$20:$BY$20)*B$27</f>
        <v>583671.26130732987</v>
      </c>
      <c r="C46" s="562">
        <f>'(výkony-celé_území-2028)'!$BT39/('(výkony-celé_území-2028)'!$BT39+'(výkony-celé_území-2028)'!$BU39)*B46</f>
        <v>398686.09701611113</v>
      </c>
      <c r="D46" s="562">
        <f t="shared" si="8"/>
        <v>184985.16429121874</v>
      </c>
      <c r="E46" s="277">
        <f>SUM('(výkony-celé_území-2028)'!$BT39:$BY39)/SUM('(výkony-celé_území-2028)'!$BT$20:$BY$20)*E$27</f>
        <v>562753.09454635542</v>
      </c>
      <c r="F46" s="562">
        <f>'(výkony-celé_území-2028)'!$CA39/('(výkony-celé_území-2028)'!$CA39+'(výkony-celé_území-2028)'!$CB39)*E46</f>
        <v>384424.47303512151</v>
      </c>
      <c r="G46" s="562">
        <f t="shared" si="9"/>
        <v>178328.62151123391</v>
      </c>
      <c r="H46" s="277">
        <f>SUM('(výkony-celé_území-2028)'!$BT39:$BY39)/SUM('(výkony-celé_území-2028)'!$BT$20:$BY$20)*H$27</f>
        <v>791693.64485910779</v>
      </c>
      <c r="I46" s="562">
        <f>'(výkony-celé_území-2028)'!$BT39/('(výkony-celé_území-2028)'!$BT39+'(výkony-celé_území-2028)'!$BU39)*H46</f>
        <v>540779.15125435533</v>
      </c>
      <c r="J46" s="562">
        <f t="shared" si="10"/>
        <v>250914.49360475247</v>
      </c>
      <c r="K46" s="277">
        <f>SUM('(výkony-celé_území-2028)'!$BT39:$BY39)/SUM('(výkony-celé_území-2028)'!$BT$20:$BY$20)*K$27</f>
        <v>760124.21393798315</v>
      </c>
      <c r="L46" s="562">
        <f>'(výkony-celé_území-2028)'!$CA83/('(výkony-celé_území-2028)'!$CA83+'(výkony-celé_území-2028)'!$CB83)*K46</f>
        <v>518767.50566582911</v>
      </c>
      <c r="M46" s="562">
        <f t="shared" si="11"/>
        <v>241356.70827215404</v>
      </c>
      <c r="N46" s="277">
        <f>SUM('(výkony-celé_území-2028)'!$BT39:$BY39)/SUM('(výkony-celé_území-2028)'!$BT$20:$BY$20)*N$27</f>
        <v>739747.21658311842</v>
      </c>
      <c r="O46" s="562">
        <f>'(výkony-celé_území-2028)'!$BT39/('(výkony-celé_území-2028)'!$BT39+'(výkony-celé_území-2028)'!$BU39)*N46</f>
        <v>505296.3030892876</v>
      </c>
      <c r="P46" s="562">
        <f t="shared" si="12"/>
        <v>234450.91349383083</v>
      </c>
      <c r="Q46" s="277">
        <f>SUM('(výkony-celé_území-2028)'!$BT39:$BY39)/SUM('(výkony-celé_území-2028)'!$BT$20:$BY$20)*Q$27</f>
        <v>695487.29015483009</v>
      </c>
      <c r="R46" s="562">
        <f>'(výkony-celé_území-2028)'!$CA127/('(výkony-celé_území-2028)'!$CA127+'(výkony-celé_území-2028)'!$CB127)*Q46</f>
        <v>472676.91151169647</v>
      </c>
      <c r="S46" s="562">
        <f t="shared" si="13"/>
        <v>222810.37864313362</v>
      </c>
      <c r="T46" s="277">
        <f>SUM('(výkony-celé_území-2028)'!$BT39:$BY39)/SUM('(výkony-celé_území-2028)'!$BT$20:$BY$20)*T$27</f>
        <v>743466.11523777526</v>
      </c>
      <c r="U46" s="562">
        <f>'(výkony-celé_území-2028)'!$BT39/('(výkony-celé_území-2028)'!$BT39+'(výkony-celé_území-2028)'!$BU39)*T46</f>
        <v>507836.55697552941</v>
      </c>
      <c r="V46" s="562">
        <f t="shared" si="14"/>
        <v>235629.55826224585</v>
      </c>
      <c r="W46" s="277">
        <f>SUM('(výkony-celé_území-2028)'!$BT39:$BY39)/SUM('(výkony-celé_území-2028)'!$BT$20:$BY$20)*W$27</f>
        <v>713445.79997511092</v>
      </c>
      <c r="X46" s="562">
        <f>'(výkony-celé_území-2028)'!$CA171/('(výkony-celé_území-2028)'!$CA171+'(výkony-celé_území-2028)'!$CB171)*W46</f>
        <v>487313.95668948116</v>
      </c>
      <c r="Y46" s="562">
        <f t="shared" si="15"/>
        <v>226131.84328562976</v>
      </c>
      <c r="Z46" s="9"/>
      <c r="AA46" s="9"/>
      <c r="AB46" s="595">
        <v>2047</v>
      </c>
      <c r="AC46" s="277">
        <f t="shared" si="4"/>
        <v>20918.166760974447</v>
      </c>
      <c r="AD46" s="252">
        <f t="shared" si="16"/>
        <v>14288.492196763769</v>
      </c>
      <c r="AE46" s="252">
        <f t="shared" si="17"/>
        <v>6629.674564210678</v>
      </c>
      <c r="AF46" s="277">
        <f t="shared" si="5"/>
        <v>31569.430921124644</v>
      </c>
      <c r="AG46" s="252">
        <f t="shared" si="18"/>
        <v>21564.010485579922</v>
      </c>
      <c r="AH46" s="252">
        <f t="shared" si="19"/>
        <v>10005.420435544722</v>
      </c>
      <c r="AI46" s="277">
        <f t="shared" si="6"/>
        <v>44259.926428288338</v>
      </c>
      <c r="AJ46" s="252">
        <f t="shared" si="20"/>
        <v>30232.458734375083</v>
      </c>
      <c r="AK46" s="252">
        <f t="shared" si="21"/>
        <v>14027.467693913255</v>
      </c>
      <c r="AL46" s="277">
        <f t="shared" si="7"/>
        <v>30020.315262664342</v>
      </c>
      <c r="AM46" s="252">
        <f t="shared" si="22"/>
        <v>20505.861975210006</v>
      </c>
      <c r="AN46" s="596">
        <f t="shared" si="23"/>
        <v>9514.4532874543365</v>
      </c>
    </row>
    <row r="47" spans="1:40" x14ac:dyDescent="0.25">
      <c r="A47" s="560">
        <v>2048</v>
      </c>
      <c r="B47" s="277">
        <f>SUM('(výkony-celé_území-2028)'!$BT40:$BY40)/SUM('(výkony-celé_území-2028)'!$BT$20:$BY$20)*B$27</f>
        <v>584964.69576620881</v>
      </c>
      <c r="C47" s="562">
        <f>'(výkony-celé_území-2028)'!$BT40/('(výkony-celé_území-2028)'!$BT40+'(výkony-celé_území-2028)'!$BU40)*B47</f>
        <v>399857.06574050023</v>
      </c>
      <c r="D47" s="562">
        <f t="shared" si="8"/>
        <v>185107.63002570858</v>
      </c>
      <c r="E47" s="277">
        <f>SUM('(výkony-celé_území-2028)'!$BT40:$BY40)/SUM('(výkony-celé_území-2028)'!$BT$20:$BY$20)*E$27</f>
        <v>564000.17366876523</v>
      </c>
      <c r="F47" s="562">
        <f>'(výkony-celé_území-2028)'!$CA40/('(výkony-celé_území-2028)'!$CA40+'(výkony-celé_území-2028)'!$CB40)*E47</f>
        <v>385553.71144547098</v>
      </c>
      <c r="G47" s="562">
        <f t="shared" si="9"/>
        <v>178446.46222329425</v>
      </c>
      <c r="H47" s="277">
        <f>SUM('(výkony-celé_území-2028)'!$BT40:$BY40)/SUM('(výkony-celé_území-2028)'!$BT$20:$BY$20)*H$27</f>
        <v>793448.06367157865</v>
      </c>
      <c r="I47" s="562">
        <f>'(výkony-celé_území-2028)'!$BT40/('(výkony-celé_území-2028)'!$BT40+'(výkony-celé_území-2028)'!$BU40)*H47</f>
        <v>542367.45713625045</v>
      </c>
      <c r="J47" s="562">
        <f t="shared" si="10"/>
        <v>251080.6065353282</v>
      </c>
      <c r="K47" s="277">
        <f>SUM('(výkony-celé_území-2028)'!$BT40:$BY40)/SUM('(výkony-celé_území-2028)'!$BT$20:$BY$20)*K$27</f>
        <v>761808.67386690516</v>
      </c>
      <c r="L47" s="562">
        <f>'(výkony-celé_území-2028)'!$CA84/('(výkony-celé_území-2028)'!$CA84+'(výkony-celé_území-2028)'!$CB84)*K47</f>
        <v>520292.05118686886</v>
      </c>
      <c r="M47" s="562">
        <f t="shared" si="11"/>
        <v>241516.62268003629</v>
      </c>
      <c r="N47" s="277">
        <f>SUM('(výkony-celé_území-2028)'!$BT40:$BY40)/SUM('(výkony-celé_území-2028)'!$BT$20:$BY$20)*N$27</f>
        <v>741386.52042453981</v>
      </c>
      <c r="O47" s="562">
        <f>'(výkony-celé_území-2028)'!$BT40/('(výkony-celé_území-2028)'!$BT40+'(výkony-celé_území-2028)'!$BU40)*N47</f>
        <v>506780.39338462357</v>
      </c>
      <c r="P47" s="562">
        <f t="shared" si="12"/>
        <v>234606.12703991623</v>
      </c>
      <c r="Q47" s="277">
        <f>SUM('(výkony-celé_území-2028)'!$BT40:$BY40)/SUM('(výkony-celé_území-2028)'!$BT$20:$BY$20)*Q$27</f>
        <v>697028.51256277203</v>
      </c>
      <c r="R47" s="562">
        <f>'(výkony-celé_území-2028)'!$CA128/('(výkony-celé_území-2028)'!$CA128+'(výkony-celé_území-2028)'!$CB128)*Q47</f>
        <v>474076.52350194874</v>
      </c>
      <c r="S47" s="562">
        <f t="shared" si="13"/>
        <v>222951.98906082328</v>
      </c>
      <c r="T47" s="277">
        <f>SUM('(výkony-celé_území-2028)'!$BT40:$BY40)/SUM('(výkony-celé_území-2028)'!$BT$20:$BY$20)*T$27</f>
        <v>745113.66027931706</v>
      </c>
      <c r="U47" s="562">
        <f>'(výkony-celé_území-2028)'!$BT40/('(výkony-celé_území-2028)'!$BT40+'(výkony-celé_území-2028)'!$BU40)*T47</f>
        <v>509328.10817275045</v>
      </c>
      <c r="V47" s="562">
        <f t="shared" si="14"/>
        <v>235785.55210656661</v>
      </c>
      <c r="W47" s="277">
        <f>SUM('(výkony-celé_území-2028)'!$BT40:$BY40)/SUM('(výkony-celé_území-2028)'!$BT$20:$BY$20)*W$27</f>
        <v>715026.81902368169</v>
      </c>
      <c r="X47" s="562">
        <f>'(výkony-celé_území-2028)'!$CA172/('(výkony-celé_území-2028)'!$CA172+'(výkony-celé_území-2028)'!$CB172)*W47</f>
        <v>488758.26450825529</v>
      </c>
      <c r="Y47" s="562">
        <f t="shared" si="15"/>
        <v>226268.5545154264</v>
      </c>
      <c r="Z47" s="9"/>
      <c r="AA47" s="9"/>
      <c r="AB47" s="595">
        <v>2048</v>
      </c>
      <c r="AC47" s="277">
        <f t="shared" si="4"/>
        <v>20964.52209744358</v>
      </c>
      <c r="AD47" s="252">
        <f t="shared" si="16"/>
        <v>14330.45848955986</v>
      </c>
      <c r="AE47" s="252">
        <f t="shared" si="17"/>
        <v>6634.0636078837197</v>
      </c>
      <c r="AF47" s="277">
        <f t="shared" si="5"/>
        <v>31639.389804673498</v>
      </c>
      <c r="AG47" s="252">
        <f t="shared" si="18"/>
        <v>21627.345480303869</v>
      </c>
      <c r="AH47" s="252">
        <f t="shared" si="19"/>
        <v>10012.044324369628</v>
      </c>
      <c r="AI47" s="277">
        <f t="shared" si="6"/>
        <v>44358.007861767779</v>
      </c>
      <c r="AJ47" s="252">
        <f t="shared" si="20"/>
        <v>30321.253562948947</v>
      </c>
      <c r="AK47" s="252">
        <f t="shared" si="21"/>
        <v>14036.754298818832</v>
      </c>
      <c r="AL47" s="277">
        <f t="shared" si="7"/>
        <v>30086.841255635372</v>
      </c>
      <c r="AM47" s="252">
        <f t="shared" si="22"/>
        <v>20566.089114353592</v>
      </c>
      <c r="AN47" s="596">
        <f t="shared" si="23"/>
        <v>9520.7521412817805</v>
      </c>
    </row>
    <row r="48" spans="1:40" x14ac:dyDescent="0.25">
      <c r="A48" s="560">
        <v>2049</v>
      </c>
      <c r="B48" s="277">
        <f>SUM('(výkony-celé_území-2028)'!$BT41:$BY41)/SUM('(výkony-celé_území-2028)'!$BT$20:$BY$20)*B$27</f>
        <v>586083.83763841761</v>
      </c>
      <c r="C48" s="562">
        <f>'(výkony-celé_území-2028)'!$BT41/('(výkony-celé_území-2028)'!$BT41+'(výkony-celé_území-2028)'!$BU41)*B48</f>
        <v>400869.98490136879</v>
      </c>
      <c r="D48" s="562">
        <f t="shared" si="8"/>
        <v>185213.85273704882</v>
      </c>
      <c r="E48" s="277">
        <f>SUM('(výkony-celé_území-2028)'!$BT41:$BY41)/SUM('(výkony-celé_území-2028)'!$BT$20:$BY$20)*E$27</f>
        <v>565079.20666828495</v>
      </c>
      <c r="F48" s="562">
        <f>'(výkony-celé_území-2028)'!$CA41/('(výkony-celé_území-2028)'!$CA41+'(výkony-celé_území-2028)'!$CB41)*E48</f>
        <v>386530.54261426063</v>
      </c>
      <c r="G48" s="562">
        <f t="shared" si="9"/>
        <v>178548.66405402432</v>
      </c>
      <c r="H48" s="277">
        <f>SUM('(výkony-celé_území-2028)'!$BT41:$BY41)/SUM('(výkony-celé_území-2028)'!$BT$20:$BY$20)*H$27</f>
        <v>794966.07143838028</v>
      </c>
      <c r="I48" s="562">
        <f>'(výkony-celé_území-2028)'!$BT41/('(výkony-celé_území-2028)'!$BT41+'(výkony-celé_území-2028)'!$BU41)*H48</f>
        <v>543741.38406323246</v>
      </c>
      <c r="J48" s="562">
        <f t="shared" si="10"/>
        <v>251224.68737514783</v>
      </c>
      <c r="K48" s="277">
        <f>SUM('(výkony-celé_území-2028)'!$BT41:$BY41)/SUM('(výkony-celé_území-2028)'!$BT$20:$BY$20)*K$27</f>
        <v>763266.14983375743</v>
      </c>
      <c r="L48" s="562">
        <f>'(výkony-celé_území-2028)'!$CA85/('(výkony-celé_území-2028)'!$CA85+'(výkony-celé_území-2028)'!$CB85)*K48</f>
        <v>521610.86037731852</v>
      </c>
      <c r="M48" s="562">
        <f t="shared" si="11"/>
        <v>241655.28945643891</v>
      </c>
      <c r="N48" s="277">
        <f>SUM('(výkony-celé_území-2028)'!$BT41:$BY41)/SUM('(výkony-celé_území-2028)'!$BT$20:$BY$20)*N$27</f>
        <v>742804.92516674649</v>
      </c>
      <c r="O48" s="562">
        <f>'(výkony-celé_území-2028)'!$BT41/('(výkony-celé_území-2028)'!$BT41+'(výkony-celé_území-2028)'!$BU41)*N48</f>
        <v>508064.17105117836</v>
      </c>
      <c r="P48" s="562">
        <f t="shared" si="12"/>
        <v>234740.75411556812</v>
      </c>
      <c r="Q48" s="277">
        <f>SUM('(výkony-celé_území-2028)'!$BT41:$BY41)/SUM('(výkony-celé_území-2028)'!$BT$20:$BY$20)*Q$27</f>
        <v>698362.05251856474</v>
      </c>
      <c r="R48" s="562">
        <f>'(výkony-celé_území-2028)'!$CA129/('(výkony-celé_území-2028)'!$CA129+'(výkony-celé_území-2028)'!$CB129)*Q48</f>
        <v>475287.24270895554</v>
      </c>
      <c r="S48" s="562">
        <f t="shared" si="13"/>
        <v>223074.8098096092</v>
      </c>
      <c r="T48" s="277">
        <f>SUM('(výkony-celé_území-2028)'!$BT41:$BY41)/SUM('(výkony-celé_území-2028)'!$BT$20:$BY$20)*T$27</f>
        <v>746539.19570531591</v>
      </c>
      <c r="U48" s="562">
        <f>'(výkony-celé_území-2028)'!$BT41/('(výkony-celé_území-2028)'!$BT41+'(výkony-celé_území-2028)'!$BU41)*T48</f>
        <v>510618.33971831965</v>
      </c>
      <c r="V48" s="562">
        <f t="shared" si="14"/>
        <v>235920.85598699626</v>
      </c>
      <c r="W48" s="277">
        <f>SUM('(výkony-celé_území-2028)'!$BT41:$BY41)/SUM('(výkony-celé_území-2028)'!$BT$20:$BY$20)*W$27</f>
        <v>716394.79295221681</v>
      </c>
      <c r="X48" s="562">
        <f>'(výkony-celé_území-2028)'!$CA173/('(výkony-celé_území-2028)'!$CA173+'(výkony-celé_území-2028)'!$CB173)*W48</f>
        <v>490007.66841681511</v>
      </c>
      <c r="Y48" s="562">
        <f t="shared" si="15"/>
        <v>226387.1245354017</v>
      </c>
      <c r="Z48" s="9"/>
      <c r="AA48" s="9"/>
      <c r="AB48" s="595">
        <v>2049</v>
      </c>
      <c r="AC48" s="277">
        <f t="shared" si="4"/>
        <v>21004.630970132654</v>
      </c>
      <c r="AD48" s="252">
        <f t="shared" si="16"/>
        <v>14366.760451515245</v>
      </c>
      <c r="AE48" s="252">
        <f t="shared" si="17"/>
        <v>6637.8705186174084</v>
      </c>
      <c r="AF48" s="277">
        <f t="shared" si="5"/>
        <v>31699.921604622854</v>
      </c>
      <c r="AG48" s="252">
        <f t="shared" si="18"/>
        <v>21682.131939047969</v>
      </c>
      <c r="AH48" s="252">
        <f t="shared" si="19"/>
        <v>10017.789665574885</v>
      </c>
      <c r="AI48" s="277">
        <f t="shared" si="6"/>
        <v>44442.872648181743</v>
      </c>
      <c r="AJ48" s="252">
        <f t="shared" si="20"/>
        <v>30398.063456650849</v>
      </c>
      <c r="AK48" s="252">
        <f t="shared" si="21"/>
        <v>14044.809191530894</v>
      </c>
      <c r="AL48" s="277">
        <f t="shared" si="7"/>
        <v>30144.402753099101</v>
      </c>
      <c r="AM48" s="252">
        <f t="shared" si="22"/>
        <v>20618.187195175291</v>
      </c>
      <c r="AN48" s="596">
        <f t="shared" si="23"/>
        <v>9526.2155579238097</v>
      </c>
    </row>
    <row r="49" spans="1:40" x14ac:dyDescent="0.25">
      <c r="A49" s="560">
        <v>2050</v>
      </c>
      <c r="B49" s="277">
        <f>SUM('(výkony-celé_území-2028)'!$BT42:$BY42)/SUM('(výkony-celé_území-2028)'!$BT$20:$BY$20)*B$27</f>
        <v>587028.68692394043</v>
      </c>
      <c r="C49" s="562">
        <f>'(výkony-celé_území-2028)'!$BT42/('(výkony-celé_území-2028)'!$BT42+'(výkony-celé_území-2028)'!$BU42)*B49</f>
        <v>401724.96830299625</v>
      </c>
      <c r="D49" s="562">
        <f t="shared" si="8"/>
        <v>185303.71862094419</v>
      </c>
      <c r="E49" s="277">
        <f>SUM('(výkony-celé_území-2028)'!$BT42:$BY42)/SUM('(výkony-celé_území-2028)'!$BT$20:$BY$20)*E$27</f>
        <v>565990.19354489923</v>
      </c>
      <c r="F49" s="562">
        <f>'(výkony-celé_území-2028)'!$CA42/('(výkony-celé_území-2028)'!$CA42+'(výkony-celé_území-2028)'!$CB42)*E49</f>
        <v>387355.0719631039</v>
      </c>
      <c r="G49" s="562">
        <f t="shared" si="9"/>
        <v>178635.12158179533</v>
      </c>
      <c r="H49" s="277">
        <f>SUM('(výkony-celé_území-2028)'!$BT42:$BY42)/SUM('(výkony-celé_území-2028)'!$BT$20:$BY$20)*H$27</f>
        <v>796247.66815949115</v>
      </c>
      <c r="I49" s="562">
        <f>'(výkony-celé_území-2028)'!$BT42/('(výkony-celé_území-2028)'!$BT42+'(výkony-celé_území-2028)'!$BU42)*H49</f>
        <v>544901.08639980515</v>
      </c>
      <c r="J49" s="562">
        <f t="shared" si="10"/>
        <v>251346.581759686</v>
      </c>
      <c r="K49" s="277">
        <f>SUM('(výkony-celé_území-2028)'!$BT42:$BY42)/SUM('(výkony-celé_území-2028)'!$BT$20:$BY$20)*K$27</f>
        <v>764496.64183851937</v>
      </c>
      <c r="L49" s="562">
        <f>'(výkony-celé_území-2028)'!$CA86/('(výkony-celé_území-2028)'!$CA86+'(výkony-celé_území-2028)'!$CB86)*K49</f>
        <v>522724.06528334966</v>
      </c>
      <c r="M49" s="562">
        <f t="shared" si="11"/>
        <v>241772.57655516971</v>
      </c>
      <c r="N49" s="277">
        <f>SUM('(výkony-celé_území-2028)'!$BT42:$BY42)/SUM('(výkony-celé_území-2028)'!$BT$20:$BY$20)*N$27</f>
        <v>744002.43080971844</v>
      </c>
      <c r="O49" s="562">
        <f>'(výkony-celé_území-2028)'!$BT42/('(výkony-celé_území-2028)'!$BT42+'(výkony-celé_území-2028)'!$BU42)*N49</f>
        <v>509147.78032493644</v>
      </c>
      <c r="P49" s="562">
        <f t="shared" si="12"/>
        <v>234854.650484782</v>
      </c>
      <c r="Q49" s="277">
        <f>SUM('(výkony-celé_území-2028)'!$BT42:$BY42)/SUM('(výkony-celé_území-2028)'!$BT$20:$BY$20)*Q$27</f>
        <v>699487.91002218961</v>
      </c>
      <c r="R49" s="562">
        <f>'(výkony-celé_území-2028)'!$CA130/('(výkony-celé_území-2028)'!$CA130+'(výkony-celé_území-2028)'!$CB130)*Q49</f>
        <v>476309.19744657935</v>
      </c>
      <c r="S49" s="562">
        <f t="shared" si="13"/>
        <v>223178.71257561026</v>
      </c>
      <c r="T49" s="277">
        <f>SUM('(výkony-celé_území-2028)'!$BT42:$BY42)/SUM('(výkony-celé_území-2028)'!$BT$20:$BY$20)*T$27</f>
        <v>747742.72151575144</v>
      </c>
      <c r="U49" s="562">
        <f>'(výkony-celé_území-2028)'!$BT42/('(výkony-celé_území-2028)'!$BT42+'(výkony-celé_území-2028)'!$BU42)*T49</f>
        <v>511707.39657333243</v>
      </c>
      <c r="V49" s="562">
        <f t="shared" si="14"/>
        <v>236035.32494241901</v>
      </c>
      <c r="W49" s="277">
        <f>SUM('(výkony-celé_území-2028)'!$BT42:$BY42)/SUM('(výkony-celé_území-2028)'!$BT$20:$BY$20)*W$27</f>
        <v>717549.72176069696</v>
      </c>
      <c r="X49" s="562">
        <f>'(výkony-celé_území-2028)'!$CA174/('(výkony-celé_území-2028)'!$CA174+'(výkony-celé_území-2028)'!$CB174)*W49</f>
        <v>491062.29157182557</v>
      </c>
      <c r="Y49" s="562">
        <f t="shared" si="15"/>
        <v>226487.4301888714</v>
      </c>
      <c r="Z49" s="9"/>
      <c r="AA49" s="9"/>
      <c r="AB49" s="595">
        <v>2050</v>
      </c>
      <c r="AC49" s="277">
        <f t="shared" si="4"/>
        <v>21038.493379041203</v>
      </c>
      <c r="AD49" s="252">
        <f t="shared" si="16"/>
        <v>14397.40216125619</v>
      </c>
      <c r="AE49" s="252">
        <f t="shared" si="17"/>
        <v>6641.0912177850132</v>
      </c>
      <c r="AF49" s="277">
        <f t="shared" si="5"/>
        <v>31751.026320971781</v>
      </c>
      <c r="AG49" s="252">
        <f t="shared" si="18"/>
        <v>21728.376017222883</v>
      </c>
      <c r="AH49" s="252">
        <f t="shared" si="19"/>
        <v>10022.650303748898</v>
      </c>
      <c r="AI49" s="277">
        <f t="shared" si="6"/>
        <v>44514.520787528832</v>
      </c>
      <c r="AJ49" s="252">
        <f t="shared" si="20"/>
        <v>30462.897045285426</v>
      </c>
      <c r="AK49" s="252">
        <f t="shared" si="21"/>
        <v>14051.623742243406</v>
      </c>
      <c r="AL49" s="277">
        <f t="shared" si="7"/>
        <v>30192.999755054479</v>
      </c>
      <c r="AM49" s="252">
        <f t="shared" si="22"/>
        <v>20662.16207103894</v>
      </c>
      <c r="AN49" s="596">
        <f t="shared" si="23"/>
        <v>9530.8376840155397</v>
      </c>
    </row>
    <row r="50" spans="1:40" x14ac:dyDescent="0.25">
      <c r="A50" s="560">
        <v>2051</v>
      </c>
      <c r="B50" s="277">
        <f>SUM('(výkony-celé_území-2028)'!$BT43:$BY43)/SUM('(výkony-celé_území-2028)'!$BT$20:$BY$20)*B$27</f>
        <v>587799.24362282432</v>
      </c>
      <c r="C50" s="562">
        <f>'(výkony-celé_území-2028)'!$BT43/('(výkony-celé_území-2028)'!$BT43+'(výkony-celé_území-2028)'!$BU43)*B50</f>
        <v>402422.11097402422</v>
      </c>
      <c r="D50" s="562">
        <f t="shared" si="8"/>
        <v>185377.13264880009</v>
      </c>
      <c r="E50" s="277">
        <f>SUM('(výkony-celé_území-2028)'!$BT43:$BY43)/SUM('(výkony-celé_území-2028)'!$BT$20:$BY$20)*E$27</f>
        <v>566733.13429865334</v>
      </c>
      <c r="F50" s="562">
        <f>'(výkony-celé_území-2028)'!$CA43/('(výkony-celé_území-2028)'!$CA43+'(výkony-celé_území-2028)'!$CB43)*E50</f>
        <v>388027.38752872578</v>
      </c>
      <c r="G50" s="562">
        <f t="shared" si="9"/>
        <v>178705.74676992756</v>
      </c>
      <c r="H50" s="277">
        <f>SUM('(výkony-celé_území-2028)'!$BT43:$BY43)/SUM('(výkony-celé_území-2028)'!$BT$20:$BY$20)*H$27</f>
        <v>797292.85383497481</v>
      </c>
      <c r="I50" s="562">
        <f>'(výkony-celé_území-2028)'!$BT43/('(výkony-celé_území-2028)'!$BT43+'(výkony-celé_území-2028)'!$BU43)*H50</f>
        <v>545846.69304313499</v>
      </c>
      <c r="J50" s="562">
        <f t="shared" si="10"/>
        <v>251446.16079183982</v>
      </c>
      <c r="K50" s="277">
        <f>SUM('(výkony-celé_území-2028)'!$BT43:$BY43)/SUM('(výkony-celé_území-2028)'!$BT$20:$BY$20)*K$27</f>
        <v>765500.14988125174</v>
      </c>
      <c r="L50" s="562">
        <f>'(výkony-celé_území-2028)'!$CA87/('(výkony-celé_území-2028)'!$CA87+'(výkony-celé_území-2028)'!$CB87)*K50</f>
        <v>523631.77619286388</v>
      </c>
      <c r="M50" s="562">
        <f t="shared" si="11"/>
        <v>241868.37368838786</v>
      </c>
      <c r="N50" s="277">
        <f>SUM('(výkony-celé_území-2028)'!$BT43:$BY43)/SUM('(výkony-celé_území-2028)'!$BT$20:$BY$20)*N$27</f>
        <v>744979.03735351504</v>
      </c>
      <c r="O50" s="562">
        <f>'(výkony-celé_území-2028)'!$BT43/('(výkony-celé_území-2028)'!$BT43+'(výkony-celé_území-2028)'!$BU43)*N50</f>
        <v>510031.34164556593</v>
      </c>
      <c r="P50" s="562">
        <f t="shared" si="12"/>
        <v>234947.69570794911</v>
      </c>
      <c r="Q50" s="277">
        <f>SUM('(výkony-celé_území-2028)'!$BT43:$BY43)/SUM('(výkony-celé_území-2028)'!$BT$20:$BY$20)*Q$27</f>
        <v>700406.08507370227</v>
      </c>
      <c r="R50" s="562">
        <f>'(výkony-celé_území-2028)'!$CA131/('(výkony-celé_území-2028)'!$CA131+'(výkony-celé_území-2028)'!$CB131)*Q50</f>
        <v>477142.49487810483</v>
      </c>
      <c r="S50" s="562">
        <f t="shared" si="13"/>
        <v>223263.59019559744</v>
      </c>
      <c r="T50" s="277">
        <f>SUM('(výkony-celé_území-2028)'!$BT43:$BY43)/SUM('(výkony-celé_území-2028)'!$BT$20:$BY$20)*T$27</f>
        <v>748724.23771068361</v>
      </c>
      <c r="U50" s="562">
        <f>'(výkony-celé_území-2028)'!$BT43/('(výkony-celé_území-2028)'!$BT43+'(výkony-celé_území-2028)'!$BU43)*T50</f>
        <v>512595.3997829383</v>
      </c>
      <c r="V50" s="562">
        <f t="shared" si="14"/>
        <v>236128.83792774531</v>
      </c>
      <c r="W50" s="277">
        <f>SUM('(výkony-celé_území-2028)'!$BT43:$BY43)/SUM('(výkony-celé_území-2028)'!$BT$20:$BY$20)*W$27</f>
        <v>718491.60544917942</v>
      </c>
      <c r="X50" s="562">
        <f>'(výkony-celé_území-2028)'!$CA175/('(výkony-celé_území-2028)'!$CA175+'(výkony-celé_území-2028)'!$CB175)*W50</f>
        <v>491922.23684465862</v>
      </c>
      <c r="Y50" s="562">
        <f t="shared" si="15"/>
        <v>226569.3686045208</v>
      </c>
      <c r="Z50" s="9"/>
      <c r="AA50" s="9"/>
      <c r="AB50" s="595">
        <v>2051</v>
      </c>
      <c r="AC50" s="277">
        <f t="shared" si="4"/>
        <v>21066.109324170975</v>
      </c>
      <c r="AD50" s="252">
        <f t="shared" si="16"/>
        <v>14422.387024509735</v>
      </c>
      <c r="AE50" s="252">
        <f t="shared" si="17"/>
        <v>6643.72229966124</v>
      </c>
      <c r="AF50" s="277">
        <f t="shared" si="5"/>
        <v>31792.703953723074</v>
      </c>
      <c r="AG50" s="252">
        <f t="shared" si="18"/>
        <v>21766.082854708609</v>
      </c>
      <c r="AH50" s="252">
        <f t="shared" si="19"/>
        <v>10026.621099014465</v>
      </c>
      <c r="AI50" s="277">
        <f t="shared" si="6"/>
        <v>44572.952279812773</v>
      </c>
      <c r="AJ50" s="252">
        <f t="shared" si="20"/>
        <v>30515.761534896603</v>
      </c>
      <c r="AK50" s="252">
        <f t="shared" si="21"/>
        <v>14057.19074491617</v>
      </c>
      <c r="AL50" s="277">
        <f t="shared" si="7"/>
        <v>30232.632261504186</v>
      </c>
      <c r="AM50" s="252">
        <f t="shared" si="22"/>
        <v>20698.018629610029</v>
      </c>
      <c r="AN50" s="596">
        <f t="shared" si="23"/>
        <v>9534.6136318941572</v>
      </c>
    </row>
    <row r="51" spans="1:40" x14ac:dyDescent="0.25">
      <c r="A51" s="560">
        <v>2052</v>
      </c>
      <c r="B51" s="277">
        <f>SUM('(výkony-celé_území-2028)'!$BT44:$BY44)/SUM('(výkony-celé_území-2028)'!$BT$20:$BY$20)*B$27</f>
        <v>588395.5077350646</v>
      </c>
      <c r="C51" s="562">
        <f>'(výkony-celé_území-2028)'!$BT44/('(výkony-celé_území-2028)'!$BT44+'(výkony-celé_území-2028)'!$BU44)*B51</f>
        <v>402961.48970857862</v>
      </c>
      <c r="D51" s="562">
        <f t="shared" si="8"/>
        <v>185434.01802648598</v>
      </c>
      <c r="E51" s="277">
        <f>SUM('(výkony-celé_území-2028)'!$BT44:$BY44)/SUM('(výkony-celé_území-2028)'!$BT$20:$BY$20)*E$27</f>
        <v>567308.02892954298</v>
      </c>
      <c r="F51" s="562">
        <f>'(výkony-celé_území-2028)'!$CA44/('(výkony-celé_území-2028)'!$CA44+'(výkony-celé_území-2028)'!$CB44)*E51</f>
        <v>388547.5604601769</v>
      </c>
      <c r="G51" s="562">
        <f t="shared" si="9"/>
        <v>178760.46846936608</v>
      </c>
      <c r="H51" s="277">
        <f>SUM('(výkony-celé_území-2028)'!$BT44:$BY44)/SUM('(výkony-celé_území-2028)'!$BT$20:$BY$20)*H$27</f>
        <v>798101.62846482533</v>
      </c>
      <c r="I51" s="562">
        <f>'(výkony-celé_území-2028)'!$BT44/('(výkony-celé_území-2028)'!$BT44+'(výkony-celé_území-2028)'!$BU44)*H51</f>
        <v>546578.30815703049</v>
      </c>
      <c r="J51" s="562">
        <f t="shared" si="10"/>
        <v>251523.32030779484</v>
      </c>
      <c r="K51" s="277">
        <f>SUM('(výkony-celé_území-2028)'!$BT44:$BY44)/SUM('(výkony-celé_území-2028)'!$BT$20:$BY$20)*K$27</f>
        <v>766276.67396194907</v>
      </c>
      <c r="L51" s="562">
        <f>'(výkony-celé_území-2028)'!$CA88/('(výkony-celé_území-2028)'!$CA88+'(výkony-celé_území-2028)'!$CB88)*K51</f>
        <v>524334.08224929788</v>
      </c>
      <c r="M51" s="562">
        <f t="shared" si="11"/>
        <v>241942.59171265119</v>
      </c>
      <c r="N51" s="277">
        <f>SUM('(výkony-celé_území-2028)'!$BT44:$BY44)/SUM('(výkony-celé_území-2028)'!$BT$20:$BY$20)*N$27</f>
        <v>745734.74479813071</v>
      </c>
      <c r="O51" s="562">
        <f>'(výkony-celé_území-2028)'!$BT44/('(výkony-celé_území-2028)'!$BT44+'(výkony-celé_území-2028)'!$BU44)*N51</f>
        <v>510714.95234223973</v>
      </c>
      <c r="P51" s="562">
        <f t="shared" si="12"/>
        <v>235019.79245589097</v>
      </c>
      <c r="Q51" s="277">
        <f>SUM('(výkony-celé_území-2028)'!$BT44:$BY44)/SUM('(výkony-celé_území-2028)'!$BT$20:$BY$20)*Q$27</f>
        <v>701116.57767309761</v>
      </c>
      <c r="R51" s="562">
        <f>'(výkony-celé_území-2028)'!$CA132/('(výkony-celé_území-2028)'!$CA132+'(výkony-celé_území-2028)'!$CB132)*Q51</f>
        <v>477787.22161650122</v>
      </c>
      <c r="S51" s="562">
        <f t="shared" si="13"/>
        <v>223329.35605659639</v>
      </c>
      <c r="T51" s="277">
        <f>SUM('(výkony-celé_území-2028)'!$BT44:$BY44)/SUM('(výkony-celé_území-2028)'!$BT$20:$BY$20)*T$27</f>
        <v>749483.74429010646</v>
      </c>
      <c r="U51" s="562">
        <f>'(výkony-celé_území-2028)'!$BT44/('(výkony-celé_území-2028)'!$BT44+'(výkony-celé_území-2028)'!$BU44)*T51</f>
        <v>513282.44716560858</v>
      </c>
      <c r="V51" s="562">
        <f t="shared" si="14"/>
        <v>236201.29712449788</v>
      </c>
      <c r="W51" s="277">
        <f>SUM('(výkony-celé_území-2028)'!$BT44:$BY44)/SUM('(výkony-celé_území-2028)'!$BT$20:$BY$20)*W$27</f>
        <v>719220.44401765859</v>
      </c>
      <c r="X51" s="562">
        <f>'(výkony-celé_území-2028)'!$CA176/('(výkony-celé_území-2028)'!$CA176+'(výkony-celé_území-2028)'!$CB176)*W51</f>
        <v>492587.58738959691</v>
      </c>
      <c r="Y51" s="562">
        <f t="shared" si="15"/>
        <v>226632.85662806168</v>
      </c>
      <c r="Z51" s="9"/>
      <c r="AA51" s="9"/>
      <c r="AB51" s="595">
        <v>2052</v>
      </c>
      <c r="AC51" s="277">
        <f t="shared" si="4"/>
        <v>21087.47880552162</v>
      </c>
      <c r="AD51" s="252">
        <f t="shared" si="16"/>
        <v>14441.717793496806</v>
      </c>
      <c r="AE51" s="252">
        <f t="shared" si="17"/>
        <v>6645.7610120248137</v>
      </c>
      <c r="AF51" s="277">
        <f t="shared" si="5"/>
        <v>31824.954502876266</v>
      </c>
      <c r="AG51" s="252">
        <f t="shared" si="18"/>
        <v>21795.256605121962</v>
      </c>
      <c r="AH51" s="252">
        <f t="shared" si="19"/>
        <v>10029.697897754304</v>
      </c>
      <c r="AI51" s="277">
        <f t="shared" si="6"/>
        <v>44618.167125033098</v>
      </c>
      <c r="AJ51" s="252">
        <f t="shared" si="20"/>
        <v>30556.662748800605</v>
      </c>
      <c r="AK51" s="252">
        <f t="shared" si="21"/>
        <v>14061.504376232493</v>
      </c>
      <c r="AL51" s="277">
        <f t="shared" si="7"/>
        <v>30263.300272447872</v>
      </c>
      <c r="AM51" s="252">
        <f t="shared" si="22"/>
        <v>20725.760820686985</v>
      </c>
      <c r="AN51" s="596">
        <f t="shared" si="23"/>
        <v>9537.5394517608875</v>
      </c>
    </row>
    <row r="52" spans="1:40" x14ac:dyDescent="0.25">
      <c r="A52" s="560">
        <v>2053</v>
      </c>
      <c r="B52" s="277">
        <f>SUM('(výkony-celé_území-2028)'!$BT45:$BY45)/SUM('(výkony-celé_území-2028)'!$BT$20:$BY$20)*B$27</f>
        <v>588817.47926074476</v>
      </c>
      <c r="C52" s="562">
        <f>'(výkony-celé_území-2028)'!$BT45/('(výkony-celé_území-2028)'!$BT45+'(výkony-celé_území-2028)'!$BU45)*B52</f>
        <v>403343.16349996877</v>
      </c>
      <c r="D52" s="562">
        <f t="shared" si="8"/>
        <v>185474.31576077599</v>
      </c>
      <c r="E52" s="277">
        <f>SUM('(výkony-celé_území-2028)'!$BT45:$BY45)/SUM('(výkony-celé_území-2028)'!$BT$20:$BY$20)*E$27</f>
        <v>567714.8774376486</v>
      </c>
      <c r="F52" s="562">
        <f>'(výkony-celé_území-2028)'!$CA45/('(výkony-celé_území-2028)'!$CA45+'(výkony-celé_území-2028)'!$CB45)*E52</f>
        <v>388915.64541739313</v>
      </c>
      <c r="G52" s="562">
        <f t="shared" si="9"/>
        <v>178799.23202025547</v>
      </c>
      <c r="H52" s="277">
        <f>SUM('(výkony-celé_území-2028)'!$BT45:$BY45)/SUM('(výkony-celé_území-2028)'!$BT$20:$BY$20)*H$27</f>
        <v>798673.99204915576</v>
      </c>
      <c r="I52" s="562">
        <f>'(výkony-celé_území-2028)'!$BT45/('(výkony-celé_území-2028)'!$BT45+'(výkony-celé_území-2028)'!$BU45)*H52</f>
        <v>547096.01176021306</v>
      </c>
      <c r="J52" s="562">
        <f t="shared" si="10"/>
        <v>251577.98028894269</v>
      </c>
      <c r="K52" s="277">
        <f>SUM('(výkony-celé_území-2028)'!$BT45:$BY45)/SUM('(výkony-celé_území-2028)'!$BT$20:$BY$20)*K$27</f>
        <v>766826.21408071974</v>
      </c>
      <c r="L52" s="562">
        <f>'(výkony-celé_území-2028)'!$CA89/('(výkony-celé_území-2028)'!$CA89+'(výkony-celé_území-2028)'!$CB89)*K52</f>
        <v>524831.05194374931</v>
      </c>
      <c r="M52" s="562">
        <f t="shared" si="11"/>
        <v>241995.16213697044</v>
      </c>
      <c r="N52" s="277">
        <f>SUM('(výkony-celé_území-2028)'!$BT45:$BY45)/SUM('(výkony-celé_území-2028)'!$BT$20:$BY$20)*N$27</f>
        <v>746269.55314367113</v>
      </c>
      <c r="O52" s="562">
        <f>'(výkony-celé_území-2028)'!$BT45/('(výkony-celé_území-2028)'!$BT45+'(výkony-celé_území-2028)'!$BU45)*N52</f>
        <v>511198.68718330626</v>
      </c>
      <c r="P52" s="562">
        <f t="shared" si="12"/>
        <v>235070.86596036487</v>
      </c>
      <c r="Q52" s="277">
        <f>SUM('(výkony-celé_území-2028)'!$BT45:$BY45)/SUM('(výkony-celé_území-2028)'!$BT$20:$BY$20)*Q$27</f>
        <v>701619.38782047492</v>
      </c>
      <c r="R52" s="562">
        <f>'(výkony-celé_území-2028)'!$CA133/('(výkony-celé_území-2028)'!$CA133+'(výkony-celé_území-2028)'!$CB133)*Q52</f>
        <v>478243.44420565234</v>
      </c>
      <c r="S52" s="562">
        <f t="shared" si="13"/>
        <v>223375.94361482258</v>
      </c>
      <c r="T52" s="277">
        <f>SUM('(výkony-celé_území-2028)'!$BT45:$BY45)/SUM('(výkony-celé_území-2028)'!$BT$20:$BY$20)*T$27</f>
        <v>750021.24125412642</v>
      </c>
      <c r="U52" s="562">
        <f>'(výkony-celé_území-2028)'!$BT45/('(výkony-celé_území-2028)'!$BT45+'(výkony-celé_území-2028)'!$BU45)*T52</f>
        <v>513768.61386557139</v>
      </c>
      <c r="V52" s="562">
        <f t="shared" si="14"/>
        <v>236252.62738855503</v>
      </c>
      <c r="W52" s="277">
        <f>SUM('(výkony-celé_území-2028)'!$BT45:$BY45)/SUM('(výkony-celé_území-2028)'!$BT$20:$BY$20)*W$27</f>
        <v>719736.23746623669</v>
      </c>
      <c r="X52" s="562">
        <f>'(výkony-celé_území-2028)'!$CA177/('(výkony-celé_území-2028)'!$CA177+'(výkony-celé_území-2028)'!$CB177)*W52</f>
        <v>493058.40709947835</v>
      </c>
      <c r="Y52" s="562">
        <f t="shared" si="15"/>
        <v>226677.83036675834</v>
      </c>
      <c r="Z52" s="9"/>
      <c r="AA52" s="9"/>
      <c r="AB52" s="595">
        <v>2053</v>
      </c>
      <c r="AC52" s="277">
        <f t="shared" si="4"/>
        <v>21102.601823096164</v>
      </c>
      <c r="AD52" s="252">
        <f t="shared" si="16"/>
        <v>14455.396582475851</v>
      </c>
      <c r="AE52" s="252">
        <f t="shared" si="17"/>
        <v>6647.2052406203129</v>
      </c>
      <c r="AF52" s="277">
        <f t="shared" si="5"/>
        <v>31847.777968436014</v>
      </c>
      <c r="AG52" s="252">
        <f t="shared" si="18"/>
        <v>21815.900459274933</v>
      </c>
      <c r="AH52" s="252">
        <f t="shared" si="19"/>
        <v>10031.877509161081</v>
      </c>
      <c r="AI52" s="277">
        <f t="shared" si="6"/>
        <v>44650.165323196212</v>
      </c>
      <c r="AJ52" s="252">
        <f t="shared" si="20"/>
        <v>30585.605160473726</v>
      </c>
      <c r="AK52" s="252">
        <f t="shared" si="21"/>
        <v>14064.560162722486</v>
      </c>
      <c r="AL52" s="277">
        <f t="shared" si="7"/>
        <v>30285.003787889727</v>
      </c>
      <c r="AM52" s="252">
        <f t="shared" si="22"/>
        <v>20745.391678508116</v>
      </c>
      <c r="AN52" s="596">
        <f t="shared" si="23"/>
        <v>9539.6121093816109</v>
      </c>
    </row>
    <row r="53" spans="1:40" x14ac:dyDescent="0.25">
      <c r="A53" s="560">
        <v>2054</v>
      </c>
      <c r="B53" s="277">
        <f>SUM('(výkony-celé_území-2028)'!$BT46:$BY46)/SUM('(výkony-celé_území-2028)'!$BT$20:$BY$20)*B$27</f>
        <v>589065.15819955175</v>
      </c>
      <c r="C53" s="562">
        <f>'(výkony-celé_území-2028)'!$BT46/('(výkony-celé_území-2028)'!$BT46+'(výkony-celé_území-2028)'!$BU46)*B53</f>
        <v>403567.17387153528</v>
      </c>
      <c r="D53" s="562">
        <f t="shared" si="8"/>
        <v>185497.98432801646</v>
      </c>
      <c r="E53" s="277">
        <f>SUM('(výkony-celé_území-2028)'!$BT46:$BY46)/SUM('(výkony-celé_území-2028)'!$BT$20:$BY$20)*E$27</f>
        <v>567953.67982266808</v>
      </c>
      <c r="F53" s="562">
        <f>'(výkony-celé_území-2028)'!$CA46/('(výkony-celé_území-2028)'!$CA46+'(výkony-celé_území-2028)'!$CB46)*E53</f>
        <v>389131.68087525532</v>
      </c>
      <c r="G53" s="562">
        <f t="shared" si="9"/>
        <v>178821.99894741277</v>
      </c>
      <c r="H53" s="277">
        <f>SUM('(výkony-celé_území-2028)'!$BT46:$BY46)/SUM('(výkony-celé_území-2028)'!$BT$20:$BY$20)*H$27</f>
        <v>799009.94458754128</v>
      </c>
      <c r="I53" s="562">
        <f>'(výkony-celé_území-2028)'!$BT46/('(výkony-celé_území-2028)'!$BT46+'(výkony-celé_území-2028)'!$BU46)*H53</f>
        <v>547399.86017508002</v>
      </c>
      <c r="J53" s="562">
        <f t="shared" si="10"/>
        <v>251610.08441246126</v>
      </c>
      <c r="K53" s="277">
        <f>SUM('(výkony-celé_území-2028)'!$BT46:$BY46)/SUM('(výkony-celé_území-2028)'!$BT$20:$BY$20)*K$27</f>
        <v>767148.77023715607</v>
      </c>
      <c r="L53" s="562">
        <f>'(výkony-celé_území-2028)'!$CA90/('(výkony-celé_území-2028)'!$CA90+'(výkony-celé_území-2028)'!$CB90)*K53</f>
        <v>525122.73349045485</v>
      </c>
      <c r="M53" s="562">
        <f t="shared" si="11"/>
        <v>242026.03674670123</v>
      </c>
      <c r="N53" s="277">
        <f>SUM('(výkony-celé_území-2028)'!$BT46:$BY46)/SUM('(výkony-celé_území-2028)'!$BT$20:$BY$20)*N$27</f>
        <v>746583.46238973946</v>
      </c>
      <c r="O53" s="562">
        <f>'(výkony-celé_území-2028)'!$BT46/('(výkony-celé_území-2028)'!$BT46+'(výkony-celé_území-2028)'!$BU46)*N53</f>
        <v>511482.59879560821</v>
      </c>
      <c r="P53" s="562">
        <f t="shared" si="12"/>
        <v>235100.86359413125</v>
      </c>
      <c r="Q53" s="277">
        <f>SUM('(výkony-celé_území-2028)'!$BT46:$BY46)/SUM('(výkony-celé_území-2028)'!$BT$20:$BY$20)*Q$27</f>
        <v>701914.51551546098</v>
      </c>
      <c r="R53" s="562">
        <f>'(výkony-celé_území-2028)'!$CA134/('(výkony-celé_území-2028)'!$CA134+'(výkony-celé_území-2028)'!$CB134)*Q53</f>
        <v>478511.20948750974</v>
      </c>
      <c r="S53" s="562">
        <f t="shared" si="13"/>
        <v>223403.30602795124</v>
      </c>
      <c r="T53" s="277">
        <f>SUM('(výkony-celé_území-2028)'!$BT46:$BY46)/SUM('(výkony-celé_území-2028)'!$BT$20:$BY$20)*T$27</f>
        <v>750336.72860234464</v>
      </c>
      <c r="U53" s="562">
        <f>'(výkony-celé_území-2028)'!$BT46/('(výkony-celé_území-2028)'!$BT46+'(výkony-celé_území-2028)'!$BU46)*T53</f>
        <v>514053.95277423796</v>
      </c>
      <c r="V53" s="562">
        <f t="shared" si="14"/>
        <v>236282.77582810668</v>
      </c>
      <c r="W53" s="277">
        <f>SUM('(výkony-celé_území-2028)'!$BT46:$BY46)/SUM('(výkony-celé_území-2028)'!$BT$20:$BY$20)*W$27</f>
        <v>720038.98579453083</v>
      </c>
      <c r="X53" s="562">
        <f>'(výkony-celé_území-2028)'!$CA178/('(výkony-celé_území-2028)'!$CA178+'(výkony-celé_území-2028)'!$CB178)*W53</f>
        <v>493334.74095334549</v>
      </c>
      <c r="Y53" s="562">
        <f t="shared" si="15"/>
        <v>226704.24484118534</v>
      </c>
      <c r="Z53" s="9"/>
      <c r="AA53" s="9"/>
      <c r="AB53" s="595">
        <v>2054</v>
      </c>
      <c r="AC53" s="277">
        <f t="shared" si="4"/>
        <v>21111.478376883664</v>
      </c>
      <c r="AD53" s="252">
        <f t="shared" si="16"/>
        <v>14463.424879600101</v>
      </c>
      <c r="AE53" s="252">
        <f t="shared" si="17"/>
        <v>6648.053497283563</v>
      </c>
      <c r="AF53" s="277">
        <f t="shared" si="5"/>
        <v>31861.174350385205</v>
      </c>
      <c r="AG53" s="252">
        <f t="shared" si="18"/>
        <v>21828.016663069022</v>
      </c>
      <c r="AH53" s="252">
        <f t="shared" si="19"/>
        <v>10033.157687316183</v>
      </c>
      <c r="AI53" s="277">
        <f t="shared" si="6"/>
        <v>44668.946874278481</v>
      </c>
      <c r="AJ53" s="252">
        <f t="shared" si="20"/>
        <v>30602.591918640544</v>
      </c>
      <c r="AK53" s="252">
        <f t="shared" si="21"/>
        <v>14066.354955637937</v>
      </c>
      <c r="AL53" s="277">
        <f t="shared" si="7"/>
        <v>30297.742807813804</v>
      </c>
      <c r="AM53" s="252">
        <f t="shared" si="22"/>
        <v>20756.913338768496</v>
      </c>
      <c r="AN53" s="596">
        <f t="shared" si="23"/>
        <v>9540.8294690453076</v>
      </c>
    </row>
    <row r="54" spans="1:40" x14ac:dyDescent="0.25">
      <c r="A54" s="560">
        <v>2055</v>
      </c>
      <c r="B54" s="277">
        <f>SUM('(výkony-celé_území-2028)'!$BT47:$BY47)/SUM('(výkony-celé_území-2028)'!$BT$20:$BY$20)*B$27</f>
        <v>589138.54455189221</v>
      </c>
      <c r="C54" s="562">
        <f>'(výkony-celé_území-2028)'!$BT47/('(výkony-celé_území-2028)'!$BT47+'(výkony-celé_území-2028)'!$BU47)*B54</f>
        <v>403633.54510961473</v>
      </c>
      <c r="D54" s="562">
        <f t="shared" si="8"/>
        <v>185504.99944227748</v>
      </c>
      <c r="E54" s="277">
        <f>SUM('(výkony-celé_území-2028)'!$BT47:$BY47)/SUM('(výkony-celé_území-2028)'!$BT$20:$BY$20)*E$27</f>
        <v>568024.43608499388</v>
      </c>
      <c r="F54" s="562">
        <f>'(výkony-celé_území-2028)'!$CA47/('(výkony-celé_území-2028)'!$CA47+'(výkony-celé_území-2028)'!$CB47)*E54</f>
        <v>389195.68933776475</v>
      </c>
      <c r="G54" s="562">
        <f t="shared" si="9"/>
        <v>178828.74674722913</v>
      </c>
      <c r="H54" s="277">
        <f>SUM('(výkony-celé_území-2028)'!$BT47:$BY47)/SUM('(výkony-celé_území-2028)'!$BT$20:$BY$20)*H$27</f>
        <v>799109.48608053382</v>
      </c>
      <c r="I54" s="562">
        <f>'(výkony-celé_území-2028)'!$BT47/('(výkony-celé_území-2028)'!$BT47+'(výkony-celé_území-2028)'!$BU47)*H54</f>
        <v>547489.88634369976</v>
      </c>
      <c r="J54" s="562">
        <f t="shared" si="10"/>
        <v>251619.59973683406</v>
      </c>
      <c r="K54" s="277">
        <f>SUM('(výkony-celé_území-2028)'!$BT47:$BY47)/SUM('(výkony-celé_území-2028)'!$BT$20:$BY$20)*K$27</f>
        <v>767244.34243178775</v>
      </c>
      <c r="L54" s="562">
        <f>'(výkony-celé_území-2028)'!$CA91/('(výkony-celé_území-2028)'!$CA91+'(výkony-celé_území-2028)'!$CB91)*K54</f>
        <v>525209.15509144589</v>
      </c>
      <c r="M54" s="562">
        <f t="shared" si="11"/>
        <v>242035.18734034186</v>
      </c>
      <c r="N54" s="277">
        <f>SUM('(výkony-celé_území-2028)'!$BT47:$BY47)/SUM('(výkony-celé_území-2028)'!$BT$20:$BY$20)*N$27</f>
        <v>746676.47253685119</v>
      </c>
      <c r="O54" s="562">
        <f>'(výkony-celé_území-2028)'!$BT47/('(výkony-celé_území-2028)'!$BT47+'(výkony-celé_území-2028)'!$BU47)*N54</f>
        <v>511566.71795974264</v>
      </c>
      <c r="P54" s="562">
        <f t="shared" si="12"/>
        <v>235109.75457710854</v>
      </c>
      <c r="Q54" s="277">
        <f>SUM('(výkony-celé_území-2028)'!$BT47:$BY47)/SUM('(výkony-celé_území-2028)'!$BT$20:$BY$20)*Q$27</f>
        <v>702001.96075854066</v>
      </c>
      <c r="R54" s="562">
        <f>'(výkony-celé_území-2028)'!$CA135/('(výkony-celé_území-2028)'!$CA135+'(výkony-celé_území-2028)'!$CB135)*Q54</f>
        <v>478590.54486077203</v>
      </c>
      <c r="S54" s="562">
        <f t="shared" si="13"/>
        <v>223411.41589776863</v>
      </c>
      <c r="T54" s="277">
        <f>SUM('(výkony-celé_území-2028)'!$BT47:$BY47)/SUM('(výkony-celé_území-2028)'!$BT$20:$BY$20)*T$27</f>
        <v>750430.20633527928</v>
      </c>
      <c r="U54" s="562">
        <f>'(výkony-celé_území-2028)'!$BT47/('(výkony-celé_území-2028)'!$BT47+'(výkony-celé_území-2028)'!$BU47)*T54</f>
        <v>514138.49482694751</v>
      </c>
      <c r="V54" s="562">
        <f t="shared" si="14"/>
        <v>236291.71150833176</v>
      </c>
      <c r="W54" s="277">
        <f>SUM('(výkony-celé_území-2028)'!$BT47:$BY47)/SUM('(výkony-celé_území-2028)'!$BT$20:$BY$20)*W$27</f>
        <v>720128.68900303822</v>
      </c>
      <c r="X54" s="562">
        <f>'(výkony-celé_území-2028)'!$CA179/('(výkony-celé_území-2028)'!$CA179+'(výkony-celé_území-2028)'!$CB179)*W54</f>
        <v>493416.61526154575</v>
      </c>
      <c r="Y54" s="562">
        <f t="shared" si="15"/>
        <v>226712.07374149247</v>
      </c>
      <c r="Z54" s="9"/>
      <c r="AA54" s="9"/>
      <c r="AB54" s="595">
        <v>2055</v>
      </c>
      <c r="AC54" s="277">
        <f t="shared" si="4"/>
        <v>21114.108466898324</v>
      </c>
      <c r="AD54" s="252">
        <f t="shared" si="16"/>
        <v>14465.803555266177</v>
      </c>
      <c r="AE54" s="252">
        <f t="shared" si="17"/>
        <v>6648.3049116321472</v>
      </c>
      <c r="AF54" s="277">
        <f t="shared" si="5"/>
        <v>31865.143648746074</v>
      </c>
      <c r="AG54" s="252">
        <f t="shared" si="18"/>
        <v>21831.606530096265</v>
      </c>
      <c r="AH54" s="252">
        <f t="shared" si="19"/>
        <v>10033.537118649809</v>
      </c>
      <c r="AI54" s="277">
        <f t="shared" si="6"/>
        <v>44674.511778310523</v>
      </c>
      <c r="AJ54" s="252">
        <f t="shared" si="20"/>
        <v>30607.624864939418</v>
      </c>
      <c r="AK54" s="252">
        <f t="shared" si="21"/>
        <v>14066.886913371105</v>
      </c>
      <c r="AL54" s="277">
        <f t="shared" si="7"/>
        <v>30301.517332241056</v>
      </c>
      <c r="AM54" s="252">
        <f t="shared" si="22"/>
        <v>20760.327050601922</v>
      </c>
      <c r="AN54" s="596">
        <f t="shared" si="23"/>
        <v>9541.1902816391339</v>
      </c>
    </row>
    <row r="55" spans="1:40" x14ac:dyDescent="0.25">
      <c r="A55" s="560">
        <v>2056</v>
      </c>
      <c r="B55" s="277">
        <f>SUM('(výkony-celé_území-2028)'!$BT48:$BY48)/SUM('(výkony-celé_území-2028)'!$BT$20:$BY$20)*B$27</f>
        <v>589138.54455189221</v>
      </c>
      <c r="C55" s="562">
        <f>'(výkony-celé_území-2028)'!$BT48/('(výkony-celé_území-2028)'!$BT48+'(výkony-celé_území-2028)'!$BU48)*B55</f>
        <v>403633.54510961473</v>
      </c>
      <c r="D55" s="562">
        <f t="shared" si="8"/>
        <v>185504.99944227748</v>
      </c>
      <c r="E55" s="277">
        <f>SUM('(výkony-celé_území-2028)'!$BT48:$BY48)/SUM('(výkony-celé_území-2028)'!$BT$20:$BY$20)*E$27</f>
        <v>568024.43608499388</v>
      </c>
      <c r="F55" s="562">
        <f>'(výkony-celé_území-2028)'!$CA48/('(výkony-celé_území-2028)'!$CA48+'(výkony-celé_území-2028)'!$CB48)*E55</f>
        <v>389195.68933776475</v>
      </c>
      <c r="G55" s="562">
        <f t="shared" si="9"/>
        <v>178828.74674722913</v>
      </c>
      <c r="H55" s="277">
        <f>SUM('(výkony-celé_území-2028)'!$BT48:$BY48)/SUM('(výkony-celé_území-2028)'!$BT$20:$BY$20)*H$27</f>
        <v>799109.48608053382</v>
      </c>
      <c r="I55" s="562">
        <f>'(výkony-celé_území-2028)'!$BT48/('(výkony-celé_území-2028)'!$BT48+'(výkony-celé_území-2028)'!$BU48)*H55</f>
        <v>547489.88634369976</v>
      </c>
      <c r="J55" s="562">
        <f t="shared" si="10"/>
        <v>251619.59973683406</v>
      </c>
      <c r="K55" s="277">
        <f>SUM('(výkony-celé_území-2028)'!$BT48:$BY48)/SUM('(výkony-celé_území-2028)'!$BT$20:$BY$20)*K$27</f>
        <v>767244.34243178775</v>
      </c>
      <c r="L55" s="562">
        <f>'(výkony-celé_území-2028)'!$CA92/('(výkony-celé_území-2028)'!$CA92+'(výkony-celé_území-2028)'!$CB92)*K55</f>
        <v>525209.15509144589</v>
      </c>
      <c r="M55" s="562">
        <f t="shared" si="11"/>
        <v>242035.18734034186</v>
      </c>
      <c r="N55" s="277">
        <f>SUM('(výkony-celé_území-2028)'!$BT48:$BY48)/SUM('(výkony-celé_území-2028)'!$BT$20:$BY$20)*N$27</f>
        <v>746676.47253685119</v>
      </c>
      <c r="O55" s="562">
        <f>'(výkony-celé_území-2028)'!$BT48/('(výkony-celé_území-2028)'!$BT48+'(výkony-celé_území-2028)'!$BU48)*N55</f>
        <v>511566.71795974264</v>
      </c>
      <c r="P55" s="562">
        <f t="shared" si="12"/>
        <v>235109.75457710854</v>
      </c>
      <c r="Q55" s="277">
        <f>SUM('(výkony-celé_území-2028)'!$BT48:$BY48)/SUM('(výkony-celé_území-2028)'!$BT$20:$BY$20)*Q$27</f>
        <v>702001.96075854066</v>
      </c>
      <c r="R55" s="562">
        <f>'(výkony-celé_území-2028)'!$CA136/('(výkony-celé_území-2028)'!$CA136+'(výkony-celé_území-2028)'!$CB136)*Q55</f>
        <v>478590.54486077203</v>
      </c>
      <c r="S55" s="562">
        <f t="shared" si="13"/>
        <v>223411.41589776863</v>
      </c>
      <c r="T55" s="277">
        <f>SUM('(výkony-celé_území-2028)'!$BT48:$BY48)/SUM('(výkony-celé_území-2028)'!$BT$20:$BY$20)*T$27</f>
        <v>750430.20633527928</v>
      </c>
      <c r="U55" s="562">
        <f>'(výkony-celé_území-2028)'!$BT48/('(výkony-celé_území-2028)'!$BT48+'(výkony-celé_území-2028)'!$BU48)*T55</f>
        <v>514138.49482694751</v>
      </c>
      <c r="V55" s="562">
        <f t="shared" si="14"/>
        <v>236291.71150833176</v>
      </c>
      <c r="W55" s="277">
        <f>SUM('(výkony-celé_území-2028)'!$BT48:$BY48)/SUM('(výkony-celé_území-2028)'!$BT$20:$BY$20)*W$27</f>
        <v>720128.68900303822</v>
      </c>
      <c r="X55" s="562">
        <f>'(výkony-celé_území-2028)'!$CA180/('(výkony-celé_území-2028)'!$CA180+'(výkony-celé_území-2028)'!$CB180)*W55</f>
        <v>493416.61526154575</v>
      </c>
      <c r="Y55" s="562">
        <f t="shared" si="15"/>
        <v>226712.07374149247</v>
      </c>
      <c r="Z55" s="9"/>
      <c r="AA55" s="9"/>
      <c r="AB55" s="595">
        <v>2056</v>
      </c>
      <c r="AC55" s="277">
        <f t="shared" si="4"/>
        <v>21114.108466898324</v>
      </c>
      <c r="AD55" s="252">
        <f t="shared" si="16"/>
        <v>14465.803555266177</v>
      </c>
      <c r="AE55" s="252">
        <f t="shared" si="17"/>
        <v>6648.3049116321472</v>
      </c>
      <c r="AF55" s="277">
        <f t="shared" si="5"/>
        <v>31865.143648746074</v>
      </c>
      <c r="AG55" s="252">
        <f t="shared" si="18"/>
        <v>21831.606530096265</v>
      </c>
      <c r="AH55" s="252">
        <f t="shared" si="19"/>
        <v>10033.537118649809</v>
      </c>
      <c r="AI55" s="277">
        <f t="shared" si="6"/>
        <v>44674.511778310523</v>
      </c>
      <c r="AJ55" s="252">
        <f t="shared" si="20"/>
        <v>30607.624864939418</v>
      </c>
      <c r="AK55" s="252">
        <f t="shared" si="21"/>
        <v>14066.886913371105</v>
      </c>
      <c r="AL55" s="277">
        <f t="shared" si="7"/>
        <v>30301.517332241056</v>
      </c>
      <c r="AM55" s="252">
        <f t="shared" si="22"/>
        <v>20760.327050601922</v>
      </c>
      <c r="AN55" s="596">
        <f t="shared" si="23"/>
        <v>9541.1902816391339</v>
      </c>
    </row>
    <row r="56" spans="1:40" x14ac:dyDescent="0.25">
      <c r="A56" s="560">
        <v>2057</v>
      </c>
      <c r="B56" s="277">
        <f>SUM('(výkony-celé_území-2028)'!$BT49:$BY49)/SUM('(výkony-celé_území-2028)'!$BT$20:$BY$20)*B$27</f>
        <v>589138.54455189221</v>
      </c>
      <c r="C56" s="562">
        <f>'(výkony-celé_území-2028)'!$BT49/('(výkony-celé_území-2028)'!$BT49+'(výkony-celé_území-2028)'!$BU49)*B56</f>
        <v>403633.54510961473</v>
      </c>
      <c r="D56" s="562">
        <f t="shared" si="8"/>
        <v>185504.99944227748</v>
      </c>
      <c r="E56" s="277">
        <f>SUM('(výkony-celé_území-2028)'!$BT49:$BY49)/SUM('(výkony-celé_území-2028)'!$BT$20:$BY$20)*E$27</f>
        <v>568024.43608499388</v>
      </c>
      <c r="F56" s="562">
        <f>'(výkony-celé_území-2028)'!$CA49/('(výkony-celé_území-2028)'!$CA49+'(výkony-celé_území-2028)'!$CB49)*E56</f>
        <v>389195.68933776475</v>
      </c>
      <c r="G56" s="562">
        <f t="shared" si="9"/>
        <v>178828.74674722913</v>
      </c>
      <c r="H56" s="277">
        <f>SUM('(výkony-celé_území-2028)'!$BT49:$BY49)/SUM('(výkony-celé_území-2028)'!$BT$20:$BY$20)*H$27</f>
        <v>799109.48608053382</v>
      </c>
      <c r="I56" s="562">
        <f>'(výkony-celé_území-2028)'!$BT49/('(výkony-celé_území-2028)'!$BT49+'(výkony-celé_území-2028)'!$BU49)*H56</f>
        <v>547489.88634369976</v>
      </c>
      <c r="J56" s="562">
        <f t="shared" si="10"/>
        <v>251619.59973683406</v>
      </c>
      <c r="K56" s="277">
        <f>SUM('(výkony-celé_území-2028)'!$BT49:$BY49)/SUM('(výkony-celé_území-2028)'!$BT$20:$BY$20)*K$27</f>
        <v>767244.34243178775</v>
      </c>
      <c r="L56" s="562">
        <f>'(výkony-celé_území-2028)'!$CA93/('(výkony-celé_území-2028)'!$CA93+'(výkony-celé_území-2028)'!$CB93)*K56</f>
        <v>525209.15509144589</v>
      </c>
      <c r="M56" s="562">
        <f t="shared" si="11"/>
        <v>242035.18734034186</v>
      </c>
      <c r="N56" s="277">
        <f>SUM('(výkony-celé_území-2028)'!$BT49:$BY49)/SUM('(výkony-celé_území-2028)'!$BT$20:$BY$20)*N$27</f>
        <v>746676.47253685119</v>
      </c>
      <c r="O56" s="562">
        <f>'(výkony-celé_území-2028)'!$BT49/('(výkony-celé_území-2028)'!$BT49+'(výkony-celé_území-2028)'!$BU49)*N56</f>
        <v>511566.71795974264</v>
      </c>
      <c r="P56" s="562">
        <f t="shared" si="12"/>
        <v>235109.75457710854</v>
      </c>
      <c r="Q56" s="277">
        <f>SUM('(výkony-celé_území-2028)'!$BT49:$BY49)/SUM('(výkony-celé_území-2028)'!$BT$20:$BY$20)*Q$27</f>
        <v>702001.96075854066</v>
      </c>
      <c r="R56" s="562">
        <f>'(výkony-celé_území-2028)'!$CA137/('(výkony-celé_území-2028)'!$CA137+'(výkony-celé_území-2028)'!$CB137)*Q56</f>
        <v>478590.54486077203</v>
      </c>
      <c r="S56" s="562">
        <f t="shared" si="13"/>
        <v>223411.41589776863</v>
      </c>
      <c r="T56" s="277">
        <f>SUM('(výkony-celé_území-2028)'!$BT49:$BY49)/SUM('(výkony-celé_území-2028)'!$BT$20:$BY$20)*T$27</f>
        <v>750430.20633527928</v>
      </c>
      <c r="U56" s="562">
        <f>'(výkony-celé_území-2028)'!$BT49/('(výkony-celé_území-2028)'!$BT49+'(výkony-celé_území-2028)'!$BU49)*T56</f>
        <v>514138.49482694751</v>
      </c>
      <c r="V56" s="562">
        <f t="shared" si="14"/>
        <v>236291.71150833176</v>
      </c>
      <c r="W56" s="277">
        <f>SUM('(výkony-celé_území-2028)'!$BT49:$BY49)/SUM('(výkony-celé_území-2028)'!$BT$20:$BY$20)*W$27</f>
        <v>720128.68900303822</v>
      </c>
      <c r="X56" s="562">
        <f>'(výkony-celé_území-2028)'!$CA181/('(výkony-celé_území-2028)'!$CA181+'(výkony-celé_území-2028)'!$CB181)*W56</f>
        <v>493416.61526154575</v>
      </c>
      <c r="Y56" s="562">
        <f t="shared" si="15"/>
        <v>226712.07374149247</v>
      </c>
      <c r="Z56" s="9"/>
      <c r="AA56" s="9"/>
      <c r="AB56" s="595">
        <v>2057</v>
      </c>
      <c r="AC56" s="277">
        <f t="shared" si="4"/>
        <v>21114.108466898324</v>
      </c>
      <c r="AD56" s="252">
        <f t="shared" si="16"/>
        <v>14465.803555266177</v>
      </c>
      <c r="AE56" s="252">
        <f t="shared" si="17"/>
        <v>6648.3049116321472</v>
      </c>
      <c r="AF56" s="277">
        <f t="shared" si="5"/>
        <v>31865.143648746074</v>
      </c>
      <c r="AG56" s="252">
        <f t="shared" si="18"/>
        <v>21831.606530096265</v>
      </c>
      <c r="AH56" s="252">
        <f t="shared" si="19"/>
        <v>10033.537118649809</v>
      </c>
      <c r="AI56" s="277">
        <f t="shared" si="6"/>
        <v>44674.511778310523</v>
      </c>
      <c r="AJ56" s="252">
        <f t="shared" si="20"/>
        <v>30607.624864939418</v>
      </c>
      <c r="AK56" s="252">
        <f t="shared" si="21"/>
        <v>14066.886913371105</v>
      </c>
      <c r="AL56" s="277">
        <f t="shared" si="7"/>
        <v>30301.517332241056</v>
      </c>
      <c r="AM56" s="252">
        <f t="shared" si="22"/>
        <v>20760.327050601922</v>
      </c>
      <c r="AN56" s="596">
        <f t="shared" si="23"/>
        <v>9541.1902816391339</v>
      </c>
    </row>
    <row r="57" spans="1:40" ht="15.75" thickBot="1" x14ac:dyDescent="0.3">
      <c r="A57" s="560">
        <v>2058</v>
      </c>
      <c r="B57" s="277">
        <f>SUM('(výkony-celé_území-2028)'!$BT50:$BY50)/SUM('(výkony-celé_území-2028)'!$BT$20:$BY$20)*B$27</f>
        <v>589138.54455189221</v>
      </c>
      <c r="C57" s="562">
        <f>'(výkony-celé_území-2028)'!$BT50/('(výkony-celé_území-2028)'!$BT50+'(výkony-celé_území-2028)'!$BU50)*B57</f>
        <v>403633.54510961473</v>
      </c>
      <c r="D57" s="562">
        <f t="shared" si="8"/>
        <v>185504.99944227748</v>
      </c>
      <c r="E57" s="277">
        <f>SUM('(výkony-celé_území-2028)'!$BT50:$BY50)/SUM('(výkony-celé_území-2028)'!$BT$20:$BY$20)*E$27</f>
        <v>568024.43608499388</v>
      </c>
      <c r="F57" s="562">
        <f>'(výkony-celé_území-2028)'!$CA50/('(výkony-celé_území-2028)'!$CA50+'(výkony-celé_území-2028)'!$CB50)*E57</f>
        <v>389195.68933776475</v>
      </c>
      <c r="G57" s="562">
        <f t="shared" si="9"/>
        <v>178828.74674722913</v>
      </c>
      <c r="H57" s="277">
        <f>SUM('(výkony-celé_území-2028)'!$BT50:$BY50)/SUM('(výkony-celé_území-2028)'!$BT$20:$BY$20)*H$27</f>
        <v>799109.48608053382</v>
      </c>
      <c r="I57" s="562">
        <f>'(výkony-celé_území-2028)'!$BT50/('(výkony-celé_území-2028)'!$BT50+'(výkony-celé_území-2028)'!$BU50)*H57</f>
        <v>547489.88634369976</v>
      </c>
      <c r="J57" s="562">
        <f t="shared" si="10"/>
        <v>251619.59973683406</v>
      </c>
      <c r="K57" s="277">
        <f>SUM('(výkony-celé_území-2028)'!$BT50:$BY50)/SUM('(výkony-celé_území-2028)'!$BT$20:$BY$20)*K$27</f>
        <v>767244.34243178775</v>
      </c>
      <c r="L57" s="562">
        <f>'(výkony-celé_území-2028)'!$CA94/('(výkony-celé_území-2028)'!$CA94+'(výkony-celé_území-2028)'!$CB94)*K57</f>
        <v>525209.15509144589</v>
      </c>
      <c r="M57" s="562">
        <f t="shared" si="11"/>
        <v>242035.18734034186</v>
      </c>
      <c r="N57" s="277">
        <f>SUM('(výkony-celé_území-2028)'!$BT50:$BY50)/SUM('(výkony-celé_území-2028)'!$BT$20:$BY$20)*N$27</f>
        <v>746676.47253685119</v>
      </c>
      <c r="O57" s="562">
        <f>'(výkony-celé_území-2028)'!$BT50/('(výkony-celé_území-2028)'!$BT50+'(výkony-celé_území-2028)'!$BU50)*N57</f>
        <v>511566.71795974264</v>
      </c>
      <c r="P57" s="562">
        <f t="shared" si="12"/>
        <v>235109.75457710854</v>
      </c>
      <c r="Q57" s="277">
        <f>SUM('(výkony-celé_území-2028)'!$BT50:$BY50)/SUM('(výkony-celé_území-2028)'!$BT$20:$BY$20)*Q$27</f>
        <v>702001.96075854066</v>
      </c>
      <c r="R57" s="562">
        <f>'(výkony-celé_území-2028)'!$CA138/('(výkony-celé_území-2028)'!$CA138+'(výkony-celé_území-2028)'!$CB138)*Q57</f>
        <v>478590.54486077203</v>
      </c>
      <c r="S57" s="562">
        <f t="shared" si="13"/>
        <v>223411.41589776863</v>
      </c>
      <c r="T57" s="277">
        <f>SUM('(výkony-celé_území-2028)'!$BT50:$BY50)/SUM('(výkony-celé_území-2028)'!$BT$20:$BY$20)*T$27</f>
        <v>750430.20633527928</v>
      </c>
      <c r="U57" s="562">
        <f>'(výkony-celé_území-2028)'!$BT50/('(výkony-celé_území-2028)'!$BT50+'(výkony-celé_území-2028)'!$BU50)*T57</f>
        <v>514138.49482694751</v>
      </c>
      <c r="V57" s="562">
        <f t="shared" si="14"/>
        <v>236291.71150833176</v>
      </c>
      <c r="W57" s="277">
        <f>SUM('(výkony-celé_území-2028)'!$BT50:$BY50)/SUM('(výkony-celé_území-2028)'!$BT$20:$BY$20)*W$27</f>
        <v>720128.68900303822</v>
      </c>
      <c r="X57" s="562">
        <f>'(výkony-celé_území-2028)'!$CA182/('(výkony-celé_území-2028)'!$CA182+'(výkony-celé_území-2028)'!$CB182)*W57</f>
        <v>493416.61526154575</v>
      </c>
      <c r="Y57" s="562">
        <f t="shared" si="15"/>
        <v>226712.07374149247</v>
      </c>
      <c r="Z57" s="9"/>
      <c r="AA57" s="9"/>
      <c r="AB57" s="597">
        <v>2058</v>
      </c>
      <c r="AC57" s="598">
        <f t="shared" si="4"/>
        <v>21114.108466898324</v>
      </c>
      <c r="AD57" s="599">
        <f t="shared" si="16"/>
        <v>14465.803555266177</v>
      </c>
      <c r="AE57" s="599">
        <f t="shared" si="17"/>
        <v>6648.3049116321472</v>
      </c>
      <c r="AF57" s="598">
        <f t="shared" si="5"/>
        <v>31865.143648746074</v>
      </c>
      <c r="AG57" s="599">
        <f t="shared" si="18"/>
        <v>21831.606530096265</v>
      </c>
      <c r="AH57" s="599">
        <f t="shared" si="19"/>
        <v>10033.537118649809</v>
      </c>
      <c r="AI57" s="598">
        <f t="shared" si="6"/>
        <v>44674.511778310523</v>
      </c>
      <c r="AJ57" s="599">
        <f t="shared" si="20"/>
        <v>30607.624864939418</v>
      </c>
      <c r="AK57" s="599">
        <f t="shared" si="21"/>
        <v>14066.886913371105</v>
      </c>
      <c r="AL57" s="598">
        <f t="shared" si="7"/>
        <v>30301.517332241056</v>
      </c>
      <c r="AM57" s="599">
        <f t="shared" si="22"/>
        <v>20760.327050601922</v>
      </c>
      <c r="AN57" s="600">
        <f t="shared" si="23"/>
        <v>9541.1902816391339</v>
      </c>
    </row>
    <row r="58" spans="1:40" s="61" customFormat="1" x14ac:dyDescent="0.25">
      <c r="B58" s="273"/>
      <c r="C58" s="260"/>
      <c r="D58" s="260"/>
      <c r="E58" s="273"/>
      <c r="F58" s="260"/>
      <c r="G58" s="260"/>
      <c r="H58" s="273"/>
      <c r="I58" s="261"/>
      <c r="J58" s="261"/>
      <c r="K58" s="273"/>
      <c r="L58" s="261"/>
      <c r="M58" s="261"/>
      <c r="N58" s="273"/>
      <c r="O58" s="260"/>
      <c r="P58" s="260"/>
      <c r="Q58" s="273"/>
      <c r="R58" s="260"/>
      <c r="S58" s="260"/>
      <c r="T58" s="273"/>
      <c r="U58" s="260"/>
      <c r="V58" s="260"/>
      <c r="W58" s="273"/>
      <c r="X58" s="260"/>
      <c r="Y58" s="260"/>
      <c r="Z58" s="62"/>
      <c r="AA58" s="62"/>
      <c r="AB58" s="613" t="s">
        <v>209</v>
      </c>
      <c r="AC58" s="273"/>
      <c r="AD58" s="267"/>
      <c r="AE58" s="267"/>
      <c r="AF58" s="273"/>
      <c r="AG58" s="267"/>
      <c r="AH58" s="267"/>
      <c r="AI58" s="273"/>
      <c r="AJ58" s="267"/>
      <c r="AK58" s="267"/>
      <c r="AL58" s="273"/>
      <c r="AM58" s="267"/>
      <c r="AN58" s="267"/>
    </row>
    <row r="60" spans="1:40" x14ac:dyDescent="0.25">
      <c r="A60" s="49"/>
    </row>
  </sheetData>
  <sheetProtection algorithmName="SHA-512" hashValue="9Lzv14AxfruCBbZQb2Ju/8v+67r4ZffrfCvggmutlgAcC8mqAto5ldVfmewx9p7XDw4LOd4oPpW8Niq5hD5VUA==" saltValue="XMsEPAbFqYCr69eD8N1eNg==" spinCount="100000" sheet="1" objects="1" scenarios="1"/>
  <mergeCells count="36">
    <mergeCell ref="AC20:AE20"/>
    <mergeCell ref="AF20:AH20"/>
    <mergeCell ref="AI20:AK20"/>
    <mergeCell ref="AL20:AN20"/>
    <mergeCell ref="AA5:AD5"/>
    <mergeCell ref="N20:P20"/>
    <mergeCell ref="Q20:S20"/>
    <mergeCell ref="T20:V20"/>
    <mergeCell ref="W20:Y20"/>
    <mergeCell ref="AB20:AB21"/>
    <mergeCell ref="A20:A21"/>
    <mergeCell ref="B20:D20"/>
    <mergeCell ref="E20:G20"/>
    <mergeCell ref="H20:J20"/>
    <mergeCell ref="K20:M20"/>
    <mergeCell ref="A11:A13"/>
    <mergeCell ref="B11:Y11"/>
    <mergeCell ref="B12:D12"/>
    <mergeCell ref="E12:G12"/>
    <mergeCell ref="H12:J12"/>
    <mergeCell ref="K12:M12"/>
    <mergeCell ref="N12:P12"/>
    <mergeCell ref="Q12:S12"/>
    <mergeCell ref="T12:V12"/>
    <mergeCell ref="W12:Y12"/>
    <mergeCell ref="A4:Y4"/>
    <mergeCell ref="A5:A7"/>
    <mergeCell ref="B5:Y5"/>
    <mergeCell ref="B6:D6"/>
    <mergeCell ref="E6:G6"/>
    <mergeCell ref="H6:J6"/>
    <mergeCell ref="K6:M6"/>
    <mergeCell ref="N6:P6"/>
    <mergeCell ref="Q6:S6"/>
    <mergeCell ref="T6:V6"/>
    <mergeCell ref="W6:Y6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>
    <tabColor theme="8" tint="0.39997558519241921"/>
  </sheetPr>
  <dimension ref="A1:AN60"/>
  <sheetViews>
    <sheetView topLeftCell="A3" zoomScale="55" zoomScaleNormal="55" workbookViewId="0">
      <selection activeCell="A3" sqref="A3"/>
    </sheetView>
  </sheetViews>
  <sheetFormatPr defaultRowHeight="15" x14ac:dyDescent="0.25"/>
  <cols>
    <col min="1" max="1" width="5.7109375" style="1" customWidth="1"/>
    <col min="2" max="2" width="12.42578125" style="103" customWidth="1"/>
    <col min="3" max="4" width="11.42578125" style="102" customWidth="1"/>
    <col min="5" max="5" width="12.42578125" style="103" customWidth="1"/>
    <col min="6" max="7" width="11.42578125" style="102" customWidth="1"/>
    <col min="8" max="8" width="12.42578125" style="280" customWidth="1"/>
    <col min="9" max="10" width="11.42578125" style="256" customWidth="1"/>
    <col min="11" max="11" width="12.42578125" style="280" customWidth="1"/>
    <col min="12" max="13" width="11.42578125" style="256" customWidth="1"/>
    <col min="14" max="14" width="12.42578125" style="103" customWidth="1"/>
    <col min="15" max="16" width="11.42578125" style="102" customWidth="1"/>
    <col min="17" max="17" width="12.42578125" style="103" customWidth="1"/>
    <col min="18" max="19" width="11.42578125" style="102" customWidth="1"/>
    <col min="20" max="20" width="12.42578125" style="103" customWidth="1"/>
    <col min="21" max="22" width="11.42578125" style="102" customWidth="1"/>
    <col min="23" max="23" width="12.42578125" style="103" customWidth="1"/>
    <col min="24" max="25" width="11.42578125" style="102" customWidth="1"/>
    <col min="26" max="28" width="9.7109375" style="7" customWidth="1"/>
    <col min="29" max="29" width="9.7109375" style="100" customWidth="1"/>
    <col min="30" max="31" width="9.7109375" style="262" customWidth="1"/>
    <col min="32" max="32" width="9.7109375" style="100" customWidth="1"/>
    <col min="33" max="34" width="9.7109375" style="262" customWidth="1"/>
    <col min="35" max="35" width="9.7109375" style="100" customWidth="1"/>
    <col min="36" max="37" width="9.7109375" style="262" customWidth="1"/>
    <col min="38" max="38" width="9.7109375" style="103" customWidth="1"/>
    <col min="39" max="40" width="9.7109375" style="102" customWidth="1"/>
    <col min="41" max="16384" width="9.140625" style="1"/>
  </cols>
  <sheetData>
    <row r="1" spans="1:40" hidden="1" x14ac:dyDescent="0.25">
      <c r="H1" s="279" t="s">
        <v>83</v>
      </c>
      <c r="I1" s="43" t="s">
        <v>97</v>
      </c>
      <c r="J1" s="268">
        <f>'výkony-model'!L4</f>
        <v>324</v>
      </c>
      <c r="K1" s="280" t="s">
        <v>194</v>
      </c>
    </row>
    <row r="2" spans="1:40" hidden="1" x14ac:dyDescent="0.25">
      <c r="I2" s="43" t="s">
        <v>101</v>
      </c>
      <c r="J2" s="268">
        <f>'výkony-model'!L5</f>
        <v>333.25</v>
      </c>
      <c r="K2" s="282">
        <f>AVERAGE(J1:J2)</f>
        <v>328.625</v>
      </c>
    </row>
    <row r="3" spans="1:40" ht="18.75" x14ac:dyDescent="0.3">
      <c r="A3" s="44" t="s">
        <v>204</v>
      </c>
    </row>
    <row r="4" spans="1:40" x14ac:dyDescent="0.25">
      <c r="A4" s="465" t="s">
        <v>198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7"/>
    </row>
    <row r="5" spans="1:40" x14ac:dyDescent="0.25">
      <c r="A5" s="468" t="s">
        <v>105</v>
      </c>
      <c r="B5" s="469" t="s">
        <v>20</v>
      </c>
      <c r="C5" s="470"/>
      <c r="D5" s="470"/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0"/>
      <c r="T5" s="470"/>
      <c r="U5" s="470"/>
      <c r="V5" s="470"/>
      <c r="W5" s="470"/>
      <c r="X5" s="470"/>
      <c r="Y5" s="471"/>
      <c r="AA5" s="472"/>
      <c r="AB5" s="472"/>
      <c r="AC5" s="472"/>
      <c r="AD5" s="472"/>
    </row>
    <row r="6" spans="1:40" ht="15" customHeight="1" x14ac:dyDescent="0.25">
      <c r="A6" s="468"/>
      <c r="B6" s="473" t="s">
        <v>122</v>
      </c>
      <c r="C6" s="473"/>
      <c r="D6" s="473"/>
      <c r="E6" s="474" t="s">
        <v>123</v>
      </c>
      <c r="F6" s="474"/>
      <c r="G6" s="474"/>
      <c r="H6" s="473" t="s">
        <v>124</v>
      </c>
      <c r="I6" s="473"/>
      <c r="J6" s="473"/>
      <c r="K6" s="474" t="s">
        <v>125</v>
      </c>
      <c r="L6" s="474"/>
      <c r="M6" s="474"/>
      <c r="N6" s="473" t="s">
        <v>126</v>
      </c>
      <c r="O6" s="473"/>
      <c r="P6" s="473"/>
      <c r="Q6" s="474" t="s">
        <v>127</v>
      </c>
      <c r="R6" s="474"/>
      <c r="S6" s="474"/>
      <c r="T6" s="473" t="s">
        <v>128</v>
      </c>
      <c r="U6" s="473"/>
      <c r="V6" s="473"/>
      <c r="W6" s="474" t="s">
        <v>129</v>
      </c>
      <c r="X6" s="474"/>
      <c r="Y6" s="474"/>
      <c r="AA6" s="53"/>
      <c r="AB6" s="53"/>
      <c r="AC6" s="269"/>
      <c r="AD6" s="53"/>
    </row>
    <row r="7" spans="1:40" x14ac:dyDescent="0.25">
      <c r="A7" s="468"/>
      <c r="B7" s="202" t="s">
        <v>88</v>
      </c>
      <c r="C7" s="202"/>
      <c r="D7" s="202"/>
      <c r="E7" s="202" t="s">
        <v>88</v>
      </c>
      <c r="F7" s="205"/>
      <c r="G7" s="205"/>
      <c r="H7" s="202" t="s">
        <v>88</v>
      </c>
      <c r="I7" s="202"/>
      <c r="J7" s="202"/>
      <c r="K7" s="202" t="s">
        <v>88</v>
      </c>
      <c r="L7" s="202"/>
      <c r="M7" s="202"/>
      <c r="N7" s="202" t="s">
        <v>88</v>
      </c>
      <c r="O7" s="202"/>
      <c r="P7" s="202"/>
      <c r="Q7" s="202" t="s">
        <v>88</v>
      </c>
      <c r="R7" s="205"/>
      <c r="S7" s="205"/>
      <c r="T7" s="202" t="s">
        <v>88</v>
      </c>
      <c r="U7" s="202"/>
      <c r="V7" s="202"/>
      <c r="W7" s="202" t="s">
        <v>88</v>
      </c>
      <c r="X7" s="202"/>
      <c r="Y7" s="202"/>
      <c r="AA7" s="52"/>
      <c r="AB7" s="52"/>
      <c r="AC7" s="270"/>
      <c r="AD7" s="263"/>
    </row>
    <row r="8" spans="1:40" x14ac:dyDescent="0.25">
      <c r="A8" s="19">
        <v>2028</v>
      </c>
      <c r="B8" s="276">
        <v>2509.0439999999999</v>
      </c>
      <c r="C8" s="50"/>
      <c r="D8" s="50"/>
      <c r="E8" s="276">
        <v>2456.703</v>
      </c>
      <c r="F8" s="54"/>
      <c r="G8" s="54"/>
      <c r="H8" s="276">
        <v>2906.9469999999997</v>
      </c>
      <c r="I8" s="252"/>
      <c r="J8" s="252"/>
      <c r="K8" s="276">
        <v>2821.5279999999998</v>
      </c>
      <c r="L8" s="252"/>
      <c r="M8" s="252"/>
      <c r="N8" s="276">
        <v>2480.8450000000003</v>
      </c>
      <c r="O8" s="252"/>
      <c r="P8" s="252"/>
      <c r="Q8" s="276">
        <v>2388.2019999999998</v>
      </c>
      <c r="R8" s="252"/>
      <c r="S8" s="252"/>
      <c r="T8" s="276">
        <v>3833.1289999999999</v>
      </c>
      <c r="U8" s="252"/>
      <c r="V8" s="252"/>
      <c r="W8" s="276">
        <v>3742.739</v>
      </c>
      <c r="X8" s="252"/>
      <c r="Y8" s="252"/>
      <c r="AA8" s="51"/>
      <c r="AB8" s="51"/>
      <c r="AC8" s="271"/>
      <c r="AD8" s="204"/>
    </row>
    <row r="9" spans="1:40" s="255" customFormat="1" x14ac:dyDescent="0.25">
      <c r="A9" s="251"/>
      <c r="B9" s="277"/>
      <c r="C9" s="253"/>
      <c r="D9" s="253"/>
      <c r="E9" s="277"/>
      <c r="F9" s="254"/>
      <c r="G9" s="254"/>
      <c r="H9" s="277"/>
      <c r="I9" s="252"/>
      <c r="J9" s="252"/>
      <c r="K9" s="277"/>
      <c r="L9" s="252"/>
      <c r="M9" s="252"/>
      <c r="N9" s="277"/>
      <c r="O9" s="252"/>
      <c r="P9" s="252"/>
      <c r="Q9" s="277"/>
      <c r="R9" s="252"/>
      <c r="S9" s="252"/>
      <c r="T9" s="277"/>
      <c r="U9" s="252"/>
      <c r="V9" s="252"/>
      <c r="W9" s="277"/>
      <c r="X9" s="252"/>
      <c r="Y9" s="252"/>
      <c r="Z9" s="9"/>
      <c r="AA9" s="9"/>
      <c r="AB9" s="9"/>
      <c r="AC9" s="272"/>
      <c r="AD9" s="264"/>
      <c r="AE9" s="264"/>
      <c r="AF9" s="272"/>
      <c r="AG9" s="264"/>
      <c r="AH9" s="264"/>
      <c r="AI9" s="272"/>
      <c r="AJ9" s="264"/>
      <c r="AK9" s="264"/>
      <c r="AL9" s="274"/>
      <c r="AM9" s="265"/>
      <c r="AN9" s="265"/>
    </row>
    <row r="11" spans="1:40" x14ac:dyDescent="0.25">
      <c r="A11" s="468" t="s">
        <v>19</v>
      </c>
      <c r="B11" s="469" t="s">
        <v>20</v>
      </c>
      <c r="C11" s="470"/>
      <c r="D11" s="470"/>
      <c r="E11" s="470"/>
      <c r="F11" s="470"/>
      <c r="G11" s="470"/>
      <c r="H11" s="470"/>
      <c r="I11" s="470"/>
      <c r="J11" s="470"/>
      <c r="K11" s="470"/>
      <c r="L11" s="470"/>
      <c r="M11" s="470"/>
      <c r="N11" s="470"/>
      <c r="O11" s="470"/>
      <c r="P11" s="470"/>
      <c r="Q11" s="470"/>
      <c r="R11" s="470"/>
      <c r="S11" s="470"/>
      <c r="T11" s="470"/>
      <c r="U11" s="470"/>
      <c r="V11" s="470"/>
      <c r="W11" s="470"/>
      <c r="X11" s="470"/>
      <c r="Y11" s="471"/>
    </row>
    <row r="12" spans="1:40" ht="15" customHeight="1" x14ac:dyDescent="0.25">
      <c r="A12" s="468"/>
      <c r="B12" s="473" t="s">
        <v>122</v>
      </c>
      <c r="C12" s="473"/>
      <c r="D12" s="473"/>
      <c r="E12" s="474" t="s">
        <v>123</v>
      </c>
      <c r="F12" s="474"/>
      <c r="G12" s="474"/>
      <c r="H12" s="473" t="s">
        <v>124</v>
      </c>
      <c r="I12" s="473"/>
      <c r="J12" s="473"/>
      <c r="K12" s="474" t="s">
        <v>125</v>
      </c>
      <c r="L12" s="474"/>
      <c r="M12" s="474"/>
      <c r="N12" s="473" t="s">
        <v>126</v>
      </c>
      <c r="O12" s="473"/>
      <c r="P12" s="473"/>
      <c r="Q12" s="474" t="s">
        <v>127</v>
      </c>
      <c r="R12" s="474"/>
      <c r="S12" s="474"/>
      <c r="T12" s="473" t="s">
        <v>128</v>
      </c>
      <c r="U12" s="473"/>
      <c r="V12" s="473"/>
      <c r="W12" s="474" t="s">
        <v>129</v>
      </c>
      <c r="X12" s="474"/>
      <c r="Y12" s="474"/>
    </row>
    <row r="13" spans="1:40" ht="16.5" customHeight="1" x14ac:dyDescent="0.25">
      <c r="A13" s="468"/>
      <c r="B13" s="202" t="s">
        <v>88</v>
      </c>
      <c r="C13" s="202"/>
      <c r="D13" s="202"/>
      <c r="E13" s="202" t="s">
        <v>88</v>
      </c>
      <c r="F13" s="202"/>
      <c r="G13" s="202"/>
      <c r="H13" s="202" t="s">
        <v>88</v>
      </c>
      <c r="I13" s="202"/>
      <c r="J13" s="202"/>
      <c r="K13" s="202" t="s">
        <v>88</v>
      </c>
      <c r="L13" s="202"/>
      <c r="M13" s="202"/>
      <c r="N13" s="202" t="s">
        <v>88</v>
      </c>
      <c r="O13" s="202"/>
      <c r="P13" s="202"/>
      <c r="Q13" s="202" t="s">
        <v>88</v>
      </c>
      <c r="R13" s="202"/>
      <c r="S13" s="202"/>
      <c r="T13" s="202" t="s">
        <v>88</v>
      </c>
      <c r="U13" s="202"/>
      <c r="V13" s="202"/>
      <c r="W13" s="202" t="s">
        <v>88</v>
      </c>
      <c r="X13" s="202"/>
      <c r="Y13" s="202"/>
    </row>
    <row r="14" spans="1:40" x14ac:dyDescent="0.25">
      <c r="A14" s="571">
        <f>A8</f>
        <v>2028</v>
      </c>
      <c r="B14" s="572">
        <f>B8*$K$2</f>
        <v>824534.5845</v>
      </c>
      <c r="C14" s="573"/>
      <c r="D14" s="574"/>
      <c r="E14" s="572">
        <f>E8*$K$2</f>
        <v>807334.02337499999</v>
      </c>
      <c r="F14" s="573"/>
      <c r="G14" s="574"/>
      <c r="H14" s="572">
        <f>H8*$K$2</f>
        <v>955295.45787499985</v>
      </c>
      <c r="I14" s="573"/>
      <c r="J14" s="574"/>
      <c r="K14" s="572">
        <f>K8*$K$2</f>
        <v>927224.63899999997</v>
      </c>
      <c r="L14" s="573"/>
      <c r="M14" s="574"/>
      <c r="N14" s="572">
        <f>N8*$K$2</f>
        <v>815267.6881250001</v>
      </c>
      <c r="O14" s="573"/>
      <c r="P14" s="574"/>
      <c r="Q14" s="572">
        <f>Q8*$K$2</f>
        <v>784822.88224999991</v>
      </c>
      <c r="R14" s="573"/>
      <c r="S14" s="574"/>
      <c r="T14" s="572">
        <f>T8*$K$2</f>
        <v>1259662.0176249999</v>
      </c>
      <c r="U14" s="573"/>
      <c r="V14" s="574"/>
      <c r="W14" s="572">
        <f>W8*$K$2</f>
        <v>1229957.603875</v>
      </c>
      <c r="X14" s="573"/>
      <c r="Y14" s="574"/>
    </row>
    <row r="15" spans="1:40" s="255" customFormat="1" x14ac:dyDescent="0.25">
      <c r="A15" s="580"/>
      <c r="B15" s="578"/>
      <c r="C15" s="574"/>
      <c r="D15" s="574"/>
      <c r="E15" s="578"/>
      <c r="F15" s="574"/>
      <c r="G15" s="574"/>
      <c r="H15" s="578"/>
      <c r="I15" s="574"/>
      <c r="J15" s="574"/>
      <c r="K15" s="578"/>
      <c r="L15" s="574"/>
      <c r="M15" s="574"/>
      <c r="N15" s="578"/>
      <c r="O15" s="574"/>
      <c r="P15" s="574"/>
      <c r="Q15" s="578"/>
      <c r="R15" s="574"/>
      <c r="S15" s="574"/>
      <c r="T15" s="578"/>
      <c r="U15" s="574"/>
      <c r="V15" s="574"/>
      <c r="W15" s="578"/>
      <c r="X15" s="574"/>
      <c r="Y15" s="574"/>
      <c r="Z15" s="9"/>
      <c r="AA15" s="9"/>
      <c r="AB15" s="9"/>
      <c r="AC15" s="272"/>
      <c r="AD15" s="264"/>
      <c r="AE15" s="264"/>
      <c r="AF15" s="272"/>
      <c r="AG15" s="264"/>
      <c r="AH15" s="264"/>
      <c r="AI15" s="272"/>
      <c r="AJ15" s="264"/>
      <c r="AK15" s="264"/>
      <c r="AL15" s="274"/>
      <c r="AM15" s="265"/>
      <c r="AN15" s="265"/>
    </row>
    <row r="16" spans="1:40" x14ac:dyDescent="0.25">
      <c r="A16" s="58"/>
      <c r="B16" s="581"/>
      <c r="C16" s="582"/>
      <c r="D16" s="582"/>
      <c r="E16" s="581"/>
      <c r="F16" s="582"/>
      <c r="G16" s="582"/>
      <c r="H16" s="581"/>
      <c r="I16" s="582"/>
      <c r="J16" s="582"/>
      <c r="K16" s="583"/>
      <c r="L16" s="584"/>
      <c r="M16" s="584"/>
      <c r="N16" s="583"/>
      <c r="O16" s="584"/>
      <c r="P16" s="584"/>
      <c r="Q16" s="583"/>
      <c r="R16" s="584"/>
      <c r="S16" s="584"/>
      <c r="T16" s="583"/>
      <c r="U16" s="584"/>
      <c r="V16" s="584"/>
      <c r="W16" s="583"/>
      <c r="X16" s="584"/>
      <c r="Y16" s="584"/>
    </row>
    <row r="17" spans="1:40" x14ac:dyDescent="0.25">
      <c r="A17" s="58"/>
      <c r="B17" s="581"/>
      <c r="C17" s="582"/>
      <c r="D17" s="582"/>
      <c r="E17" s="581"/>
      <c r="F17" s="582"/>
      <c r="G17" s="582"/>
      <c r="H17" s="581"/>
      <c r="I17" s="582"/>
      <c r="J17" s="582"/>
      <c r="K17" s="581"/>
      <c r="L17" s="582"/>
      <c r="M17" s="582"/>
      <c r="N17" s="581"/>
      <c r="O17" s="582"/>
      <c r="P17" s="582"/>
      <c r="Q17" s="581"/>
      <c r="R17" s="582"/>
      <c r="S17" s="582"/>
      <c r="T17" s="581"/>
      <c r="U17" s="582"/>
      <c r="V17" s="582"/>
      <c r="W17" s="581"/>
      <c r="X17" s="582"/>
      <c r="Y17" s="582"/>
    </row>
    <row r="19" spans="1:40" s="297" customFormat="1" ht="16.5" thickBot="1" x14ac:dyDescent="0.3">
      <c r="A19" s="289" t="s">
        <v>205</v>
      </c>
      <c r="B19" s="290"/>
      <c r="C19" s="291"/>
      <c r="D19" s="291"/>
      <c r="E19" s="290"/>
      <c r="F19" s="291"/>
      <c r="G19" s="291"/>
      <c r="H19" s="292"/>
      <c r="I19" s="293"/>
      <c r="J19" s="293"/>
      <c r="K19" s="292"/>
      <c r="L19" s="293"/>
      <c r="M19" s="293"/>
      <c r="N19" s="290"/>
      <c r="O19" s="291"/>
      <c r="P19" s="291"/>
      <c r="Q19" s="290"/>
      <c r="R19" s="291"/>
      <c r="S19" s="291"/>
      <c r="T19" s="290"/>
      <c r="U19" s="291"/>
      <c r="V19" s="291"/>
      <c r="W19" s="290"/>
      <c r="X19" s="291"/>
      <c r="Y19" s="291"/>
      <c r="Z19" s="294"/>
      <c r="AA19" s="294"/>
      <c r="AB19" s="288" t="s">
        <v>207</v>
      </c>
      <c r="AC19" s="295"/>
      <c r="AD19" s="296"/>
      <c r="AE19" s="296"/>
      <c r="AF19" s="290"/>
      <c r="AG19" s="291"/>
      <c r="AH19" s="291"/>
      <c r="AI19" s="295"/>
      <c r="AJ19" s="296"/>
      <c r="AK19" s="296"/>
      <c r="AL19" s="295"/>
      <c r="AM19" s="296"/>
      <c r="AN19" s="296"/>
    </row>
    <row r="20" spans="1:40" ht="15" customHeight="1" x14ac:dyDescent="0.25">
      <c r="A20" s="475" t="s">
        <v>10</v>
      </c>
      <c r="B20" s="473" t="s">
        <v>122</v>
      </c>
      <c r="C20" s="473"/>
      <c r="D20" s="473"/>
      <c r="E20" s="474" t="s">
        <v>123</v>
      </c>
      <c r="F20" s="474"/>
      <c r="G20" s="474"/>
      <c r="H20" s="473" t="s">
        <v>124</v>
      </c>
      <c r="I20" s="473"/>
      <c r="J20" s="473"/>
      <c r="K20" s="474" t="s">
        <v>125</v>
      </c>
      <c r="L20" s="474"/>
      <c r="M20" s="474"/>
      <c r="N20" s="473" t="s">
        <v>126</v>
      </c>
      <c r="O20" s="473"/>
      <c r="P20" s="473"/>
      <c r="Q20" s="474" t="s">
        <v>127</v>
      </c>
      <c r="R20" s="474"/>
      <c r="S20" s="474"/>
      <c r="T20" s="473" t="s">
        <v>128</v>
      </c>
      <c r="U20" s="473"/>
      <c r="V20" s="473"/>
      <c r="W20" s="474" t="s">
        <v>129</v>
      </c>
      <c r="X20" s="474"/>
      <c r="Y20" s="474"/>
      <c r="AB20" s="586" t="s">
        <v>10</v>
      </c>
      <c r="AC20" s="587" t="str">
        <f>E20</f>
        <v>var. 2</v>
      </c>
      <c r="AD20" s="588"/>
      <c r="AE20" s="589"/>
      <c r="AF20" s="587" t="str">
        <f>K20</f>
        <v>var. 3</v>
      </c>
      <c r="AG20" s="588"/>
      <c r="AH20" s="589"/>
      <c r="AI20" s="587" t="str">
        <f>Q20</f>
        <v>var. 5</v>
      </c>
      <c r="AJ20" s="588"/>
      <c r="AK20" s="589"/>
      <c r="AL20" s="587" t="str">
        <f>W20</f>
        <v>var. 6</v>
      </c>
      <c r="AM20" s="588"/>
      <c r="AN20" s="590"/>
    </row>
    <row r="21" spans="1:40" ht="30" x14ac:dyDescent="0.25">
      <c r="A21" s="475"/>
      <c r="B21" s="202" t="s">
        <v>88</v>
      </c>
      <c r="C21" s="202" t="s">
        <v>17</v>
      </c>
      <c r="D21" s="202" t="s">
        <v>18</v>
      </c>
      <c r="E21" s="202" t="s">
        <v>88</v>
      </c>
      <c r="F21" s="202" t="s">
        <v>17</v>
      </c>
      <c r="G21" s="202" t="s">
        <v>18</v>
      </c>
      <c r="H21" s="203" t="s">
        <v>88</v>
      </c>
      <c r="I21" s="203" t="s">
        <v>17</v>
      </c>
      <c r="J21" s="203" t="s">
        <v>18</v>
      </c>
      <c r="K21" s="203" t="s">
        <v>88</v>
      </c>
      <c r="L21" s="203" t="s">
        <v>17</v>
      </c>
      <c r="M21" s="203" t="s">
        <v>18</v>
      </c>
      <c r="N21" s="202" t="s">
        <v>88</v>
      </c>
      <c r="O21" s="202" t="s">
        <v>17</v>
      </c>
      <c r="P21" s="202" t="s">
        <v>18</v>
      </c>
      <c r="Q21" s="202" t="s">
        <v>88</v>
      </c>
      <c r="R21" s="202" t="s">
        <v>17</v>
      </c>
      <c r="S21" s="202" t="s">
        <v>18</v>
      </c>
      <c r="T21" s="202" t="s">
        <v>88</v>
      </c>
      <c r="U21" s="202" t="s">
        <v>17</v>
      </c>
      <c r="V21" s="202" t="s">
        <v>18</v>
      </c>
      <c r="W21" s="202" t="s">
        <v>88</v>
      </c>
      <c r="X21" s="202" t="s">
        <v>17</v>
      </c>
      <c r="Y21" s="202" t="s">
        <v>18</v>
      </c>
      <c r="AB21" s="591"/>
      <c r="AC21" s="318" t="s">
        <v>88</v>
      </c>
      <c r="AD21" s="275" t="s">
        <v>17</v>
      </c>
      <c r="AE21" s="275" t="s">
        <v>18</v>
      </c>
      <c r="AF21" s="318" t="s">
        <v>88</v>
      </c>
      <c r="AG21" s="275" t="s">
        <v>17</v>
      </c>
      <c r="AH21" s="275" t="s">
        <v>18</v>
      </c>
      <c r="AI21" s="318" t="s">
        <v>88</v>
      </c>
      <c r="AJ21" s="275" t="s">
        <v>17</v>
      </c>
      <c r="AK21" s="275" t="s">
        <v>18</v>
      </c>
      <c r="AL21" s="318" t="s">
        <v>88</v>
      </c>
      <c r="AM21" s="275" t="s">
        <v>17</v>
      </c>
      <c r="AN21" s="592" t="s">
        <v>18</v>
      </c>
    </row>
    <row r="22" spans="1:40" s="7" customFormat="1" x14ac:dyDescent="0.25">
      <c r="A22" s="101">
        <v>2023</v>
      </c>
      <c r="B22" s="266">
        <v>0</v>
      </c>
      <c r="C22" s="257">
        <v>0</v>
      </c>
      <c r="D22" s="257">
        <v>0</v>
      </c>
      <c r="E22" s="266">
        <v>0</v>
      </c>
      <c r="F22" s="257">
        <v>0</v>
      </c>
      <c r="G22" s="257">
        <v>0</v>
      </c>
      <c r="H22" s="266">
        <v>0</v>
      </c>
      <c r="I22" s="257">
        <v>0</v>
      </c>
      <c r="J22" s="257">
        <v>0</v>
      </c>
      <c r="K22" s="266">
        <v>0</v>
      </c>
      <c r="L22" s="257">
        <v>0</v>
      </c>
      <c r="M22" s="257">
        <v>0</v>
      </c>
      <c r="N22" s="266">
        <v>0</v>
      </c>
      <c r="O22" s="257">
        <v>0</v>
      </c>
      <c r="P22" s="257">
        <v>0</v>
      </c>
      <c r="Q22" s="266">
        <v>0</v>
      </c>
      <c r="R22" s="257">
        <v>0</v>
      </c>
      <c r="S22" s="257">
        <v>0</v>
      </c>
      <c r="T22" s="266">
        <v>0</v>
      </c>
      <c r="U22" s="257">
        <v>0</v>
      </c>
      <c r="V22" s="257">
        <v>0</v>
      </c>
      <c r="W22" s="266">
        <v>0</v>
      </c>
      <c r="X22" s="257">
        <v>0</v>
      </c>
      <c r="Y22" s="257">
        <v>0</v>
      </c>
      <c r="AB22" s="614">
        <v>2023</v>
      </c>
      <c r="AC22" s="266">
        <f>B22-E22</f>
        <v>0</v>
      </c>
      <c r="AD22" s="257">
        <f t="shared" ref="AD22:AE26" si="0">C22-F22</f>
        <v>0</v>
      </c>
      <c r="AE22" s="257">
        <f t="shared" si="0"/>
        <v>0</v>
      </c>
      <c r="AF22" s="266">
        <f>H22-K22</f>
        <v>0</v>
      </c>
      <c r="AG22" s="257">
        <f t="shared" ref="AG22:AH26" si="1">I22-L22</f>
        <v>0</v>
      </c>
      <c r="AH22" s="257">
        <f t="shared" si="1"/>
        <v>0</v>
      </c>
      <c r="AI22" s="266">
        <f>N22-Q22</f>
        <v>0</v>
      </c>
      <c r="AJ22" s="257">
        <f t="shared" ref="AJ22:AK26" si="2">O22-R22</f>
        <v>0</v>
      </c>
      <c r="AK22" s="257">
        <f t="shared" si="2"/>
        <v>0</v>
      </c>
      <c r="AL22" s="266">
        <f>T22-W22</f>
        <v>0</v>
      </c>
      <c r="AM22" s="257">
        <f t="shared" ref="AM22:AN26" si="3">U22-X22</f>
        <v>0</v>
      </c>
      <c r="AN22" s="615">
        <f t="shared" si="3"/>
        <v>0</v>
      </c>
    </row>
    <row r="23" spans="1:40" s="7" customFormat="1" x14ac:dyDescent="0.25">
      <c r="A23" s="560">
        <v>2024</v>
      </c>
      <c r="B23" s="561">
        <v>0</v>
      </c>
      <c r="C23" s="562">
        <v>0</v>
      </c>
      <c r="D23" s="252">
        <v>0</v>
      </c>
      <c r="E23" s="561">
        <v>0</v>
      </c>
      <c r="F23" s="562">
        <v>0</v>
      </c>
      <c r="G23" s="252">
        <v>0</v>
      </c>
      <c r="H23" s="561">
        <v>0</v>
      </c>
      <c r="I23" s="562">
        <v>0</v>
      </c>
      <c r="J23" s="252">
        <v>0</v>
      </c>
      <c r="K23" s="561">
        <v>0</v>
      </c>
      <c r="L23" s="562">
        <v>0</v>
      </c>
      <c r="M23" s="252">
        <v>0</v>
      </c>
      <c r="N23" s="561">
        <v>0</v>
      </c>
      <c r="O23" s="562">
        <v>0</v>
      </c>
      <c r="P23" s="252">
        <v>0</v>
      </c>
      <c r="Q23" s="277">
        <v>0</v>
      </c>
      <c r="R23" s="252">
        <v>0</v>
      </c>
      <c r="S23" s="252">
        <v>0</v>
      </c>
      <c r="T23" s="561">
        <v>0</v>
      </c>
      <c r="U23" s="562">
        <v>0</v>
      </c>
      <c r="V23" s="252">
        <v>0</v>
      </c>
      <c r="W23" s="561">
        <v>0</v>
      </c>
      <c r="X23" s="562">
        <v>0</v>
      </c>
      <c r="Y23" s="252">
        <v>0</v>
      </c>
      <c r="Z23" s="9"/>
      <c r="AA23" s="9"/>
      <c r="AB23" s="595">
        <v>2024</v>
      </c>
      <c r="AC23" s="277">
        <f t="shared" ref="AC23:AC26" si="4">B23-E23</f>
        <v>0</v>
      </c>
      <c r="AD23" s="252">
        <f t="shared" si="0"/>
        <v>0</v>
      </c>
      <c r="AE23" s="252">
        <f t="shared" si="0"/>
        <v>0</v>
      </c>
      <c r="AF23" s="277">
        <f t="shared" ref="AF23:AF26" si="5">H23-K23</f>
        <v>0</v>
      </c>
      <c r="AG23" s="252">
        <f t="shared" si="1"/>
        <v>0</v>
      </c>
      <c r="AH23" s="252">
        <f t="shared" si="1"/>
        <v>0</v>
      </c>
      <c r="AI23" s="277">
        <f t="shared" ref="AI23:AI26" si="6">N23-Q23</f>
        <v>0</v>
      </c>
      <c r="AJ23" s="252">
        <f t="shared" si="2"/>
        <v>0</v>
      </c>
      <c r="AK23" s="252">
        <f t="shared" si="2"/>
        <v>0</v>
      </c>
      <c r="AL23" s="277">
        <f t="shared" ref="AL23:AL26" si="7">T23-W23</f>
        <v>0</v>
      </c>
      <c r="AM23" s="252">
        <f t="shared" si="3"/>
        <v>0</v>
      </c>
      <c r="AN23" s="596">
        <f t="shared" si="3"/>
        <v>0</v>
      </c>
    </row>
    <row r="24" spans="1:40" s="7" customFormat="1" x14ac:dyDescent="0.25">
      <c r="A24" s="560">
        <v>2025</v>
      </c>
      <c r="B24" s="277">
        <v>0</v>
      </c>
      <c r="C24" s="252">
        <v>0</v>
      </c>
      <c r="D24" s="252">
        <v>0</v>
      </c>
      <c r="E24" s="277">
        <v>0</v>
      </c>
      <c r="F24" s="252">
        <v>0</v>
      </c>
      <c r="G24" s="252">
        <v>0</v>
      </c>
      <c r="H24" s="277">
        <v>0</v>
      </c>
      <c r="I24" s="252">
        <v>0</v>
      </c>
      <c r="J24" s="252">
        <v>0</v>
      </c>
      <c r="K24" s="277">
        <v>0</v>
      </c>
      <c r="L24" s="252">
        <v>0</v>
      </c>
      <c r="M24" s="252">
        <v>0</v>
      </c>
      <c r="N24" s="277">
        <v>0</v>
      </c>
      <c r="O24" s="252">
        <v>0</v>
      </c>
      <c r="P24" s="252">
        <v>0</v>
      </c>
      <c r="Q24" s="277">
        <v>0</v>
      </c>
      <c r="R24" s="252">
        <v>0</v>
      </c>
      <c r="S24" s="252">
        <v>0</v>
      </c>
      <c r="T24" s="277">
        <v>0</v>
      </c>
      <c r="U24" s="252">
        <v>0</v>
      </c>
      <c r="V24" s="252">
        <v>0</v>
      </c>
      <c r="W24" s="277">
        <v>0</v>
      </c>
      <c r="X24" s="252">
        <v>0</v>
      </c>
      <c r="Y24" s="252">
        <v>0</v>
      </c>
      <c r="Z24" s="9"/>
      <c r="AA24" s="9"/>
      <c r="AB24" s="595">
        <v>2025</v>
      </c>
      <c r="AC24" s="277">
        <f t="shared" si="4"/>
        <v>0</v>
      </c>
      <c r="AD24" s="252">
        <f t="shared" si="0"/>
        <v>0</v>
      </c>
      <c r="AE24" s="252">
        <f t="shared" si="0"/>
        <v>0</v>
      </c>
      <c r="AF24" s="277">
        <f t="shared" si="5"/>
        <v>0</v>
      </c>
      <c r="AG24" s="252">
        <f t="shared" si="1"/>
        <v>0</v>
      </c>
      <c r="AH24" s="252">
        <f t="shared" si="1"/>
        <v>0</v>
      </c>
      <c r="AI24" s="277">
        <f t="shared" si="6"/>
        <v>0</v>
      </c>
      <c r="AJ24" s="252">
        <f t="shared" si="2"/>
        <v>0</v>
      </c>
      <c r="AK24" s="252">
        <f t="shared" si="2"/>
        <v>0</v>
      </c>
      <c r="AL24" s="277">
        <f t="shared" si="7"/>
        <v>0</v>
      </c>
      <c r="AM24" s="252">
        <f t="shared" si="3"/>
        <v>0</v>
      </c>
      <c r="AN24" s="596">
        <f t="shared" si="3"/>
        <v>0</v>
      </c>
    </row>
    <row r="25" spans="1:40" s="7" customFormat="1" x14ac:dyDescent="0.25">
      <c r="A25" s="560">
        <v>2026</v>
      </c>
      <c r="B25" s="561">
        <v>0</v>
      </c>
      <c r="C25" s="562">
        <v>0</v>
      </c>
      <c r="D25" s="252">
        <v>0</v>
      </c>
      <c r="E25" s="561">
        <v>0</v>
      </c>
      <c r="F25" s="562">
        <v>0</v>
      </c>
      <c r="G25" s="252">
        <v>0</v>
      </c>
      <c r="H25" s="561">
        <v>0</v>
      </c>
      <c r="I25" s="562">
        <v>0</v>
      </c>
      <c r="J25" s="252">
        <v>0</v>
      </c>
      <c r="K25" s="561">
        <v>0</v>
      </c>
      <c r="L25" s="562">
        <v>0</v>
      </c>
      <c r="M25" s="252">
        <v>0</v>
      </c>
      <c r="N25" s="561">
        <v>0</v>
      </c>
      <c r="O25" s="562">
        <v>0</v>
      </c>
      <c r="P25" s="252">
        <v>0</v>
      </c>
      <c r="Q25" s="277">
        <v>0</v>
      </c>
      <c r="R25" s="252">
        <v>0</v>
      </c>
      <c r="S25" s="252">
        <v>0</v>
      </c>
      <c r="T25" s="561">
        <v>0</v>
      </c>
      <c r="U25" s="562">
        <v>0</v>
      </c>
      <c r="V25" s="252">
        <v>0</v>
      </c>
      <c r="W25" s="561">
        <v>0</v>
      </c>
      <c r="X25" s="562">
        <v>0</v>
      </c>
      <c r="Y25" s="252">
        <v>0</v>
      </c>
      <c r="Z25" s="9"/>
      <c r="AA25" s="9"/>
      <c r="AB25" s="595">
        <v>2026</v>
      </c>
      <c r="AC25" s="277">
        <f t="shared" si="4"/>
        <v>0</v>
      </c>
      <c r="AD25" s="252">
        <f t="shared" si="0"/>
        <v>0</v>
      </c>
      <c r="AE25" s="252">
        <f t="shared" si="0"/>
        <v>0</v>
      </c>
      <c r="AF25" s="277">
        <f t="shared" si="5"/>
        <v>0</v>
      </c>
      <c r="AG25" s="252">
        <f t="shared" si="1"/>
        <v>0</v>
      </c>
      <c r="AH25" s="252">
        <f t="shared" si="1"/>
        <v>0</v>
      </c>
      <c r="AI25" s="277">
        <f t="shared" si="6"/>
        <v>0</v>
      </c>
      <c r="AJ25" s="252">
        <f t="shared" si="2"/>
        <v>0</v>
      </c>
      <c r="AK25" s="252">
        <f t="shared" si="2"/>
        <v>0</v>
      </c>
      <c r="AL25" s="277">
        <f t="shared" si="7"/>
        <v>0</v>
      </c>
      <c r="AM25" s="252">
        <f t="shared" si="3"/>
        <v>0</v>
      </c>
      <c r="AN25" s="596">
        <f t="shared" si="3"/>
        <v>0</v>
      </c>
    </row>
    <row r="26" spans="1:40" s="7" customFormat="1" x14ac:dyDescent="0.25">
      <c r="A26" s="560">
        <v>2027</v>
      </c>
      <c r="B26" s="277">
        <v>0</v>
      </c>
      <c r="C26" s="252">
        <v>0</v>
      </c>
      <c r="D26" s="252">
        <v>0</v>
      </c>
      <c r="E26" s="277">
        <v>0</v>
      </c>
      <c r="F26" s="252">
        <v>0</v>
      </c>
      <c r="G26" s="252">
        <v>0</v>
      </c>
      <c r="H26" s="277">
        <v>0</v>
      </c>
      <c r="I26" s="252">
        <v>0</v>
      </c>
      <c r="J26" s="252">
        <v>0</v>
      </c>
      <c r="K26" s="277">
        <v>0</v>
      </c>
      <c r="L26" s="252">
        <v>0</v>
      </c>
      <c r="M26" s="252">
        <v>0</v>
      </c>
      <c r="N26" s="277">
        <v>0</v>
      </c>
      <c r="O26" s="252">
        <v>0</v>
      </c>
      <c r="P26" s="252">
        <v>0</v>
      </c>
      <c r="Q26" s="277">
        <v>0</v>
      </c>
      <c r="R26" s="252">
        <v>0</v>
      </c>
      <c r="S26" s="252">
        <v>0</v>
      </c>
      <c r="T26" s="277">
        <v>0</v>
      </c>
      <c r="U26" s="252">
        <v>0</v>
      </c>
      <c r="V26" s="252">
        <v>0</v>
      </c>
      <c r="W26" s="277">
        <v>0</v>
      </c>
      <c r="X26" s="252">
        <v>0</v>
      </c>
      <c r="Y26" s="252">
        <v>0</v>
      </c>
      <c r="Z26" s="9"/>
      <c r="AA26" s="9"/>
      <c r="AB26" s="595">
        <v>2027</v>
      </c>
      <c r="AC26" s="277">
        <f t="shared" si="4"/>
        <v>0</v>
      </c>
      <c r="AD26" s="252">
        <f t="shared" si="0"/>
        <v>0</v>
      </c>
      <c r="AE26" s="252">
        <f t="shared" si="0"/>
        <v>0</v>
      </c>
      <c r="AF26" s="277">
        <f t="shared" si="5"/>
        <v>0</v>
      </c>
      <c r="AG26" s="252">
        <f t="shared" si="1"/>
        <v>0</v>
      </c>
      <c r="AH26" s="252">
        <f t="shared" si="1"/>
        <v>0</v>
      </c>
      <c r="AI26" s="277">
        <f t="shared" si="6"/>
        <v>0</v>
      </c>
      <c r="AJ26" s="252">
        <f t="shared" si="2"/>
        <v>0</v>
      </c>
      <c r="AK26" s="252">
        <f t="shared" si="2"/>
        <v>0</v>
      </c>
      <c r="AL26" s="277">
        <f t="shared" si="7"/>
        <v>0</v>
      </c>
      <c r="AM26" s="252">
        <f t="shared" si="3"/>
        <v>0</v>
      </c>
      <c r="AN26" s="596">
        <f t="shared" si="3"/>
        <v>0</v>
      </c>
    </row>
    <row r="27" spans="1:40" ht="15.75" thickBot="1" x14ac:dyDescent="0.3">
      <c r="A27" s="576">
        <v>2028</v>
      </c>
      <c r="B27" s="577">
        <f>B14</f>
        <v>824534.5845</v>
      </c>
      <c r="C27" s="575">
        <f>'(výkony-celé_území-2028)'!$BT20/('(výkony-celé_území-2028)'!$BT20+'(výkony-celé_území-2028)'!$BU20)*B27</f>
        <v>542523.784148862</v>
      </c>
      <c r="D27" s="575">
        <f>B27-C27</f>
        <v>282010.80035113799</v>
      </c>
      <c r="E27" s="577">
        <f>E14</f>
        <v>807334.02337499999</v>
      </c>
      <c r="F27" s="575">
        <f>'(výkony-celé_území-2028)'!$CA20/('(výkony-celé_území-2028)'!$CA20+'(výkony-celé_území-2028)'!$CB20)*E27</f>
        <v>531255.44020210498</v>
      </c>
      <c r="G27" s="575">
        <f>E27-F27</f>
        <v>276078.58317289501</v>
      </c>
      <c r="H27" s="577">
        <f>H14</f>
        <v>955295.45787499985</v>
      </c>
      <c r="I27" s="575">
        <f>'(výkony-celé_území-2028)'!$BT20/('(výkony-celé_území-2028)'!$BT20+'(výkony-celé_území-2028)'!$BU20)*H27</f>
        <v>628561.27144848066</v>
      </c>
      <c r="J27" s="575">
        <f>H27-I27</f>
        <v>326734.18642651918</v>
      </c>
      <c r="K27" s="577">
        <f>K14</f>
        <v>927224.63899999997</v>
      </c>
      <c r="L27" s="575">
        <f>'(výkony-celé_území-2028)'!$CA64/('(výkony-celé_území-2028)'!$CA64+'(výkony-celé_území-2028)'!$CB64)*K27</f>
        <v>609585.00589105196</v>
      </c>
      <c r="M27" s="575">
        <f>K27-L27</f>
        <v>317639.63310894801</v>
      </c>
      <c r="N27" s="577">
        <f>N14</f>
        <v>815267.6881250001</v>
      </c>
      <c r="O27" s="575">
        <f>'(výkony-celé_území-2028)'!$BT20/('(výkony-celé_území-2028)'!$BT20+'(výkony-celé_území-2028)'!$BU20)*N27</f>
        <v>536426.39080334327</v>
      </c>
      <c r="P27" s="575">
        <f>N27-O27</f>
        <v>278841.29732165684</v>
      </c>
      <c r="Q27" s="578">
        <f>Q14</f>
        <v>784822.88224999991</v>
      </c>
      <c r="R27" s="575">
        <f>'(výkony-celé_území-2028)'!$CA108/('(výkony-celé_území-2028)'!$CA108+'(výkony-celé_území-2028)'!$CB108)*Q27</f>
        <v>513195.64280563424</v>
      </c>
      <c r="S27" s="575">
        <f>Q27-R27</f>
        <v>271627.23944436567</v>
      </c>
      <c r="T27" s="577">
        <f>T14</f>
        <v>1259662.0176249999</v>
      </c>
      <c r="U27" s="575">
        <f>'(výkony-celé_území-2028)'!$BT20/('(výkony-celé_území-2028)'!$BT20+'(výkony-celé_území-2028)'!$BU20)*T27</f>
        <v>828827.09518475679</v>
      </c>
      <c r="V27" s="575">
        <f>T27-U27</f>
        <v>430834.92244024307</v>
      </c>
      <c r="W27" s="577">
        <f>W14</f>
        <v>1229957.603875</v>
      </c>
      <c r="X27" s="575">
        <f>'(výkony-celé_území-2028)'!$CA152/('(výkony-celé_území-2028)'!$CA152+'(výkony-celé_území-2028)'!$CB152)*W27</f>
        <v>808246.11084040802</v>
      </c>
      <c r="Y27" s="575">
        <f>W27-X27</f>
        <v>421711.49303459201</v>
      </c>
      <c r="Z27" s="579"/>
      <c r="AA27" s="579"/>
      <c r="AB27" s="601">
        <v>2028</v>
      </c>
      <c r="AC27" s="602">
        <f>0.5*(B27-E27)</f>
        <v>8600.2805625000037</v>
      </c>
      <c r="AD27" s="603">
        <f>F27/E27*AC27</f>
        <v>5659.3004924930665</v>
      </c>
      <c r="AE27" s="603">
        <f>AC27-AD27</f>
        <v>2940.9800700069372</v>
      </c>
      <c r="AF27" s="602">
        <f>0.5*(H27-K27)</f>
        <v>14035.40943749994</v>
      </c>
      <c r="AG27" s="603">
        <f>L27/K27*AF27</f>
        <v>9227.2948590635206</v>
      </c>
      <c r="AH27" s="603">
        <f>AF27-AG27</f>
        <v>4808.1145784364198</v>
      </c>
      <c r="AI27" s="602">
        <f>0.5*(N27-Q27)</f>
        <v>15222.402937500097</v>
      </c>
      <c r="AJ27" s="603">
        <f>R27/Q27*AI27</f>
        <v>9953.9285069777779</v>
      </c>
      <c r="AK27" s="603">
        <f>AI27-AJ27</f>
        <v>5268.4744305223194</v>
      </c>
      <c r="AL27" s="602">
        <f>0.5*(T27-W27)</f>
        <v>14852.206874999916</v>
      </c>
      <c r="AM27" s="603">
        <f>X27/W27*AL27</f>
        <v>9759.8798578880433</v>
      </c>
      <c r="AN27" s="604">
        <f>AL27-AM27</f>
        <v>5092.3270171118729</v>
      </c>
    </row>
    <row r="28" spans="1:40" x14ac:dyDescent="0.25">
      <c r="A28" s="565">
        <v>2029</v>
      </c>
      <c r="B28" s="283">
        <f>SUM('(výkony-celé_území-2028)'!$BT21:$BY21)/SUM('(výkony-celé_území-2028)'!$BT$20:$BY$20)*B$27</f>
        <v>831753.43976487091</v>
      </c>
      <c r="C28" s="564">
        <f>'(výkony-celé_území-2028)'!$BT21/('(výkony-celé_území-2028)'!$BT21+'(výkony-celé_území-2028)'!$BU21)*B28</f>
        <v>549153.91476715577</v>
      </c>
      <c r="D28" s="564">
        <f t="shared" ref="D28:D57" si="8">B28-C28</f>
        <v>282599.52499771514</v>
      </c>
      <c r="E28" s="283">
        <f>SUM('(výkony-celé_území-2028)'!$BT21:$BY21)/SUM('(výkony-celé_území-2028)'!$BT$20:$BY$20)*E$27</f>
        <v>814402.28658033803</v>
      </c>
      <c r="F28" s="564">
        <f>'(výkony-celé_území-2028)'!$CA21/('(výkony-celé_území-2028)'!$CA21+'(výkony-celé_území-2028)'!$CB21)*E28</f>
        <v>537744.81299614429</v>
      </c>
      <c r="G28" s="564">
        <f t="shared" ref="G28:G57" si="9">E28-F28</f>
        <v>276657.47358419374</v>
      </c>
      <c r="H28" s="283">
        <f>SUM('(výkony-celé_území-2028)'!$BT21:$BY21)/SUM('(výkony-celé_území-2028)'!$BT$20:$BY$20)*H$27</f>
        <v>963659.13330502447</v>
      </c>
      <c r="I28" s="564">
        <f>'(výkony-celé_území-2028)'!$BT21/('(výkony-celé_území-2028)'!$BT21+'(výkony-celé_území-2028)'!$BU21)*H28</f>
        <v>636242.85786564078</v>
      </c>
      <c r="J28" s="564">
        <f t="shared" ref="J28:J57" si="10">H28-I28</f>
        <v>327416.27543938369</v>
      </c>
      <c r="K28" s="283">
        <f>SUM('(výkony-celé_území-2028)'!$BT21:$BY21)/SUM('(výkony-celé_území-2028)'!$BT$20:$BY$20)*K$27</f>
        <v>935342.55253909319</v>
      </c>
      <c r="L28" s="564">
        <f>'(výkony-celé_území-2028)'!$CA65/('(výkony-celé_území-2028)'!$CA65+'(výkony-celé_území-2028)'!$CB65)*K28</f>
        <v>617026.77472165122</v>
      </c>
      <c r="M28" s="564">
        <f t="shared" ref="M28:M57" si="11">K28-L28</f>
        <v>318315.77781744197</v>
      </c>
      <c r="N28" s="283">
        <f>SUM('(výkony-celé_území-2028)'!$BT21:$BY21)/SUM('(výkony-celé_území-2028)'!$BT$20:$BY$20)*N$27</f>
        <v>822405.41109421814</v>
      </c>
      <c r="O28" s="564">
        <f>'(výkony-celé_území-2028)'!$BT21/('(výkony-celé_území-2028)'!$BT21+'(výkony-celé_území-2028)'!$BU21)*N28</f>
        <v>542982.00576814311</v>
      </c>
      <c r="P28" s="564">
        <f t="shared" ref="P28:P57" si="12">N28-O28</f>
        <v>279423.40532607504</v>
      </c>
      <c r="Q28" s="283">
        <f>SUM('(výkony-celé_území-2028)'!$BT21:$BY21)/SUM('(výkony-celé_území-2028)'!$BT$20:$BY$20)*Q$27</f>
        <v>791694.05891381099</v>
      </c>
      <c r="R28" s="564">
        <f>'(výkony-celé_území-2028)'!$CA109/('(výkony-celé_území-2028)'!$CA109+'(výkony-celé_území-2028)'!$CB109)*Q28</f>
        <v>519520.56627760944</v>
      </c>
      <c r="S28" s="564">
        <f t="shared" ref="S28:S57" si="13">Q28-R28</f>
        <v>272173.49263620155</v>
      </c>
      <c r="T28" s="283">
        <f>SUM('(výkony-celé_území-2028)'!$BT21:$BY21)/SUM('(výkony-celé_území-2028)'!$BT$20:$BY$20)*T$27</f>
        <v>1270690.4425799148</v>
      </c>
      <c r="U28" s="564">
        <f>'(výkony-celé_území-2028)'!$BT21/('(výkony-celé_území-2028)'!$BT21+'(výkony-celé_území-2028)'!$BU21)*T28</f>
        <v>838956.11083644326</v>
      </c>
      <c r="V28" s="564">
        <f t="shared" ref="V28:V57" si="14">T28-U28</f>
        <v>431734.33174347156</v>
      </c>
      <c r="W28" s="283">
        <f>SUM('(výkony-celé_území-2028)'!$BT21:$BY21)/SUM('(výkony-celé_území-2028)'!$BT$20:$BY$20)*W$27</f>
        <v>1240725.9647069294</v>
      </c>
      <c r="X28" s="564">
        <f>'(výkony-celé_území-2028)'!$CA153/('(výkony-celé_území-2028)'!$CA153+'(výkony-celé_území-2028)'!$CB153)*W28</f>
        <v>818207.75065765914</v>
      </c>
      <c r="Y28" s="564">
        <f t="shared" ref="Y28:Y57" si="15">W28-X28</f>
        <v>422518.21404927026</v>
      </c>
      <c r="Z28" s="9"/>
      <c r="AA28" s="9"/>
      <c r="AB28" s="605">
        <v>2029</v>
      </c>
      <c r="AC28" s="606">
        <f t="shared" ref="AC28:AC57" si="16">0.5*(B28-E28)</f>
        <v>8675.5765922664432</v>
      </c>
      <c r="AD28" s="607">
        <f t="shared" ref="AD28:AD57" si="17">F28/E28*AC28</f>
        <v>5728.4297810991402</v>
      </c>
      <c r="AE28" s="607">
        <f t="shared" ref="AE28:AE57" si="18">AC28-AD28</f>
        <v>2947.146811167303</v>
      </c>
      <c r="AF28" s="606">
        <f t="shared" ref="AF28:AF57" si="19">0.5*(H28-K28)</f>
        <v>14158.290382965642</v>
      </c>
      <c r="AG28" s="607">
        <f t="shared" ref="AG28:AG57" si="20">L28/K28*AF28</f>
        <v>9339.9409947284894</v>
      </c>
      <c r="AH28" s="607">
        <f t="shared" ref="AH28:AH57" si="21">AF28-AG28</f>
        <v>4818.3493882371531</v>
      </c>
      <c r="AI28" s="606">
        <f t="shared" ref="AI28:AI57" si="22">0.5*(N28-Q28)</f>
        <v>15355.676090203575</v>
      </c>
      <c r="AJ28" s="607">
        <f t="shared" ref="AJ28:AJ57" si="23">R28/Q28*AI28</f>
        <v>10076.606547866746</v>
      </c>
      <c r="AK28" s="607">
        <f t="shared" ref="AK28:AK57" si="24">AI28-AJ28</f>
        <v>5279.0695423368288</v>
      </c>
      <c r="AL28" s="606">
        <f t="shared" ref="AL28:AL57" si="25">0.5*(T28-W28)</f>
        <v>14982.238936492708</v>
      </c>
      <c r="AM28" s="607">
        <f t="shared" ref="AM28:AM57" si="26">X28/W28*AL28</f>
        <v>9880.1704556403674</v>
      </c>
      <c r="AN28" s="608">
        <f t="shared" ref="AN28:AN57" si="27">AL28-AM28</f>
        <v>5102.0684808523401</v>
      </c>
    </row>
    <row r="29" spans="1:40" x14ac:dyDescent="0.25">
      <c r="A29" s="560">
        <v>2030</v>
      </c>
      <c r="B29" s="277">
        <f>SUM('(výkony-celé_území-2028)'!$BT22:$BY22)/SUM('(výkony-celé_území-2028)'!$BT$20:$BY$20)*B$27</f>
        <v>838699.07142407622</v>
      </c>
      <c r="C29" s="562">
        <f>'(výkony-celé_území-2028)'!$BT22/('(výkony-celé_území-2028)'!$BT22+'(výkony-celé_území-2028)'!$BU22)*B29</f>
        <v>555524.35720653506</v>
      </c>
      <c r="D29" s="562">
        <f t="shared" si="8"/>
        <v>283174.71421754116</v>
      </c>
      <c r="E29" s="277">
        <f>SUM('(výkony-celé_území-2028)'!$BT22:$BY22)/SUM('(výkony-celé_území-2028)'!$BT$20:$BY$20)*E$27</f>
        <v>821203.02587947529</v>
      </c>
      <c r="F29" s="562">
        <f>'(výkony-celé_území-2028)'!$CA22/('(výkony-celé_území-2028)'!$CA22+'(výkony-celé_území-2028)'!$CB22)*E29</f>
        <v>543980.36889531661</v>
      </c>
      <c r="G29" s="562">
        <f t="shared" si="9"/>
        <v>277222.65698415868</v>
      </c>
      <c r="H29" s="277">
        <f>SUM('(výkony-celé_území-2028)'!$BT22:$BY22)/SUM('(výkony-celé_území-2028)'!$BT$20:$BY$20)*H$27</f>
        <v>971706.25528249156</v>
      </c>
      <c r="I29" s="562">
        <f>'(výkony-celé_území-2028)'!$BT22/('(výkony-celé_území-2028)'!$BT22+'(výkony-celé_území-2028)'!$BU22)*H29</f>
        <v>643623.57280640164</v>
      </c>
      <c r="J29" s="562">
        <f t="shared" si="10"/>
        <v>328082.68247608992</v>
      </c>
      <c r="K29" s="277">
        <f>SUM('(výkony-celé_území-2028)'!$BT22:$BY22)/SUM('(výkony-celé_území-2028)'!$BT$20:$BY$20)*K$27</f>
        <v>943153.21437050554</v>
      </c>
      <c r="L29" s="562">
        <f>'(výkony-celé_území-2028)'!$CA66/('(výkony-celé_území-2028)'!$CA66+'(výkony-celé_území-2028)'!$CB66)*K29</f>
        <v>624178.19396770687</v>
      </c>
      <c r="M29" s="562">
        <f t="shared" si="11"/>
        <v>318975.02040279866</v>
      </c>
      <c r="N29" s="277">
        <f>SUM('(výkony-celé_území-2028)'!$BT22:$BY22)/SUM('(výkony-celé_území-2028)'!$BT$20:$BY$20)*N$27</f>
        <v>829272.98120202858</v>
      </c>
      <c r="O29" s="562">
        <f>'(výkony-celé_území-2028)'!$BT22/('(výkony-celé_území-2028)'!$BT22+'(výkony-celé_území-2028)'!$BU22)*N29</f>
        <v>549280.85117441008</v>
      </c>
      <c r="P29" s="562">
        <f t="shared" si="12"/>
        <v>279992.13002761849</v>
      </c>
      <c r="Q29" s="277">
        <f>SUM('(výkony-celé_území-2028)'!$BT22:$BY22)/SUM('(výkony-celé_území-2028)'!$BT$20:$BY$20)*Q$27</f>
        <v>798305.17112219695</v>
      </c>
      <c r="R29" s="562">
        <f>'(výkony-celé_území-2028)'!$CA110/('(výkony-celé_území-2028)'!$CA110+'(výkony-celé_území-2028)'!$CB110)*Q29</f>
        <v>525598.27067955735</v>
      </c>
      <c r="S29" s="562">
        <f t="shared" si="13"/>
        <v>272706.9004426396</v>
      </c>
      <c r="T29" s="277">
        <f>SUM('(výkony-celé_území-2028)'!$BT22:$BY22)/SUM('(výkony-celé_území-2028)'!$BT$20:$BY$20)*T$27</f>
        <v>1281301.4570285326</v>
      </c>
      <c r="U29" s="562">
        <f>'(výkony-celé_území-2028)'!$BT22/('(výkony-celé_území-2028)'!$BT22+'(výkony-celé_území-2028)'!$BU22)*T29</f>
        <v>848688.39439034474</v>
      </c>
      <c r="V29" s="562">
        <f t="shared" si="14"/>
        <v>432613.0626381879</v>
      </c>
      <c r="W29" s="277">
        <f>SUM('(výkony-celé_území-2028)'!$BT22:$BY22)/SUM('(výkony-celé_území-2028)'!$BT$20:$BY$20)*W$27</f>
        <v>1251086.7580969785</v>
      </c>
      <c r="X29" s="562">
        <f>'(výkony-celé_území-2028)'!$CA154/('(výkony-celé_území-2028)'!$CA154+'(výkony-celé_území-2028)'!$CB154)*W29</f>
        <v>827780.93474028364</v>
      </c>
      <c r="Y29" s="562">
        <f t="shared" si="15"/>
        <v>423305.82335669489</v>
      </c>
      <c r="Z29" s="9"/>
      <c r="AA29" s="9"/>
      <c r="AB29" s="595">
        <v>2030</v>
      </c>
      <c r="AC29" s="277">
        <f t="shared" si="16"/>
        <v>8748.0227723004646</v>
      </c>
      <c r="AD29" s="252">
        <f t="shared" si="17"/>
        <v>5794.8552365405676</v>
      </c>
      <c r="AE29" s="252">
        <f t="shared" si="18"/>
        <v>2953.167535759897</v>
      </c>
      <c r="AF29" s="277">
        <f t="shared" si="19"/>
        <v>14276.520455993013</v>
      </c>
      <c r="AG29" s="252">
        <f t="shared" si="20"/>
        <v>9448.1921055767452</v>
      </c>
      <c r="AH29" s="252">
        <f t="shared" si="21"/>
        <v>4828.3283504162682</v>
      </c>
      <c r="AI29" s="277">
        <f t="shared" si="22"/>
        <v>15483.905039915815</v>
      </c>
      <c r="AJ29" s="252">
        <f t="shared" si="23"/>
        <v>10194.489534504717</v>
      </c>
      <c r="AK29" s="252">
        <f t="shared" si="24"/>
        <v>5289.4155054110979</v>
      </c>
      <c r="AL29" s="277">
        <f t="shared" si="25"/>
        <v>15107.34946577705</v>
      </c>
      <c r="AM29" s="252">
        <f t="shared" si="26"/>
        <v>9995.7703023339618</v>
      </c>
      <c r="AN29" s="596">
        <f t="shared" si="27"/>
        <v>5111.579163443088</v>
      </c>
    </row>
    <row r="30" spans="1:40" x14ac:dyDescent="0.25">
      <c r="A30" s="560">
        <v>2031</v>
      </c>
      <c r="B30" s="277">
        <f>SUM('(výkony-celé_území-2028)'!$BT23:$BY23)/SUM('(výkony-celé_území-2028)'!$BT$20:$BY$20)*B$27</f>
        <v>845371.47947768436</v>
      </c>
      <c r="C30" s="562">
        <f>'(výkony-celé_území-2028)'!$BT23/('(výkony-celé_území-2028)'!$BT23+'(výkony-celé_území-2028)'!$BU23)*B30</f>
        <v>561636.37889644527</v>
      </c>
      <c r="D30" s="562">
        <f t="shared" si="8"/>
        <v>283735.10058123909</v>
      </c>
      <c r="E30" s="277">
        <f>SUM('(výkony-celé_území-2028)'!$BT23:$BY23)/SUM('(výkony-celé_území-2028)'!$BT$20:$BY$20)*E$27</f>
        <v>827736.24127247895</v>
      </c>
      <c r="F30" s="562">
        <f>'(výkony-celé_území-2028)'!$CA23/('(výkony-celé_území-2028)'!$CA23+'(výkony-celé_území-2028)'!$CB23)*E30</f>
        <v>549963.29440250876</v>
      </c>
      <c r="G30" s="562">
        <f t="shared" si="9"/>
        <v>277772.94686997018</v>
      </c>
      <c r="H30" s="277">
        <f>SUM('(výkony-celé_území-2028)'!$BT23:$BY23)/SUM('(výkony-celé_území-2028)'!$BT$20:$BY$20)*H$27</f>
        <v>979436.8238074804</v>
      </c>
      <c r="I30" s="562">
        <f>'(výkony-celé_území-2028)'!$BT23/('(výkony-celé_území-2028)'!$BT23+'(výkony-celé_území-2028)'!$BU23)*H30</f>
        <v>650704.88469866803</v>
      </c>
      <c r="J30" s="562">
        <f t="shared" si="10"/>
        <v>328731.93910881237</v>
      </c>
      <c r="K30" s="277">
        <f>SUM('(výkony-celé_území-2028)'!$BT23:$BY23)/SUM('(výkony-celé_území-2028)'!$BT$20:$BY$20)*K$27</f>
        <v>950656.62449431408</v>
      </c>
      <c r="L30" s="562">
        <f>'(výkony-celé_území-2028)'!$CA67/('(výkony-celé_území-2028)'!$CA67+'(výkony-celé_území-2028)'!$CB67)*K30</f>
        <v>631040.5164125798</v>
      </c>
      <c r="M30" s="562">
        <f t="shared" si="11"/>
        <v>319616.10808173427</v>
      </c>
      <c r="N30" s="277">
        <f>SUM('(výkony-celé_území-2028)'!$BT23:$BY23)/SUM('(výkony-celé_území-2028)'!$BT$20:$BY$20)*N$27</f>
        <v>835870.39844849915</v>
      </c>
      <c r="O30" s="562">
        <f>'(výkony-celé_území-2028)'!$BT23/('(výkony-celé_území-2028)'!$BT23+'(výkony-celé_území-2028)'!$BU23)*N30</f>
        <v>555324.18020702386</v>
      </c>
      <c r="P30" s="562">
        <f t="shared" si="12"/>
        <v>280546.21824147529</v>
      </c>
      <c r="Q30" s="277">
        <f>SUM('(výkony-celé_území-2028)'!$BT23:$BY23)/SUM('(výkony-celé_území-2028)'!$BT$20:$BY$20)*Q$27</f>
        <v>804656.21887522284</v>
      </c>
      <c r="R30" s="562">
        <f>'(výkony-celé_území-2028)'!$CA111/('(výkony-celé_území-2028)'!$CA111+'(výkony-celé_území-2028)'!$CB111)*Q30</f>
        <v>531429.88644402858</v>
      </c>
      <c r="S30" s="562">
        <f t="shared" si="13"/>
        <v>273226.33243119426</v>
      </c>
      <c r="T30" s="277">
        <f>SUM('(výkony-celé_území-2028)'!$BT23:$BY23)/SUM('(výkony-celé_území-2028)'!$BT$20:$BY$20)*T$27</f>
        <v>1291495.0609709581</v>
      </c>
      <c r="U30" s="562">
        <f>'(výkony-celé_území-2028)'!$BT23/('(výkony-celé_území-2028)'!$BT23+'(výkony-celé_území-2028)'!$BU23)*T30</f>
        <v>858025.88212998747</v>
      </c>
      <c r="V30" s="562">
        <f t="shared" si="14"/>
        <v>433469.17884097062</v>
      </c>
      <c r="W30" s="277">
        <f>SUM('(výkony-celé_území-2028)'!$BT23:$BY23)/SUM('(výkony-celé_území-2028)'!$BT$20:$BY$20)*W$27</f>
        <v>1261039.9840452494</v>
      </c>
      <c r="X30" s="562">
        <f>'(výkony-celé_území-2028)'!$CA155/('(výkony-celé_území-2028)'!$CA155+'(výkony-celé_území-2028)'!$CB155)*W30</f>
        <v>836967.30718859576</v>
      </c>
      <c r="Y30" s="562">
        <f t="shared" si="15"/>
        <v>424072.67685665365</v>
      </c>
      <c r="Z30" s="9"/>
      <c r="AA30" s="9"/>
      <c r="AB30" s="595">
        <v>2031</v>
      </c>
      <c r="AC30" s="277">
        <f t="shared" si="16"/>
        <v>8817.6191026027082</v>
      </c>
      <c r="AD30" s="252">
        <f t="shared" si="17"/>
        <v>5858.5894982669197</v>
      </c>
      <c r="AE30" s="252">
        <f t="shared" si="18"/>
        <v>2959.0296043357885</v>
      </c>
      <c r="AF30" s="277">
        <f t="shared" si="19"/>
        <v>14390.099656583159</v>
      </c>
      <c r="AG30" s="252">
        <f t="shared" si="20"/>
        <v>9552.0671550035968</v>
      </c>
      <c r="AH30" s="252">
        <f t="shared" si="21"/>
        <v>4838.0325015795624</v>
      </c>
      <c r="AI30" s="277">
        <f t="shared" si="22"/>
        <v>15607.089786638157</v>
      </c>
      <c r="AJ30" s="252">
        <f t="shared" si="23"/>
        <v>10307.599392730259</v>
      </c>
      <c r="AK30" s="252">
        <f t="shared" si="24"/>
        <v>5299.4903939078977</v>
      </c>
      <c r="AL30" s="277">
        <f t="shared" si="25"/>
        <v>15227.53846285434</v>
      </c>
      <c r="AM30" s="252">
        <f t="shared" si="26"/>
        <v>10106.699251106889</v>
      </c>
      <c r="AN30" s="596">
        <f t="shared" si="27"/>
        <v>5120.8392117474505</v>
      </c>
    </row>
    <row r="31" spans="1:40" x14ac:dyDescent="0.25">
      <c r="A31" s="560">
        <v>2032</v>
      </c>
      <c r="B31" s="277">
        <f>SUM('(výkony-celé_území-2028)'!$BT24:$BY24)/SUM('(výkony-celé_území-2028)'!$BT$20:$BY$20)*B$27</f>
        <v>851770.66392559884</v>
      </c>
      <c r="C31" s="562">
        <f>'(výkony-celé_území-2028)'!$BT24/('(výkony-celé_území-2028)'!$BT24+'(výkony-celé_území-2028)'!$BU24)*B31</f>
        <v>567491.13801478175</v>
      </c>
      <c r="D31" s="562">
        <f t="shared" si="8"/>
        <v>284279.52591081709</v>
      </c>
      <c r="E31" s="277">
        <f>SUM('(výkony-celé_území-2028)'!$BT24:$BY24)/SUM('(výkony-celé_území-2028)'!$BT$20:$BY$20)*E$27</f>
        <v>834001.93275925436</v>
      </c>
      <c r="F31" s="562">
        <f>'(výkony-celé_území-2028)'!$CA24/('(výkony-celé_území-2028)'!$CA24+'(výkony-celé_území-2028)'!$CB24)*E31</f>
        <v>555694.67421677662</v>
      </c>
      <c r="G31" s="562">
        <f t="shared" si="9"/>
        <v>278307.25854247774</v>
      </c>
      <c r="H31" s="277">
        <f>SUM('(výkony-celé_území-2028)'!$BT24:$BY24)/SUM('(výkony-celé_území-2028)'!$BT$20:$BY$20)*H$27</f>
        <v>986850.8388798791</v>
      </c>
      <c r="I31" s="562">
        <f>'(výkony-celé_území-2028)'!$BT24/('(výkony-celé_území-2028)'!$BT24+'(výkony-celé_území-2028)'!$BU24)*H31</f>
        <v>657488.13539286493</v>
      </c>
      <c r="J31" s="562">
        <f t="shared" si="10"/>
        <v>329362.70348701417</v>
      </c>
      <c r="K31" s="277">
        <f>SUM('(výkony-celé_území-2028)'!$BT24:$BY24)/SUM('(výkony-celé_území-2028)'!$BT$20:$BY$20)*K$27</f>
        <v>957852.78291041008</v>
      </c>
      <c r="L31" s="562">
        <f>'(výkony-celé_území-2028)'!$CA68/('(výkony-celé_území-2028)'!$CA68+'(výkony-celé_území-2028)'!$CB68)*K31</f>
        <v>637614.88823039061</v>
      </c>
      <c r="M31" s="562">
        <f t="shared" si="11"/>
        <v>320237.89468001947</v>
      </c>
      <c r="N31" s="277">
        <f>SUM('(výkony-celé_území-2028)'!$BT24:$BY24)/SUM('(výkony-celé_území-2028)'!$BT$20:$BY$20)*N$27</f>
        <v>842197.66283353441</v>
      </c>
      <c r="O31" s="562">
        <f>'(výkony-celé_území-2028)'!$BT24/('(výkony-celé_území-2028)'!$BT24+'(výkony-celé_území-2028)'!$BU24)*N31</f>
        <v>561113.13802718546</v>
      </c>
      <c r="P31" s="562">
        <f t="shared" si="12"/>
        <v>281084.52480634896</v>
      </c>
      <c r="Q31" s="277">
        <f>SUM('(výkony-celé_území-2028)'!$BT24:$BY24)/SUM('(výkony-celé_území-2028)'!$BT$20:$BY$20)*Q$27</f>
        <v>810747.20217279682</v>
      </c>
      <c r="R31" s="562">
        <f>'(výkony-celé_území-2028)'!$CA112/('(výkony-celé_území-2028)'!$CA112+'(výkony-celé_území-2028)'!$CB112)*Q31</f>
        <v>537016.44745892601</v>
      </c>
      <c r="S31" s="562">
        <f t="shared" si="13"/>
        <v>273730.75471387082</v>
      </c>
      <c r="T31" s="277">
        <f>SUM('(výkony-celé_území-2028)'!$BT24:$BY24)/SUM('(výkony-celé_území-2028)'!$BT$20:$BY$20)*T$27</f>
        <v>1301271.2544070438</v>
      </c>
      <c r="U31" s="562">
        <f>'(výkony-celé_území-2028)'!$BT24/('(výkony-celé_území-2028)'!$BT24+'(výkony-celé_území-2028)'!$BU24)*T31</f>
        <v>866970.34343258326</v>
      </c>
      <c r="V31" s="562">
        <f t="shared" si="14"/>
        <v>434300.91097446054</v>
      </c>
      <c r="W31" s="277">
        <f>SUM('(výkony-celé_území-2028)'!$BT24:$BY24)/SUM('(výkony-celé_území-2028)'!$BT$20:$BY$20)*W$27</f>
        <v>1270585.6425515981</v>
      </c>
      <c r="X31" s="562">
        <f>'(výkony-celé_území-2028)'!$CA156/('(výkony-celé_území-2028)'!$CA156+'(výkony-celé_území-2028)'!$CB156)*W31</f>
        <v>845768.37278135528</v>
      </c>
      <c r="Y31" s="562">
        <f t="shared" si="15"/>
        <v>424817.26977024286</v>
      </c>
      <c r="Z31" s="9"/>
      <c r="AA31" s="9"/>
      <c r="AB31" s="595">
        <v>2032</v>
      </c>
      <c r="AC31" s="277">
        <f t="shared" si="16"/>
        <v>8884.3655831722426</v>
      </c>
      <c r="AD31" s="252">
        <f t="shared" si="17"/>
        <v>5919.6441212430263</v>
      </c>
      <c r="AE31" s="252">
        <f t="shared" si="18"/>
        <v>2964.7214619292163</v>
      </c>
      <c r="AF31" s="277">
        <f t="shared" si="19"/>
        <v>14499.027984734508</v>
      </c>
      <c r="AG31" s="252">
        <f t="shared" si="20"/>
        <v>9651.5834926592088</v>
      </c>
      <c r="AH31" s="252">
        <f t="shared" si="21"/>
        <v>4847.4444920752994</v>
      </c>
      <c r="AI31" s="277">
        <f t="shared" si="22"/>
        <v>15725.230330368795</v>
      </c>
      <c r="AJ31" s="252">
        <f t="shared" si="23"/>
        <v>10415.956175804551</v>
      </c>
      <c r="AK31" s="252">
        <f t="shared" si="24"/>
        <v>5309.2741545642439</v>
      </c>
      <c r="AL31" s="277">
        <f t="shared" si="25"/>
        <v>15342.805927722831</v>
      </c>
      <c r="AM31" s="252">
        <f t="shared" si="26"/>
        <v>10212.975472736227</v>
      </c>
      <c r="AN31" s="596">
        <f t="shared" si="27"/>
        <v>5129.8304549866043</v>
      </c>
    </row>
    <row r="32" spans="1:40" x14ac:dyDescent="0.25">
      <c r="A32" s="560">
        <v>2033</v>
      </c>
      <c r="B32" s="277">
        <f>SUM('(výkony-celé_území-2028)'!$BT25:$BY25)/SUM('(výkony-celé_území-2028)'!$BT$20:$BY$20)*B$27</f>
        <v>857896.62476800987</v>
      </c>
      <c r="C32" s="562">
        <f>'(výkony-celé_území-2028)'!$BT25/('(výkony-celé_území-2028)'!$BT25+'(výkony-celé_území-2028)'!$BU25)*B32</f>
        <v>573089.69361466262</v>
      </c>
      <c r="D32" s="562">
        <f t="shared" si="8"/>
        <v>284806.93115334725</v>
      </c>
      <c r="E32" s="277">
        <f>SUM('(výkony-celé_území-2028)'!$BT25:$BY25)/SUM('(výkony-celé_území-2028)'!$BT$20:$BY$20)*E$27</f>
        <v>840000.10033998766</v>
      </c>
      <c r="F32" s="562">
        <f>'(výkony-celé_území-2028)'!$CA25/('(výkony-celé_území-2028)'!$CA25+'(výkony-celé_území-2028)'!$CB25)*E32</f>
        <v>561175.50060934841</v>
      </c>
      <c r="G32" s="562">
        <f t="shared" si="9"/>
        <v>278824.59973063925</v>
      </c>
      <c r="H32" s="277">
        <f>SUM('(výkony-celé_území-2028)'!$BT25:$BY25)/SUM('(výkony-celé_území-2028)'!$BT$20:$BY$20)*H$27</f>
        <v>993948.30049990816</v>
      </c>
      <c r="I32" s="562">
        <f>'(výkony-celé_území-2028)'!$BT25/('(výkony-celé_území-2028)'!$BT25+'(výkony-celé_území-2028)'!$BU25)*H32</f>
        <v>663974.55189469073</v>
      </c>
      <c r="J32" s="562">
        <f t="shared" si="10"/>
        <v>329973.74860521744</v>
      </c>
      <c r="K32" s="277">
        <f>SUM('(výkony-celé_území-2028)'!$BT25:$BY25)/SUM('(výkony-celé_území-2028)'!$BT$20:$BY$20)*K$27</f>
        <v>964741.68961900752</v>
      </c>
      <c r="L32" s="562">
        <f>'(výkony-celé_území-2028)'!$CA69/('(výkony-celé_území-2028)'!$CA69+'(výkony-celé_území-2028)'!$CB69)*K32</f>
        <v>643902.35869225254</v>
      </c>
      <c r="M32" s="562">
        <f t="shared" si="11"/>
        <v>320839.33092675498</v>
      </c>
      <c r="N32" s="277">
        <f>SUM('(výkony-celé_území-2028)'!$BT25:$BY25)/SUM('(výkony-celé_území-2028)'!$BT$20:$BY$20)*N$27</f>
        <v>848254.77435732237</v>
      </c>
      <c r="O32" s="562">
        <f>'(výkony-celé_území-2028)'!$BT25/('(výkony-celé_území-2028)'!$BT25+'(výkony-celé_území-2028)'!$BU25)*N32</f>
        <v>566648.77178537636</v>
      </c>
      <c r="P32" s="562">
        <f t="shared" si="12"/>
        <v>281606.00257194601</v>
      </c>
      <c r="Q32" s="277">
        <f>SUM('(výkony-celé_území-2028)'!$BT25:$BY25)/SUM('(výkony-celé_území-2028)'!$BT$20:$BY$20)*Q$27</f>
        <v>816578.12101509992</v>
      </c>
      <c r="R32" s="562">
        <f>'(výkony-celé_území-2028)'!$CA113/('(výkony-celé_území-2028)'!$CA113+'(výkony-celé_území-2028)'!$CB113)*Q32</f>
        <v>542358.89990185609</v>
      </c>
      <c r="S32" s="562">
        <f t="shared" si="13"/>
        <v>274219.22111324384</v>
      </c>
      <c r="T32" s="277">
        <f>SUM('(výkony-celé_území-2028)'!$BT25:$BY25)/SUM('(výkony-celé_území-2028)'!$BT$20:$BY$20)*T$27</f>
        <v>1310630.0373370799</v>
      </c>
      <c r="U32" s="562">
        <f>'(výkony-celé_území-2028)'!$BT25/('(výkony-celé_území-2028)'!$BT25+'(výkony-celé_území-2028)'!$BU25)*T32</f>
        <v>875523.39623995346</v>
      </c>
      <c r="V32" s="562">
        <f t="shared" si="14"/>
        <v>435106.64109712641</v>
      </c>
      <c r="W32" s="277">
        <f>SUM('(výkony-celé_území-2028)'!$BT25:$BY25)/SUM('(výkony-celé_území-2028)'!$BT$20:$BY$20)*W$27</f>
        <v>1279723.7336163083</v>
      </c>
      <c r="X32" s="562">
        <f>'(výkony-celé_území-2028)'!$CA157/('(výkony-celé_území-2028)'!$CA157+'(výkony-celé_území-2028)'!$CB157)*W32</f>
        <v>854185.50958540582</v>
      </c>
      <c r="Y32" s="562">
        <f t="shared" si="15"/>
        <v>425538.22403090249</v>
      </c>
      <c r="Z32" s="9"/>
      <c r="AA32" s="9"/>
      <c r="AB32" s="595">
        <v>2033</v>
      </c>
      <c r="AC32" s="277">
        <f t="shared" si="16"/>
        <v>8948.2622140111052</v>
      </c>
      <c r="AD32" s="252">
        <f t="shared" si="17"/>
        <v>5978.0296758285403</v>
      </c>
      <c r="AE32" s="252">
        <f t="shared" si="18"/>
        <v>2970.2325381825649</v>
      </c>
      <c r="AF32" s="277">
        <f t="shared" si="19"/>
        <v>14603.30544045032</v>
      </c>
      <c r="AG32" s="252">
        <f t="shared" si="20"/>
        <v>9746.757001371845</v>
      </c>
      <c r="AH32" s="252">
        <f t="shared" si="21"/>
        <v>4856.548439078475</v>
      </c>
      <c r="AI32" s="277">
        <f t="shared" si="22"/>
        <v>15838.326671111223</v>
      </c>
      <c r="AJ32" s="252">
        <f t="shared" si="23"/>
        <v>10519.578235762288</v>
      </c>
      <c r="AK32" s="252">
        <f t="shared" si="24"/>
        <v>5318.7484353489344</v>
      </c>
      <c r="AL32" s="277">
        <f t="shared" si="25"/>
        <v>15453.151860385784</v>
      </c>
      <c r="AM32" s="252">
        <f t="shared" si="26"/>
        <v>10314.615607904265</v>
      </c>
      <c r="AN32" s="596">
        <f t="shared" si="27"/>
        <v>5138.5362524815191</v>
      </c>
    </row>
    <row r="33" spans="1:40" x14ac:dyDescent="0.25">
      <c r="A33" s="560">
        <v>2034</v>
      </c>
      <c r="B33" s="277">
        <f>SUM('(výkony-celé_území-2028)'!$BT26:$BY26)/SUM('(výkony-celé_území-2028)'!$BT$20:$BY$20)*B$27</f>
        <v>863749.36200455122</v>
      </c>
      <c r="C33" s="562">
        <f>'(výkony-celé_území-2028)'!$BT26/('(výkony-celé_území-2028)'!$BT26+'(výkony-celé_území-2028)'!$BU26)*B33</f>
        <v>578433.01456549088</v>
      </c>
      <c r="D33" s="562">
        <f t="shared" si="8"/>
        <v>285316.34743906034</v>
      </c>
      <c r="E33" s="277">
        <f>SUM('(výkony-celé_území-2028)'!$BT26:$BY26)/SUM('(výkony-celé_území-2028)'!$BT$20:$BY$20)*E$27</f>
        <v>845730.74401432055</v>
      </c>
      <c r="F33" s="562">
        <f>'(výkony-celé_území-2028)'!$CA26/('(výkony-celé_území-2028)'!$CA26+'(výkony-celé_území-2028)'!$CB26)*E33</f>
        <v>566406.68170735135</v>
      </c>
      <c r="G33" s="562">
        <f t="shared" si="9"/>
        <v>279324.06230696919</v>
      </c>
      <c r="H33" s="277">
        <f>SUM('(výkony-celé_území-2028)'!$BT26:$BY26)/SUM('(výkony-celé_území-2028)'!$BT$20:$BY$20)*H$27</f>
        <v>1000729.2086671432</v>
      </c>
      <c r="I33" s="562">
        <f>'(výkony-celé_území-2028)'!$BT26/('(výkony-celé_území-2028)'!$BT26+'(výkony-celé_území-2028)'!$BU26)*H33</f>
        <v>670165.25672411884</v>
      </c>
      <c r="J33" s="562">
        <f t="shared" si="10"/>
        <v>330563.95194302441</v>
      </c>
      <c r="K33" s="277">
        <f>SUM('(výkony-celé_území-2028)'!$BT26:$BY26)/SUM('(výkony-celé_území-2028)'!$BT$20:$BY$20)*K$27</f>
        <v>971323.34461969475</v>
      </c>
      <c r="L33" s="562">
        <f>'(výkony-celé_území-2028)'!$CA70/('(výkony-celé_území-2028)'!$CA70+'(výkony-celé_území-2028)'!$CB70)*K33</f>
        <v>649903.88875189144</v>
      </c>
      <c r="M33" s="562">
        <f t="shared" si="11"/>
        <v>321419.45586780331</v>
      </c>
      <c r="N33" s="277">
        <f>SUM('(výkony-celé_území-2028)'!$BT26:$BY26)/SUM('(výkony-celé_území-2028)'!$BT$20:$BY$20)*N$27</f>
        <v>854041.73301950109</v>
      </c>
      <c r="O33" s="562">
        <f>'(výkony-celé_území-2028)'!$BT26/('(výkony-celé_území-2028)'!$BT26+'(výkony-celé_území-2028)'!$BU26)*N33</f>
        <v>571932.03946193273</v>
      </c>
      <c r="P33" s="562">
        <f t="shared" si="12"/>
        <v>282109.69355756836</v>
      </c>
      <c r="Q33" s="277">
        <f>SUM('(výkony-celé_území-2028)'!$BT26:$BY26)/SUM('(výkony-celé_území-2028)'!$BT$20:$BY$20)*Q$27</f>
        <v>822148.97540178371</v>
      </c>
      <c r="R33" s="562">
        <f>'(výkony-celé_území-2028)'!$CA114/('(výkony-celé_území-2028)'!$CA114+'(výkony-celé_území-2028)'!$CB114)*Q33</f>
        <v>547458.11005053599</v>
      </c>
      <c r="S33" s="562">
        <f t="shared" si="13"/>
        <v>274690.86535124772</v>
      </c>
      <c r="T33" s="277">
        <f>SUM('(výkony-celé_území-2028)'!$BT26:$BY26)/SUM('(výkony-celé_území-2028)'!$BT$20:$BY$20)*T$27</f>
        <v>1319571.4097605075</v>
      </c>
      <c r="U33" s="562">
        <f>'(výkony-celé_území-2028)'!$BT26/('(výkony-celé_území-2028)'!$BT26+'(výkony-celé_území-2028)'!$BU26)*T33</f>
        <v>883686.5207180127</v>
      </c>
      <c r="V33" s="562">
        <f t="shared" si="14"/>
        <v>435884.88904249482</v>
      </c>
      <c r="W33" s="277">
        <f>SUM('(výkony-celé_území-2028)'!$BT26:$BY26)/SUM('(výkony-celé_území-2028)'!$BT$20:$BY$20)*W$27</f>
        <v>1288454.2572388337</v>
      </c>
      <c r="X33" s="562">
        <f>'(výkony-celé_území-2028)'!$CA158/('(výkony-celé_území-2028)'!$CA158+'(výkony-celé_území-2028)'!$CB158)*W33</f>
        <v>862219.98011624464</v>
      </c>
      <c r="Y33" s="562">
        <f t="shared" si="15"/>
        <v>426234.27712258906</v>
      </c>
      <c r="Z33" s="9"/>
      <c r="AA33" s="9"/>
      <c r="AB33" s="595">
        <v>2034</v>
      </c>
      <c r="AC33" s="277">
        <f t="shared" si="16"/>
        <v>9009.3089951153379</v>
      </c>
      <c r="AD33" s="252">
        <f t="shared" si="17"/>
        <v>6033.7558360218063</v>
      </c>
      <c r="AE33" s="252">
        <f t="shared" si="18"/>
        <v>2975.5531590935316</v>
      </c>
      <c r="AF33" s="277">
        <f t="shared" si="19"/>
        <v>14702.93202372425</v>
      </c>
      <c r="AG33" s="252">
        <f t="shared" si="20"/>
        <v>9837.6022271084184</v>
      </c>
      <c r="AH33" s="252">
        <f t="shared" si="21"/>
        <v>4865.3297966158316</v>
      </c>
      <c r="AI33" s="277">
        <f t="shared" si="22"/>
        <v>15946.378808858688</v>
      </c>
      <c r="AJ33" s="252">
        <f t="shared" si="23"/>
        <v>10618.482374902142</v>
      </c>
      <c r="AK33" s="252">
        <f t="shared" si="24"/>
        <v>5327.8964339565464</v>
      </c>
      <c r="AL33" s="277">
        <f t="shared" si="25"/>
        <v>15558.576260836911</v>
      </c>
      <c r="AM33" s="252">
        <f t="shared" si="26"/>
        <v>10411.634901967054</v>
      </c>
      <c r="AN33" s="596">
        <f t="shared" si="27"/>
        <v>5146.9413588698571</v>
      </c>
    </row>
    <row r="34" spans="1:40" x14ac:dyDescent="0.25">
      <c r="A34" s="560">
        <v>2035</v>
      </c>
      <c r="B34" s="277">
        <f>SUM('(výkony-celé_území-2028)'!$BT27:$BY27)/SUM('(výkony-celé_území-2028)'!$BT$20:$BY$20)*B$27</f>
        <v>869328.87563556957</v>
      </c>
      <c r="C34" s="562">
        <f>'(výkony-celé_území-2028)'!$BT27/('(výkony-celé_území-2028)'!$BT27+'(výkony-celé_území-2028)'!$BU27)*B34</f>
        <v>583521.98746437975</v>
      </c>
      <c r="D34" s="562">
        <f t="shared" si="8"/>
        <v>285806.88817118981</v>
      </c>
      <c r="E34" s="277">
        <f>SUM('(výkony-celé_území-2028)'!$BT27:$BY27)/SUM('(výkony-celé_území-2028)'!$BT$20:$BY$20)*E$27</f>
        <v>851193.86378259235</v>
      </c>
      <c r="F34" s="562">
        <f>'(výkony-celé_území-2028)'!$CA27/('(výkony-celé_území-2028)'!$CA27+'(výkony-celé_území-2028)'!$CB27)*E34</f>
        <v>571389.04882841802</v>
      </c>
      <c r="G34" s="562">
        <f t="shared" si="9"/>
        <v>279804.81495417433</v>
      </c>
      <c r="H34" s="277">
        <f>SUM('(výkony-celé_území-2028)'!$BT27:$BY27)/SUM('(výkony-celé_území-2028)'!$BT$20:$BY$20)*H$27</f>
        <v>1007193.563381986</v>
      </c>
      <c r="I34" s="562">
        <f>'(výkony-celé_území-2028)'!$BT27/('(výkony-celé_území-2028)'!$BT27+'(výkony-celé_území-2028)'!$BU27)*H34</f>
        <v>676061.27708147652</v>
      </c>
      <c r="J34" s="562">
        <f t="shared" si="10"/>
        <v>331132.28630050947</v>
      </c>
      <c r="K34" s="277">
        <f>SUM('(výkony-celé_území-2028)'!$BT27:$BY27)/SUM('(výkony-celé_území-2028)'!$BT$20:$BY$20)*K$27</f>
        <v>977597.74791286141</v>
      </c>
      <c r="L34" s="562">
        <f>'(výkony-celé_území-2028)'!$CA71/('(výkony-celé_území-2028)'!$CA71+'(výkony-celé_území-2028)'!$CB71)*K34</f>
        <v>655620.35865642875</v>
      </c>
      <c r="M34" s="562">
        <f t="shared" si="11"/>
        <v>321977.38925643265</v>
      </c>
      <c r="N34" s="277">
        <f>SUM('(výkony-celé_území-2028)'!$BT27:$BY27)/SUM('(výkony-celé_území-2028)'!$BT$20:$BY$20)*N$27</f>
        <v>859558.53882041329</v>
      </c>
      <c r="O34" s="562">
        <f>'(výkony-celé_území-2028)'!$BT27/('(výkony-celé_území-2028)'!$BT27+'(výkony-celé_území-2028)'!$BU27)*N34</f>
        <v>576963.81768955407</v>
      </c>
      <c r="P34" s="562">
        <f t="shared" si="12"/>
        <v>282594.72113085922</v>
      </c>
      <c r="Q34" s="277">
        <f>SUM('(výkony-celé_území-2028)'!$BT27:$BY27)/SUM('(výkony-celé_území-2028)'!$BT$20:$BY$20)*Q$27</f>
        <v>827459.7653331781</v>
      </c>
      <c r="R34" s="562">
        <f>'(výkony-celé_území-2028)'!$CA115/('(výkony-celé_území-2028)'!$CA115+'(výkony-celé_území-2028)'!$CB115)*Q34</f>
        <v>552314.87120280508</v>
      </c>
      <c r="S34" s="562">
        <f t="shared" si="13"/>
        <v>275144.89413037302</v>
      </c>
      <c r="T34" s="277">
        <f>SUM('(výkony-celé_území-2028)'!$BT27:$BY27)/SUM('(výkony-celé_území-2028)'!$BT$20:$BY$20)*T$27</f>
        <v>1328095.3716778562</v>
      </c>
      <c r="U34" s="562">
        <f>'(výkony-celé_území-2028)'!$BT27/('(výkony-celé_území-2028)'!$BT27+'(výkony-celé_území-2028)'!$BU27)*T34</f>
        <v>891461.07134324883</v>
      </c>
      <c r="V34" s="562">
        <f t="shared" si="14"/>
        <v>436634.30033460737</v>
      </c>
      <c r="W34" s="277">
        <f>SUM('(výkony-celé_území-2028)'!$BT27:$BY27)/SUM('(výkony-celé_území-2028)'!$BT$20:$BY$20)*W$27</f>
        <v>1296777.2134196914</v>
      </c>
      <c r="X34" s="562">
        <f>'(výkony-celé_území-2028)'!$CA159/('(výkony-celé_území-2028)'!$CA159+'(výkony-celé_území-2028)'!$CB159)*W34</f>
        <v>869872.94123718643</v>
      </c>
      <c r="Y34" s="562">
        <f t="shared" si="15"/>
        <v>426904.272182505</v>
      </c>
      <c r="Z34" s="9"/>
      <c r="AA34" s="9"/>
      <c r="AB34" s="595">
        <v>2035</v>
      </c>
      <c r="AC34" s="277">
        <f t="shared" si="16"/>
        <v>9067.5059264886077</v>
      </c>
      <c r="AD34" s="252">
        <f t="shared" si="17"/>
        <v>6086.8314575934173</v>
      </c>
      <c r="AE34" s="252">
        <f t="shared" si="18"/>
        <v>2980.6744688951903</v>
      </c>
      <c r="AF34" s="277">
        <f t="shared" si="19"/>
        <v>14797.907734562294</v>
      </c>
      <c r="AG34" s="252">
        <f t="shared" si="20"/>
        <v>9924.1324941792391</v>
      </c>
      <c r="AH34" s="252">
        <f t="shared" si="21"/>
        <v>4873.7752403830546</v>
      </c>
      <c r="AI34" s="277">
        <f t="shared" si="22"/>
        <v>16049.386743617593</v>
      </c>
      <c r="AJ34" s="252">
        <f t="shared" si="23"/>
        <v>10712.683980007085</v>
      </c>
      <c r="AK34" s="252">
        <f t="shared" si="24"/>
        <v>5336.7027636105086</v>
      </c>
      <c r="AL34" s="277">
        <f t="shared" si="25"/>
        <v>15659.079129082384</v>
      </c>
      <c r="AM34" s="252">
        <f t="shared" si="26"/>
        <v>10504.047324490019</v>
      </c>
      <c r="AN34" s="596">
        <f t="shared" si="27"/>
        <v>5155.031804592365</v>
      </c>
    </row>
    <row r="35" spans="1:40" x14ac:dyDescent="0.25">
      <c r="A35" s="560">
        <v>2036</v>
      </c>
      <c r="B35" s="277">
        <f>SUM('(výkony-celé_území-2028)'!$BT28:$BY28)/SUM('(výkony-celé_území-2028)'!$BT$20:$BY$20)*B$27</f>
        <v>874635.16566096724</v>
      </c>
      <c r="C35" s="562">
        <f>'(výkony-celé_území-2028)'!$BT28/('(výkony-celé_území-2028)'!$BT28+'(výkony-celé_území-2028)'!$BU28)*B35</f>
        <v>588357.4236433726</v>
      </c>
      <c r="D35" s="562">
        <f t="shared" si="8"/>
        <v>286277.74201759463</v>
      </c>
      <c r="E35" s="277">
        <f>SUM('(výkony-celé_území-2028)'!$BT28:$BY28)/SUM('(výkony-celé_území-2028)'!$BT$20:$BY$20)*E$27</f>
        <v>856389.45964470739</v>
      </c>
      <c r="F35" s="562">
        <f>'(výkony-celé_území-2028)'!$CA28/('(výkony-celé_území-2028)'!$CA28+'(výkony-celé_území-2028)'!$CB28)*E35</f>
        <v>576123.36298086657</v>
      </c>
      <c r="G35" s="562">
        <f t="shared" si="9"/>
        <v>280266.09666384081</v>
      </c>
      <c r="H35" s="277">
        <f>SUM('(výkony-celé_území-2028)'!$BT28:$BY28)/SUM('(výkony-celé_území-2028)'!$BT$20:$BY$20)*H$27</f>
        <v>1013341.3646443232</v>
      </c>
      <c r="I35" s="562">
        <f>'(výkony-celé_území-2028)'!$BT28/('(výkony-celé_území-2028)'!$BT28+'(výkony-celé_území-2028)'!$BU28)*H35</f>
        <v>681663.55296592275</v>
      </c>
      <c r="J35" s="562">
        <f t="shared" si="10"/>
        <v>331677.8116784005</v>
      </c>
      <c r="K35" s="277">
        <f>SUM('(výkony-celé_území-2028)'!$BT28:$BY28)/SUM('(výkony-celé_území-2028)'!$BT$20:$BY$20)*K$27</f>
        <v>983564.8994983976</v>
      </c>
      <c r="L35" s="562">
        <f>'(výkony-celé_území-2028)'!$CA72/('(výkony-celé_území-2028)'!$CA72+'(výkony-celé_území-2028)'!$CB72)*K35</f>
        <v>661052.57469837437</v>
      </c>
      <c r="M35" s="562">
        <f t="shared" si="11"/>
        <v>322512.32480002323</v>
      </c>
      <c r="N35" s="277">
        <f>SUM('(výkony-celé_území-2028)'!$BT28:$BY28)/SUM('(výkony-celé_území-2028)'!$BT$20:$BY$20)*N$27</f>
        <v>864805.19175996224</v>
      </c>
      <c r="O35" s="562">
        <f>'(výkony-celé_území-2028)'!$BT28/('(výkony-celé_území-2028)'!$BT28+'(výkony-celé_území-2028)'!$BU28)*N35</f>
        <v>581744.90868176997</v>
      </c>
      <c r="P35" s="562">
        <f t="shared" si="12"/>
        <v>283060.28307819227</v>
      </c>
      <c r="Q35" s="277">
        <f>SUM('(výkony-celé_území-2028)'!$BT28:$BY28)/SUM('(výkony-celé_území-2028)'!$BT$20:$BY$20)*Q$27</f>
        <v>832510.49080918985</v>
      </c>
      <c r="R35" s="562">
        <f>'(výkony-celé_území-2028)'!$CA116/('(výkony-celé_území-2028)'!$CA116+'(výkony-celé_území-2028)'!$CB116)*Q35</f>
        <v>556929.90981304855</v>
      </c>
      <c r="S35" s="562">
        <f t="shared" si="13"/>
        <v>275580.5809961413</v>
      </c>
      <c r="T35" s="277">
        <f>SUM('(výkony-celé_území-2028)'!$BT28:$BY28)/SUM('(výkony-celé_území-2028)'!$BT$20:$BY$20)*T$27</f>
        <v>1336201.9230889762</v>
      </c>
      <c r="U35" s="562">
        <f>'(výkony-celé_území-2028)'!$BT28/('(výkony-celé_území-2028)'!$BT28+'(výkony-celé_území-2028)'!$BU28)*T35</f>
        <v>898848.28760782862</v>
      </c>
      <c r="V35" s="562">
        <f t="shared" si="14"/>
        <v>437353.63548114756</v>
      </c>
      <c r="W35" s="277">
        <f>SUM('(výkony-celé_území-2028)'!$BT28:$BY28)/SUM('(výkony-celé_území-2028)'!$BT$20:$BY$20)*W$27</f>
        <v>1304692.6021587357</v>
      </c>
      <c r="X35" s="562">
        <f>'(výkony-celé_území-2028)'!$CA160/('(výkony-celé_území-2028)'!$CA160+'(výkony-celé_území-2028)'!$CB160)*W35</f>
        <v>877145.45294626732</v>
      </c>
      <c r="Y35" s="562">
        <f t="shared" si="15"/>
        <v>427547.14921246842</v>
      </c>
      <c r="Z35" s="9"/>
      <c r="AA35" s="9"/>
      <c r="AB35" s="595">
        <v>2036</v>
      </c>
      <c r="AC35" s="277">
        <f t="shared" si="16"/>
        <v>9122.853008129925</v>
      </c>
      <c r="AD35" s="252">
        <f t="shared" si="17"/>
        <v>6137.264647330494</v>
      </c>
      <c r="AE35" s="252">
        <f t="shared" si="18"/>
        <v>2985.588360799431</v>
      </c>
      <c r="AF35" s="277">
        <f t="shared" si="19"/>
        <v>14888.232572962821</v>
      </c>
      <c r="AG35" s="252">
        <f t="shared" si="20"/>
        <v>10006.360007442814</v>
      </c>
      <c r="AH35" s="252">
        <f t="shared" si="21"/>
        <v>4881.8725655200069</v>
      </c>
      <c r="AI35" s="277">
        <f t="shared" si="22"/>
        <v>16147.350475386193</v>
      </c>
      <c r="AJ35" s="252">
        <f t="shared" si="23"/>
        <v>10802.197141366338</v>
      </c>
      <c r="AK35" s="252">
        <f t="shared" si="24"/>
        <v>5345.1533340198548</v>
      </c>
      <c r="AL35" s="277">
        <f t="shared" si="25"/>
        <v>15754.660465120221</v>
      </c>
      <c r="AM35" s="252">
        <f t="shared" si="26"/>
        <v>10591.865675353327</v>
      </c>
      <c r="AN35" s="596">
        <f t="shared" si="27"/>
        <v>5162.7947897668946</v>
      </c>
    </row>
    <row r="36" spans="1:40" x14ac:dyDescent="0.25">
      <c r="A36" s="560">
        <v>2037</v>
      </c>
      <c r="B36" s="277">
        <f>SUM('(výkony-celé_území-2028)'!$BT29:$BY29)/SUM('(výkony-celé_území-2028)'!$BT$20:$BY$20)*B$27</f>
        <v>879668.23208071629</v>
      </c>
      <c r="C36" s="562">
        <f>'(výkony-celé_území-2028)'!$BT29/('(výkony-celé_území-2028)'!$BT29+'(výkony-celé_území-2028)'!$BU29)*B36</f>
        <v>592940.06538761838</v>
      </c>
      <c r="D36" s="562">
        <f t="shared" si="8"/>
        <v>286728.16669309791</v>
      </c>
      <c r="E36" s="277">
        <f>SUM('(výkony-celé_území-2028)'!$BT29:$BY29)/SUM('(výkony-celé_území-2028)'!$BT$20:$BY$20)*E$27</f>
        <v>861317.53160063829</v>
      </c>
      <c r="F36" s="562">
        <f>'(výkony-celé_území-2028)'!$CA29/('(výkony-celé_území-2028)'!$CA29+'(výkony-celé_území-2028)'!$CB29)*E36</f>
        <v>580610.32063534716</v>
      </c>
      <c r="G36" s="562">
        <f t="shared" si="9"/>
        <v>280707.21096529113</v>
      </c>
      <c r="H36" s="277">
        <f>SUM('(výkony-celé_území-2028)'!$BT29:$BY29)/SUM('(výkony-celé_území-2028)'!$BT$20:$BY$20)*H$27</f>
        <v>1019172.6124541226</v>
      </c>
      <c r="I36" s="562">
        <f>'(výkony-celé_území-2028)'!$BT29/('(výkony-celé_území-2028)'!$BT29+'(výkony-celé_území-2028)'!$BU29)*H36</f>
        <v>686972.94437974819</v>
      </c>
      <c r="J36" s="562">
        <f t="shared" si="10"/>
        <v>332199.66807437444</v>
      </c>
      <c r="K36" s="277">
        <f>SUM('(výkony-celé_území-2028)'!$BT29:$BY29)/SUM('(výkony-celé_území-2028)'!$BT$20:$BY$20)*K$27</f>
        <v>989224.79937627213</v>
      </c>
      <c r="L36" s="562">
        <f>'(výkony-celé_území-2028)'!$CA73/('(výkony-celé_území-2028)'!$CA73+'(výkony-celé_území-2028)'!$CB73)*K36</f>
        <v>666201.2752171742</v>
      </c>
      <c r="M36" s="562">
        <f t="shared" si="11"/>
        <v>323023.52415909793</v>
      </c>
      <c r="N36" s="277">
        <f>SUM('(výkony-celé_území-2028)'!$BT29:$BY29)/SUM('(výkony-celé_území-2028)'!$BT$20:$BY$20)*N$27</f>
        <v>869781.69183812034</v>
      </c>
      <c r="O36" s="562">
        <f>'(výkony-celé_území-2028)'!$BT29/('(výkony-celé_území-2028)'!$BT29+'(výkony-celé_území-2028)'!$BU29)*N36</f>
        <v>586276.04638122977</v>
      </c>
      <c r="P36" s="562">
        <f t="shared" si="12"/>
        <v>283505.64545689058</v>
      </c>
      <c r="Q36" s="277">
        <f>SUM('(výkony-celé_území-2028)'!$BT29:$BY29)/SUM('(výkony-celé_území-2028)'!$BT$20:$BY$20)*Q$27</f>
        <v>837301.15182979277</v>
      </c>
      <c r="R36" s="562">
        <f>'(výkony-celé_území-2028)'!$CA117/('(výkony-celé_území-2028)'!$CA117+'(výkony-celé_území-2028)'!$CB117)*Q36</f>
        <v>561303.89094405563</v>
      </c>
      <c r="S36" s="562">
        <f t="shared" si="13"/>
        <v>275997.26088573714</v>
      </c>
      <c r="T36" s="277">
        <f>SUM('(výkony-celé_území-2028)'!$BT29:$BY29)/SUM('(výkony-celé_území-2028)'!$BT$20:$BY$20)*T$27</f>
        <v>1343891.0639938253</v>
      </c>
      <c r="U36" s="562">
        <f>'(výkony-celé_území-2028)'!$BT29/('(výkony-celé_území-2028)'!$BT29+'(výkony-celé_území-2028)'!$BU29)*T36</f>
        <v>905849.30351925921</v>
      </c>
      <c r="V36" s="562">
        <f t="shared" si="14"/>
        <v>438041.76047456614</v>
      </c>
      <c r="W36" s="277">
        <f>SUM('(výkony-celé_území-2028)'!$BT29:$BY29)/SUM('(výkony-celé_území-2028)'!$BT$20:$BY$20)*W$27</f>
        <v>1312200.4234559252</v>
      </c>
      <c r="X36" s="562">
        <f>'(výkony-celé_území-2028)'!$CA161/('(výkony-celé_území-2028)'!$CA161+'(výkony-celé_území-2028)'!$CB161)*W36</f>
        <v>884038.48619068402</v>
      </c>
      <c r="Y36" s="562">
        <f t="shared" si="15"/>
        <v>428161.93726524117</v>
      </c>
      <c r="Z36" s="9"/>
      <c r="AA36" s="9"/>
      <c r="AB36" s="595">
        <v>2037</v>
      </c>
      <c r="AC36" s="277">
        <f t="shared" si="16"/>
        <v>9175.3502400389989</v>
      </c>
      <c r="AD36" s="252">
        <f t="shared" si="17"/>
        <v>6185.0628245202488</v>
      </c>
      <c r="AE36" s="252">
        <f t="shared" si="18"/>
        <v>2990.2874155187501</v>
      </c>
      <c r="AF36" s="277">
        <f t="shared" si="19"/>
        <v>14973.90653892525</v>
      </c>
      <c r="AG36" s="252">
        <f t="shared" si="20"/>
        <v>10084.295943151286</v>
      </c>
      <c r="AH36" s="252">
        <f t="shared" si="21"/>
        <v>4889.6105957739637</v>
      </c>
      <c r="AI36" s="277">
        <f t="shared" si="22"/>
        <v>16240.270004163787</v>
      </c>
      <c r="AJ36" s="252">
        <f t="shared" si="23"/>
        <v>10887.034758519263</v>
      </c>
      <c r="AK36" s="252">
        <f t="shared" si="24"/>
        <v>5353.2352456445242</v>
      </c>
      <c r="AL36" s="277">
        <f t="shared" si="25"/>
        <v>15845.320268950076</v>
      </c>
      <c r="AM36" s="252">
        <f t="shared" si="26"/>
        <v>10675.101679114563</v>
      </c>
      <c r="AN36" s="596">
        <f t="shared" si="27"/>
        <v>5170.2185898355128</v>
      </c>
    </row>
    <row r="37" spans="1:40" x14ac:dyDescent="0.25">
      <c r="A37" s="560">
        <v>2038</v>
      </c>
      <c r="B37" s="277">
        <f>SUM('(výkony-celé_území-2028)'!$BT30:$BY30)/SUM('(výkony-celé_území-2028)'!$BT$20:$BY$20)*B$27</f>
        <v>884428.07489486528</v>
      </c>
      <c r="C37" s="562">
        <f>'(výkony-celé_území-2028)'!$BT30/('(výkony-celé_území-2028)'!$BT30+'(výkony-celé_území-2028)'!$BU30)*B37</f>
        <v>597270.59145809966</v>
      </c>
      <c r="D37" s="562">
        <f t="shared" si="8"/>
        <v>287157.48343676561</v>
      </c>
      <c r="E37" s="277">
        <f>SUM('(výkony-celé_území-2028)'!$BT30:$BY30)/SUM('(výkony-celé_území-2028)'!$BT$20:$BY$20)*E$27</f>
        <v>865978.07965043269</v>
      </c>
      <c r="F37" s="562">
        <f>'(výkony-celé_území-2028)'!$CA30/('(výkony-celé_území-2028)'!$CA30+'(výkony-celé_území-2028)'!$CB30)*E37</f>
        <v>584850.55885379331</v>
      </c>
      <c r="G37" s="562">
        <f t="shared" si="9"/>
        <v>281127.52079663938</v>
      </c>
      <c r="H37" s="277">
        <f>SUM('(výkony-celé_území-2028)'!$BT30:$BY30)/SUM('(výkony-celé_území-2028)'!$BT$20:$BY$20)*H$27</f>
        <v>1024687.3068114404</v>
      </c>
      <c r="I37" s="562">
        <f>'(výkony-celé_území-2028)'!$BT30/('(výkony-celé_území-2028)'!$BT30+'(výkony-celé_území-2028)'!$BU30)*H37</f>
        <v>691990.23772693833</v>
      </c>
      <c r="J37" s="562">
        <f t="shared" si="10"/>
        <v>332697.06908450206</v>
      </c>
      <c r="K37" s="277">
        <f>SUM('(výkony-celé_území-2028)'!$BT30:$BY30)/SUM('(výkony-celé_území-2028)'!$BT$20:$BY$20)*K$27</f>
        <v>994577.44754653936</v>
      </c>
      <c r="L37" s="562">
        <f>'(výkony-celé_území-2028)'!$CA74/('(výkony-celé_území-2028)'!$CA74+'(výkony-celé_území-2028)'!$CB74)*K37</f>
        <v>671067.13593763998</v>
      </c>
      <c r="M37" s="562">
        <f t="shared" si="11"/>
        <v>323510.31160889938</v>
      </c>
      <c r="N37" s="277">
        <f>SUM('(výkony-celé_území-2028)'!$BT30:$BY30)/SUM('(výkony-celé_území-2028)'!$BT$20:$BY$20)*N$27</f>
        <v>874488.0390549358</v>
      </c>
      <c r="O37" s="562">
        <f>'(výkony-celé_území-2028)'!$BT30/('(výkony-celé_území-2028)'!$BT30+'(výkony-celé_území-2028)'!$BU30)*N37</f>
        <v>590557.90192036075</v>
      </c>
      <c r="P37" s="562">
        <f t="shared" si="12"/>
        <v>283930.13713457505</v>
      </c>
      <c r="Q37" s="277">
        <f>SUM('(výkony-celé_území-2028)'!$BT30:$BY30)/SUM('(výkony-celé_území-2028)'!$BT$20:$BY$20)*Q$27</f>
        <v>841831.74839503283</v>
      </c>
      <c r="R37" s="562">
        <f>'(výkony-celé_území-2028)'!$CA118/('(výkony-celé_území-2028)'!$CA118+'(výkony-celé_území-2028)'!$CB118)*Q37</f>
        <v>565437.42311443633</v>
      </c>
      <c r="S37" s="562">
        <f t="shared" si="13"/>
        <v>276394.3252805965</v>
      </c>
      <c r="T37" s="277">
        <f>SUM('(výkony-celé_území-2028)'!$BT30:$BY30)/SUM('(výkony-celé_území-2028)'!$BT$20:$BY$20)*T$27</f>
        <v>1351162.7943924777</v>
      </c>
      <c r="U37" s="562">
        <f>'(výkony-celé_území-2028)'!$BT30/('(výkony-celé_území-2028)'!$BT30+'(výkony-celé_území-2028)'!$BU30)*T37</f>
        <v>912465.15603759605</v>
      </c>
      <c r="V37" s="562">
        <f t="shared" si="14"/>
        <v>438697.63835488167</v>
      </c>
      <c r="W37" s="277">
        <f>SUM('(výkony-celé_území-2028)'!$BT30:$BY30)/SUM('(výkony-celé_území-2028)'!$BT$20:$BY$20)*W$27</f>
        <v>1319300.6773113317</v>
      </c>
      <c r="X37" s="562">
        <f>'(výkony-celé_území-2028)'!$CA162/('(výkony-celé_území-2028)'!$CA162+'(výkony-celé_území-2028)'!$CB162)*W37</f>
        <v>890552.92982121115</v>
      </c>
      <c r="Y37" s="562">
        <f t="shared" si="15"/>
        <v>428747.74749012059</v>
      </c>
      <c r="Z37" s="9"/>
      <c r="AA37" s="9"/>
      <c r="AB37" s="595">
        <v>2038</v>
      </c>
      <c r="AC37" s="277">
        <f t="shared" si="16"/>
        <v>9224.997622216295</v>
      </c>
      <c r="AD37" s="252">
        <f t="shared" si="17"/>
        <v>6230.2327755871138</v>
      </c>
      <c r="AE37" s="252">
        <f t="shared" si="18"/>
        <v>2994.7648466291812</v>
      </c>
      <c r="AF37" s="277">
        <f t="shared" si="19"/>
        <v>15054.929632450512</v>
      </c>
      <c r="AG37" s="252">
        <f t="shared" si="20"/>
        <v>10157.950529758546</v>
      </c>
      <c r="AH37" s="252">
        <f t="shared" si="21"/>
        <v>4896.9791026919665</v>
      </c>
      <c r="AI37" s="277">
        <f t="shared" si="22"/>
        <v>16328.145329951483</v>
      </c>
      <c r="AJ37" s="252">
        <f t="shared" si="23"/>
        <v>10967.208634276143</v>
      </c>
      <c r="AK37" s="252">
        <f t="shared" si="24"/>
        <v>5360.9366956753402</v>
      </c>
      <c r="AL37" s="277">
        <f t="shared" si="25"/>
        <v>15931.058540572994</v>
      </c>
      <c r="AM37" s="252">
        <f t="shared" si="26"/>
        <v>10753.766068985744</v>
      </c>
      <c r="AN37" s="596">
        <f t="shared" si="27"/>
        <v>5177.2924715872505</v>
      </c>
    </row>
    <row r="38" spans="1:40" x14ac:dyDescent="0.25">
      <c r="A38" s="560">
        <v>2039</v>
      </c>
      <c r="B38" s="277">
        <f>SUM('(výkony-celé_území-2028)'!$BT31:$BY31)/SUM('(výkony-celé_území-2028)'!$BT$20:$BY$20)*B$27</f>
        <v>888914.6941033391</v>
      </c>
      <c r="C38" s="562">
        <f>'(výkony-celé_území-2028)'!$BT31/('(výkony-celé_území-2028)'!$BT31+'(výkony-celé_území-2028)'!$BU31)*B38</f>
        <v>601349.62200008624</v>
      </c>
      <c r="D38" s="562">
        <f t="shared" si="8"/>
        <v>287565.07210325287</v>
      </c>
      <c r="E38" s="277">
        <f>SUM('(výkony-celé_území-2028)'!$BT31:$BY31)/SUM('(výkony-celé_území-2028)'!$BT$20:$BY$20)*E$27</f>
        <v>870371.10379401699</v>
      </c>
      <c r="F38" s="562">
        <f>'(výkony-celé_území-2028)'!$CA31/('(výkony-celé_území-2028)'!$CA31+'(výkony-celé_území-2028)'!$CB31)*E38</f>
        <v>588844.65985024441</v>
      </c>
      <c r="G38" s="562">
        <f t="shared" si="9"/>
        <v>281526.44394377258</v>
      </c>
      <c r="H38" s="277">
        <f>SUM('(výkony-celé_území-2028)'!$BT31:$BY31)/SUM('(výkony-celé_území-2028)'!$BT$20:$BY$20)*H$27</f>
        <v>1029885.4477161895</v>
      </c>
      <c r="I38" s="562">
        <f>'(výkony-celé_území-2028)'!$BT31/('(výkony-celé_území-2028)'!$BT31+'(výkony-celé_území-2028)'!$BU31)*H38</f>
        <v>696716.15150004718</v>
      </c>
      <c r="J38" s="562">
        <f t="shared" si="10"/>
        <v>333169.29621614236</v>
      </c>
      <c r="K38" s="277">
        <f>SUM('(výkony-celé_území-2028)'!$BT31:$BY31)/SUM('(výkony-celé_území-2028)'!$BT$20:$BY$20)*K$27</f>
        <v>999622.84400911513</v>
      </c>
      <c r="L38" s="562">
        <f>'(výkony-celé_území-2028)'!$CA75/('(výkony-celé_území-2028)'!$CA75+'(výkony-celé_území-2028)'!$CB75)*K38</f>
        <v>675650.77472137206</v>
      </c>
      <c r="M38" s="562">
        <f t="shared" si="11"/>
        <v>323972.06928774307</v>
      </c>
      <c r="N38" s="277">
        <f>SUM('(výkony-celé_území-2028)'!$BT31:$BY31)/SUM('(výkony-celé_území-2028)'!$BT$20:$BY$20)*N$27</f>
        <v>878924.23341033421</v>
      </c>
      <c r="O38" s="562">
        <f>'(výkony-celé_území-2028)'!$BT31/('(výkony-celé_území-2028)'!$BT31+'(výkony-celé_území-2028)'!$BU31)*N38</f>
        <v>594591.08847465576</v>
      </c>
      <c r="P38" s="562">
        <f t="shared" si="12"/>
        <v>284333.14493567846</v>
      </c>
      <c r="Q38" s="277">
        <f>SUM('(výkony-celé_území-2028)'!$BT31:$BY31)/SUM('(výkony-celé_území-2028)'!$BT$20:$BY$20)*Q$27</f>
        <v>846102.28050483868</v>
      </c>
      <c r="R38" s="562">
        <f>'(výkony-celé_území-2028)'!$CA119/('(výkony-celé_území-2028)'!$CA119+'(výkony-celé_území-2028)'!$CB119)*Q38</f>
        <v>569331.06261132902</v>
      </c>
      <c r="S38" s="562">
        <f t="shared" si="13"/>
        <v>276771.21789350966</v>
      </c>
      <c r="T38" s="277">
        <f>SUM('(výkony-celé_území-2028)'!$BT31:$BY31)/SUM('(výkony-celé_území-2028)'!$BT$20:$BY$20)*T$27</f>
        <v>1358017.1142848183</v>
      </c>
      <c r="U38" s="562">
        <f>'(výkony-celé_území-2028)'!$BT31/('(výkony-celé_území-2028)'!$BT31+'(výkony-celé_území-2028)'!$BU31)*T38</f>
        <v>918696.79257421079</v>
      </c>
      <c r="V38" s="562">
        <f t="shared" si="14"/>
        <v>439320.3217106075</v>
      </c>
      <c r="W38" s="277">
        <f>SUM('(výkony-celé_území-2028)'!$BT31:$BY31)/SUM('(výkony-celé_území-2028)'!$BT$20:$BY$20)*W$27</f>
        <v>1325993.3637248441</v>
      </c>
      <c r="X38" s="562">
        <f>'(výkony-celé_území-2028)'!$CA163/('(výkony-celé_území-2028)'!$CA163+'(výkony-celé_území-2028)'!$CB163)*W38</f>
        <v>896689.59678483894</v>
      </c>
      <c r="Y38" s="562">
        <f t="shared" si="15"/>
        <v>429303.76694000512</v>
      </c>
      <c r="Z38" s="9"/>
      <c r="AA38" s="9"/>
      <c r="AB38" s="595">
        <v>2039</v>
      </c>
      <c r="AC38" s="277">
        <f t="shared" si="16"/>
        <v>9271.7951546610566</v>
      </c>
      <c r="AD38" s="252">
        <f t="shared" si="17"/>
        <v>6272.7807026778546</v>
      </c>
      <c r="AE38" s="252">
        <f t="shared" si="18"/>
        <v>2999.014451983202</v>
      </c>
      <c r="AF38" s="277">
        <f t="shared" si="19"/>
        <v>15131.30185353721</v>
      </c>
      <c r="AG38" s="252">
        <f t="shared" si="20"/>
        <v>10227.333119842273</v>
      </c>
      <c r="AH38" s="252">
        <f t="shared" si="21"/>
        <v>4903.9687336949373</v>
      </c>
      <c r="AI38" s="277">
        <f t="shared" si="22"/>
        <v>16410.976452747767</v>
      </c>
      <c r="AJ38" s="252">
        <f t="shared" si="23"/>
        <v>11042.729558366853</v>
      </c>
      <c r="AK38" s="252">
        <f t="shared" si="24"/>
        <v>5368.2468943809145</v>
      </c>
      <c r="AL38" s="277">
        <f t="shared" si="25"/>
        <v>16011.875279987114</v>
      </c>
      <c r="AM38" s="252">
        <f t="shared" si="26"/>
        <v>10827.868661611286</v>
      </c>
      <c r="AN38" s="596">
        <f t="shared" si="27"/>
        <v>5184.0066183758281</v>
      </c>
    </row>
    <row r="39" spans="1:40" x14ac:dyDescent="0.25">
      <c r="A39" s="560">
        <v>2040</v>
      </c>
      <c r="B39" s="277">
        <f>SUM('(výkony-celé_území-2028)'!$BT32:$BY32)/SUM('(výkony-celé_území-2028)'!$BT$20:$BY$20)*B$27</f>
        <v>893128.08970603335</v>
      </c>
      <c r="C39" s="562">
        <f>'(výkony-celé_území-2028)'!$BT32/('(výkony-celé_území-2028)'!$BT32+'(výkony-celé_území-2028)'!$BU32)*B39</f>
        <v>605177.72290886205</v>
      </c>
      <c r="D39" s="562">
        <f t="shared" si="8"/>
        <v>287950.3667971713</v>
      </c>
      <c r="E39" s="277">
        <f>SUM('(výkony-celé_území-2028)'!$BT32:$BY32)/SUM('(výkony-celé_území-2028)'!$BT$20:$BY$20)*E$27</f>
        <v>874496.60403128888</v>
      </c>
      <c r="F39" s="562">
        <f>'(výkony-celé_území-2028)'!$CA32/('(výkony-celé_území-2028)'!$CA32+'(výkony-celé_území-2028)'!$CB32)*E39</f>
        <v>592593.15504939272</v>
      </c>
      <c r="G39" s="562">
        <f t="shared" si="9"/>
        <v>281903.44898189616</v>
      </c>
      <c r="H39" s="277">
        <f>SUM('(výkony-celé_území-2028)'!$BT32:$BY32)/SUM('(výkony-celé_území-2028)'!$BT$20:$BY$20)*H$27</f>
        <v>1034767.0351682489</v>
      </c>
      <c r="I39" s="562">
        <f>'(výkony-celé_území-2028)'!$BT32/('(výkony-celé_území-2028)'!$BT32+'(výkony-celé_území-2028)'!$BU32)*H39</f>
        <v>701151.3413382736</v>
      </c>
      <c r="J39" s="562">
        <f t="shared" si="10"/>
        <v>333615.69382997532</v>
      </c>
      <c r="K39" s="277">
        <f>SUM('(výkony-celé_území-2028)'!$BT32:$BY32)/SUM('(výkony-celé_území-2028)'!$BT$20:$BY$20)*K$27</f>
        <v>1004360.9887638816</v>
      </c>
      <c r="L39" s="562">
        <f>'(výkony-celé_území-2028)'!$CA76/('(výkony-celé_území-2028)'!$CA76+'(výkony-celé_území-2028)'!$CB76)*K39</f>
        <v>679952.75579863938</v>
      </c>
      <c r="M39" s="562">
        <f t="shared" si="11"/>
        <v>324408.23296524223</v>
      </c>
      <c r="N39" s="277">
        <f>SUM('(výkony-celé_území-2028)'!$BT32:$BY32)/SUM('(výkony-celé_území-2028)'!$BT$20:$BY$20)*N$27</f>
        <v>883090.27490421233</v>
      </c>
      <c r="O39" s="562">
        <f>'(výkony-celé_území-2028)'!$BT32/('(výkony-celé_území-2028)'!$BT32+'(výkony-celé_území-2028)'!$BU32)*N39</f>
        <v>598376.1655793346</v>
      </c>
      <c r="P39" s="562">
        <f t="shared" si="12"/>
        <v>284714.10932487773</v>
      </c>
      <c r="Q39" s="277">
        <f>SUM('(výkony-celé_území-2028)'!$BT32:$BY32)/SUM('(výkony-celé_území-2028)'!$BT$20:$BY$20)*Q$27</f>
        <v>850112.74815911078</v>
      </c>
      <c r="R39" s="562">
        <f>'(výkony-celé_území-2028)'!$CA120/('(výkony-celé_území-2028)'!$CA120+'(výkony-celé_území-2028)'!$CB120)*Q39</f>
        <v>572985.31733004469</v>
      </c>
      <c r="S39" s="562">
        <f t="shared" si="13"/>
        <v>277127.43082906608</v>
      </c>
      <c r="T39" s="277">
        <f>SUM('(výkony-celé_území-2028)'!$BT32:$BY32)/SUM('(výkony-celé_území-2028)'!$BT$20:$BY$20)*T$27</f>
        <v>1364454.0236706878</v>
      </c>
      <c r="U39" s="562">
        <f>'(výkony-celé_území-2028)'!$BT32/('(výkony-celé_území-2028)'!$BT32+'(výkony-celé_území-2028)'!$BU32)*T39</f>
        <v>924545.07766142127</v>
      </c>
      <c r="V39" s="562">
        <f t="shared" si="14"/>
        <v>439908.94600926654</v>
      </c>
      <c r="W39" s="277">
        <f>SUM('(výkony-celé_území-2028)'!$BT32:$BY32)/SUM('(výkony-celé_území-2028)'!$BT$20:$BY$20)*W$27</f>
        <v>1332278.4826963057</v>
      </c>
      <c r="X39" s="562">
        <f>'(výkony-celé_území-2028)'!$CA164/('(výkony-celé_území-2028)'!$CA164+'(výkony-celé_území-2028)'!$CB164)*W39</f>
        <v>902449.22964271822</v>
      </c>
      <c r="Y39" s="562">
        <f t="shared" si="15"/>
        <v>429829.25305358751</v>
      </c>
      <c r="Z39" s="9"/>
      <c r="AA39" s="9"/>
      <c r="AB39" s="595">
        <v>2040</v>
      </c>
      <c r="AC39" s="277">
        <f t="shared" si="16"/>
        <v>9315.742837372236</v>
      </c>
      <c r="AD39" s="252">
        <f t="shared" si="17"/>
        <v>6312.712266895981</v>
      </c>
      <c r="AE39" s="252">
        <f t="shared" si="18"/>
        <v>3003.030570476255</v>
      </c>
      <c r="AF39" s="277">
        <f t="shared" si="19"/>
        <v>15203.023202183656</v>
      </c>
      <c r="AG39" s="252">
        <f t="shared" si="20"/>
        <v>10292.452254162243</v>
      </c>
      <c r="AH39" s="252">
        <f t="shared" si="21"/>
        <v>4910.5709480214136</v>
      </c>
      <c r="AI39" s="277">
        <f t="shared" si="22"/>
        <v>16488.763372550777</v>
      </c>
      <c r="AJ39" s="252">
        <f t="shared" si="23"/>
        <v>11113.607381914864</v>
      </c>
      <c r="AK39" s="252">
        <f t="shared" si="24"/>
        <v>5375.1559906359125</v>
      </c>
      <c r="AL39" s="277">
        <f t="shared" si="25"/>
        <v>16087.770487191039</v>
      </c>
      <c r="AM39" s="252">
        <f t="shared" si="26"/>
        <v>10897.418423700456</v>
      </c>
      <c r="AN39" s="596">
        <f t="shared" si="27"/>
        <v>5190.3520634905835</v>
      </c>
    </row>
    <row r="40" spans="1:40" x14ac:dyDescent="0.25">
      <c r="A40" s="560">
        <v>2041</v>
      </c>
      <c r="B40" s="277">
        <f>SUM('(výkony-celé_území-2028)'!$BT33:$BY33)/SUM('(výkony-celé_území-2028)'!$BT$20:$BY$20)*B$27</f>
        <v>897068.26170319284</v>
      </c>
      <c r="C40" s="562">
        <f>'(výkony-celé_území-2028)'!$BT33/('(výkony-celé_území-2028)'!$BT33+'(výkony-celé_území-2028)'!$BU33)*B40</f>
        <v>608755.40971315047</v>
      </c>
      <c r="D40" s="562">
        <f t="shared" si="8"/>
        <v>288312.85199004237</v>
      </c>
      <c r="E40" s="277">
        <f>SUM('(výkony-celé_území-2028)'!$BT33:$BY33)/SUM('(výkony-celé_území-2028)'!$BT$20:$BY$20)*E$27</f>
        <v>878354.58036248817</v>
      </c>
      <c r="F40" s="562">
        <f>'(výkony-celé_území-2028)'!$CA33/('(výkony-celé_území-2028)'!$CA33+'(výkony-celé_území-2028)'!$CB33)*E40</f>
        <v>596096.52869845321</v>
      </c>
      <c r="G40" s="562">
        <f t="shared" si="9"/>
        <v>282258.05166403495</v>
      </c>
      <c r="H40" s="277">
        <f>SUM('(výkony-celé_území-2028)'!$BT33:$BY33)/SUM('(výkony-celé_území-2028)'!$BT$20:$BY$20)*H$27</f>
        <v>1039332.0691679025</v>
      </c>
      <c r="I40" s="562">
        <f>'(výkony-celé_území-2028)'!$BT33/('(výkony-celé_území-2028)'!$BT33+'(výkony-celé_území-2028)'!$BU33)*H40</f>
        <v>705296.40452674939</v>
      </c>
      <c r="J40" s="562">
        <f t="shared" si="10"/>
        <v>334035.66464115307</v>
      </c>
      <c r="K40" s="277">
        <f>SUM('(výkony-celé_území-2028)'!$BT33:$BY33)/SUM('(výkony-celé_území-2028)'!$BT$20:$BY$20)*K$27</f>
        <v>1008791.8818111145</v>
      </c>
      <c r="L40" s="562">
        <f>'(výkony-celé_území-2028)'!$CA77/('(výkony-celé_území-2028)'!$CA77+'(výkony-celé_území-2028)'!$CB77)*K40</f>
        <v>683973.59353763366</v>
      </c>
      <c r="M40" s="562">
        <f t="shared" si="11"/>
        <v>324818.28827348084</v>
      </c>
      <c r="N40" s="277">
        <f>SUM('(výkony-celé_území-2028)'!$BT33:$BY33)/SUM('(výkony-celé_území-2028)'!$BT$20:$BY$20)*N$27</f>
        <v>886986.1635368123</v>
      </c>
      <c r="O40" s="562">
        <f>'(výkony-celé_území-2028)'!$BT33/('(výkony-celé_území-2028)'!$BT33+'(výkony-celé_území-2028)'!$BU33)*N40</f>
        <v>601913.64296912332</v>
      </c>
      <c r="P40" s="562">
        <f t="shared" si="12"/>
        <v>285072.52056768897</v>
      </c>
      <c r="Q40" s="277">
        <f>SUM('(výkony-celé_území-2028)'!$BT33:$BY33)/SUM('(výkony-celé_území-2028)'!$BT$20:$BY$20)*Q$27</f>
        <v>853863.15135808231</v>
      </c>
      <c r="R40" s="562">
        <f>'(výkony-celé_území-2028)'!$CA121/('(výkony-celé_území-2028)'!$CA121+'(výkony-celé_území-2028)'!$CB121)*Q40</f>
        <v>576400.65019271651</v>
      </c>
      <c r="S40" s="562">
        <f t="shared" si="13"/>
        <v>277462.5011653658</v>
      </c>
      <c r="T40" s="277">
        <f>SUM('(výkony-celé_území-2028)'!$BT33:$BY33)/SUM('(výkony-celé_území-2028)'!$BT$20:$BY$20)*T$27</f>
        <v>1370473.5225504604</v>
      </c>
      <c r="U40" s="562">
        <f>'(výkony-celé_území-2028)'!$BT33/('(výkony-celé_území-2028)'!$BT33+'(výkony-celé_území-2028)'!$BU33)*T40</f>
        <v>930010.79888529598</v>
      </c>
      <c r="V40" s="562">
        <f t="shared" si="14"/>
        <v>440462.72366516443</v>
      </c>
      <c r="W40" s="277">
        <f>SUM('(výkony-celé_území-2028)'!$BT33:$BY33)/SUM('(výkony-celé_území-2028)'!$BT$20:$BY$20)*W$27</f>
        <v>1338156.0342260823</v>
      </c>
      <c r="X40" s="562">
        <f>'(výkony-celé_území-2028)'!$CA165/('(výkony-celé_území-2028)'!$CA165+'(výkony-celé_území-2028)'!$CB165)*W40</f>
        <v>907832.50548695552</v>
      </c>
      <c r="Y40" s="562">
        <f t="shared" si="15"/>
        <v>430323.52873912675</v>
      </c>
      <c r="Z40" s="9"/>
      <c r="AA40" s="9"/>
      <c r="AB40" s="595">
        <v>2041</v>
      </c>
      <c r="AC40" s="277">
        <f t="shared" si="16"/>
        <v>9356.840670352336</v>
      </c>
      <c r="AD40" s="252">
        <f t="shared" si="17"/>
        <v>6350.0326267778137</v>
      </c>
      <c r="AE40" s="252">
        <f t="shared" si="18"/>
        <v>3006.8080435745223</v>
      </c>
      <c r="AF40" s="277">
        <f t="shared" si="19"/>
        <v>15270.093678393983</v>
      </c>
      <c r="AG40" s="252">
        <f t="shared" si="20"/>
        <v>10353.315718715336</v>
      </c>
      <c r="AH40" s="252">
        <f t="shared" si="21"/>
        <v>4916.7779596786477</v>
      </c>
      <c r="AI40" s="277">
        <f t="shared" si="22"/>
        <v>16561.506089364993</v>
      </c>
      <c r="AJ40" s="252">
        <f t="shared" si="23"/>
        <v>11179.851083745045</v>
      </c>
      <c r="AK40" s="252">
        <f t="shared" si="24"/>
        <v>5381.6550056199485</v>
      </c>
      <c r="AL40" s="277">
        <f t="shared" si="25"/>
        <v>16158.744162189076</v>
      </c>
      <c r="AM40" s="252">
        <f t="shared" si="26"/>
        <v>10962.423531398443</v>
      </c>
      <c r="AN40" s="596">
        <f t="shared" si="27"/>
        <v>5196.320630790633</v>
      </c>
    </row>
    <row r="41" spans="1:40" x14ac:dyDescent="0.25">
      <c r="A41" s="560">
        <v>2042</v>
      </c>
      <c r="B41" s="277">
        <f>SUM('(výkony-celé_území-2028)'!$BT34:$BY34)/SUM('(výkony-celé_území-2028)'!$BT$20:$BY$20)*B$27</f>
        <v>900735.2100948263</v>
      </c>
      <c r="C41" s="562">
        <f>'(výkony-celé_území-2028)'!$BT34/('(výkony-celé_území-2028)'!$BT34+'(výkony-celé_území-2028)'!$BU34)*B41</f>
        <v>612083.15102716966</v>
      </c>
      <c r="D41" s="562">
        <f t="shared" si="8"/>
        <v>288652.05906765664</v>
      </c>
      <c r="E41" s="277">
        <f>SUM('(výkony-celé_území-2028)'!$BT34:$BY34)/SUM('(výkony-celé_území-2028)'!$BT$20:$BY$20)*E$27</f>
        <v>881945.03278762358</v>
      </c>
      <c r="F41" s="562">
        <f>'(výkony-celé_území-2028)'!$CA34/('(výkony-celé_území-2028)'!$CA34+'(výkony-celé_území-2028)'!$CB34)*E41</f>
        <v>599355.22107917455</v>
      </c>
      <c r="G41" s="562">
        <f t="shared" si="9"/>
        <v>282589.81170844904</v>
      </c>
      <c r="H41" s="277">
        <f>SUM('(výkony-celé_území-2028)'!$BT34:$BY34)/SUM('(výkony-celé_území-2028)'!$BT$20:$BY$20)*H$27</f>
        <v>1043580.5497151604</v>
      </c>
      <c r="I41" s="562">
        <f>'(výkony-celé_území-2028)'!$BT34/('(výkony-celé_území-2028)'!$BT34+'(výkony-celé_území-2028)'!$BU34)*H41</f>
        <v>709151.88399604696</v>
      </c>
      <c r="J41" s="562">
        <f t="shared" si="10"/>
        <v>334428.66571911343</v>
      </c>
      <c r="K41" s="277">
        <f>SUM('(výkony-celé_území-2028)'!$BT34:$BY34)/SUM('(výkony-celé_území-2028)'!$BT$20:$BY$20)*K$27</f>
        <v>1012915.5231508237</v>
      </c>
      <c r="L41" s="562">
        <f>'(výkony-celé_území-2028)'!$CA78/('(výkony-celé_území-2028)'!$CA78+'(výkony-celé_území-2028)'!$CB78)*K41</f>
        <v>687713.75579891959</v>
      </c>
      <c r="M41" s="562">
        <f t="shared" si="11"/>
        <v>325201.76735190407</v>
      </c>
      <c r="N41" s="277">
        <f>SUM('(výkony-celé_území-2028)'!$BT34:$BY34)/SUM('(výkony-celé_území-2028)'!$BT$20:$BY$20)*N$27</f>
        <v>890611.89930814272</v>
      </c>
      <c r="O41" s="562">
        <f>'(výkony-celé_území-2028)'!$BT34/('(výkony-celé_území-2028)'!$BT34+'(výkony-celé_území-2028)'!$BU34)*N41</f>
        <v>605203.98399151186</v>
      </c>
      <c r="P41" s="562">
        <f t="shared" si="12"/>
        <v>285407.91531663085</v>
      </c>
      <c r="Q41" s="277">
        <f>SUM('(výkony-celé_území-2028)'!$BT34:$BY34)/SUM('(výkony-celé_území-2028)'!$BT$20:$BY$20)*Q$27</f>
        <v>857353.49010176153</v>
      </c>
      <c r="R41" s="562">
        <f>'(výkony-celé_území-2028)'!$CA122/('(výkony-celé_území-2028)'!$CA122+'(výkony-celé_území-2028)'!$CB122)*Q41</f>
        <v>579577.48218977428</v>
      </c>
      <c r="S41" s="562">
        <f t="shared" si="13"/>
        <v>277776.00791198725</v>
      </c>
      <c r="T41" s="277">
        <f>SUM('(výkony-celé_území-2028)'!$BT34:$BY34)/SUM('(výkony-celé_území-2028)'!$BT$20:$BY$20)*T$27</f>
        <v>1376075.6109241494</v>
      </c>
      <c r="U41" s="562">
        <f>'(výkony-celé_území-2028)'!$BT34/('(výkony-celé_území-2028)'!$BT34+'(výkony-celé_území-2028)'!$BU34)*T41</f>
        <v>935094.67215944547</v>
      </c>
      <c r="V41" s="562">
        <f t="shared" si="14"/>
        <v>440980.93876470393</v>
      </c>
      <c r="W41" s="277">
        <f>SUM('(výkony-celé_území-2028)'!$BT34:$BY34)/SUM('(výkony-celé_území-2028)'!$BT$20:$BY$20)*W$27</f>
        <v>1343626.0183141867</v>
      </c>
      <c r="X41" s="562">
        <f>'(výkony-celé_území-2028)'!$CA166/('(výkony-celé_území-2028)'!$CA166+'(výkony-celé_území-2028)'!$CB166)*W41</f>
        <v>912840.04031800071</v>
      </c>
      <c r="Y41" s="562">
        <f t="shared" si="15"/>
        <v>430785.977996186</v>
      </c>
      <c r="Z41" s="9"/>
      <c r="AA41" s="9"/>
      <c r="AB41" s="595">
        <v>2042</v>
      </c>
      <c r="AC41" s="277">
        <f t="shared" si="16"/>
        <v>9395.0886536013568</v>
      </c>
      <c r="AD41" s="252">
        <f t="shared" si="17"/>
        <v>6384.7464725090813</v>
      </c>
      <c r="AE41" s="252">
        <f t="shared" si="18"/>
        <v>3010.3421810922755</v>
      </c>
      <c r="AF41" s="277">
        <f t="shared" si="19"/>
        <v>15332.513282168366</v>
      </c>
      <c r="AG41" s="252">
        <f t="shared" si="20"/>
        <v>10409.930595512024</v>
      </c>
      <c r="AH41" s="252">
        <f t="shared" si="21"/>
        <v>4922.582686656342</v>
      </c>
      <c r="AI41" s="277">
        <f t="shared" si="22"/>
        <v>16629.204603190592</v>
      </c>
      <c r="AJ41" s="252">
        <f t="shared" si="23"/>
        <v>11241.468829376152</v>
      </c>
      <c r="AK41" s="252">
        <f t="shared" si="24"/>
        <v>5387.7357738144401</v>
      </c>
      <c r="AL41" s="277">
        <f t="shared" si="25"/>
        <v>16224.796304981341</v>
      </c>
      <c r="AM41" s="252">
        <f t="shared" si="26"/>
        <v>11022.891423145447</v>
      </c>
      <c r="AN41" s="596">
        <f t="shared" si="27"/>
        <v>5201.9048818358933</v>
      </c>
    </row>
    <row r="42" spans="1:40" x14ac:dyDescent="0.25">
      <c r="A42" s="560">
        <v>2043</v>
      </c>
      <c r="B42" s="277">
        <f>SUM('(výkony-celé_území-2028)'!$BT35:$BY35)/SUM('(výkony-celé_území-2028)'!$BT$20:$BY$20)*B$27</f>
        <v>904128.93488064129</v>
      </c>
      <c r="C42" s="562">
        <f>'(výkony-celé_území-2028)'!$BT35/('(výkony-celé_území-2028)'!$BT35+'(výkony-celé_území-2028)'!$BU35)*B42</f>
        <v>615161.37161818473</v>
      </c>
      <c r="D42" s="562">
        <f t="shared" si="8"/>
        <v>288967.56326245656</v>
      </c>
      <c r="E42" s="277">
        <f>SUM('(výkony-celé_území-2028)'!$BT35:$BY35)/SUM('(výkony-celé_území-2028)'!$BT$20:$BY$20)*E$27</f>
        <v>885267.96130640828</v>
      </c>
      <c r="F42" s="562">
        <f>'(výkony-celé_území-2028)'!$CA35/('(výkony-celé_území-2028)'!$CA35+'(výkony-celé_území-2028)'!$CB35)*E42</f>
        <v>602369.63136327255</v>
      </c>
      <c r="G42" s="562">
        <f t="shared" si="9"/>
        <v>282898.32994313573</v>
      </c>
      <c r="H42" s="277">
        <f>SUM('(výkony-celé_území-2028)'!$BT35:$BY35)/SUM('(výkony-celé_území-2028)'!$BT$20:$BY$20)*H$27</f>
        <v>1047512.4768096833</v>
      </c>
      <c r="I42" s="562">
        <f>'(výkony-celé_území-2028)'!$BT35/('(výkony-celé_území-2028)'!$BT35+'(výkony-celé_území-2028)'!$BU35)*H42</f>
        <v>712718.27187620744</v>
      </c>
      <c r="J42" s="562">
        <f t="shared" si="10"/>
        <v>334794.20493347582</v>
      </c>
      <c r="K42" s="277">
        <f>SUM('(výkony-celé_území-2028)'!$BT35:$BY35)/SUM('(výkony-celé_území-2028)'!$BT$20:$BY$20)*K$27</f>
        <v>1016731.9127826797</v>
      </c>
      <c r="L42" s="562">
        <f>'(výkony-celé_území-2028)'!$CA79/('(výkony-celé_území-2028)'!$CA79+'(výkony-celé_území-2028)'!$CB79)*K42</f>
        <v>691173.6669197008</v>
      </c>
      <c r="M42" s="562">
        <f t="shared" si="11"/>
        <v>325558.24586297886</v>
      </c>
      <c r="N42" s="277">
        <f>SUM('(výkony-celé_území-2028)'!$BT35:$BY35)/SUM('(výkony-celé_území-2028)'!$BT$20:$BY$20)*N$27</f>
        <v>893967.48221791431</v>
      </c>
      <c r="O42" s="562">
        <f>'(výkony-celé_území-2028)'!$BT35/('(výkony-celé_území-2028)'!$BT35+'(výkony-celé_území-2028)'!$BU35)*N42</f>
        <v>608247.60863983084</v>
      </c>
      <c r="P42" s="562">
        <f t="shared" si="12"/>
        <v>285719.87357808347</v>
      </c>
      <c r="Q42" s="277">
        <f>SUM('(výkony-celé_území-2028)'!$BT35:$BY35)/SUM('(výkony-celé_území-2028)'!$BT$20:$BY$20)*Q$27</f>
        <v>860583.76438986999</v>
      </c>
      <c r="R42" s="562">
        <f>'(výkony-celé_území-2028)'!$CA123/('(výkony-celé_území-2028)'!$CA123+'(výkony-celé_území-2028)'!$CB123)*Q42</f>
        <v>582516.19508488826</v>
      </c>
      <c r="S42" s="562">
        <f t="shared" si="13"/>
        <v>278067.56930498173</v>
      </c>
      <c r="T42" s="277">
        <f>SUM('(výkony-celé_území-2028)'!$BT35:$BY35)/SUM('(výkony-celé_území-2028)'!$BT$20:$BY$20)*T$27</f>
        <v>1381260.2887913075</v>
      </c>
      <c r="U42" s="562">
        <f>'(výkony-celé_území-2028)'!$BT35/('(výkony-celé_území-2028)'!$BT35+'(výkony-celé_území-2028)'!$BU35)*T42</f>
        <v>939797.34641139838</v>
      </c>
      <c r="V42" s="562">
        <f t="shared" si="14"/>
        <v>441462.9423799091</v>
      </c>
      <c r="W42" s="277">
        <f>SUM('(výkony-celé_území-2028)'!$BT35:$BY35)/SUM('(výkony-celé_území-2028)'!$BT$20:$BY$20)*W$27</f>
        <v>1348688.4349601825</v>
      </c>
      <c r="X42" s="562">
        <f>'(výkony-celé_území-2028)'!$CA167/('(výkony-celé_území-2028)'!$CA167+'(výkony-celé_území-2028)'!$CB167)*W42</f>
        <v>917472.39294041821</v>
      </c>
      <c r="Y42" s="562">
        <f t="shared" si="15"/>
        <v>431216.04201976431</v>
      </c>
      <c r="Z42" s="9"/>
      <c r="AA42" s="9"/>
      <c r="AB42" s="595">
        <v>2043</v>
      </c>
      <c r="AC42" s="277">
        <f t="shared" si="16"/>
        <v>9430.4867871165043</v>
      </c>
      <c r="AD42" s="252">
        <f t="shared" si="17"/>
        <v>6416.8580563432397</v>
      </c>
      <c r="AE42" s="252">
        <f t="shared" si="18"/>
        <v>3013.6287307732646</v>
      </c>
      <c r="AF42" s="277">
        <f t="shared" si="19"/>
        <v>15390.282013501797</v>
      </c>
      <c r="AG42" s="252">
        <f t="shared" si="20"/>
        <v>10462.303307749153</v>
      </c>
      <c r="AH42" s="252">
        <f t="shared" si="21"/>
        <v>4927.9787057526446</v>
      </c>
      <c r="AI42" s="277">
        <f t="shared" si="22"/>
        <v>16691.858914022159</v>
      </c>
      <c r="AJ42" s="252">
        <f t="shared" si="23"/>
        <v>11298.468023485777</v>
      </c>
      <c r="AK42" s="252">
        <f t="shared" si="24"/>
        <v>5393.3908905363824</v>
      </c>
      <c r="AL42" s="277">
        <f t="shared" si="25"/>
        <v>16285.926915562479</v>
      </c>
      <c r="AM42" s="252">
        <f t="shared" si="26"/>
        <v>11078.82884671952</v>
      </c>
      <c r="AN42" s="596">
        <f t="shared" si="27"/>
        <v>5207.098068842959</v>
      </c>
    </row>
    <row r="43" spans="1:40" x14ac:dyDescent="0.25">
      <c r="A43" s="560">
        <v>2044</v>
      </c>
      <c r="B43" s="277">
        <f>SUM('(výkony-celé_území-2028)'!$BT36:$BY36)/SUM('(výkony-celé_území-2028)'!$BT$20:$BY$20)*B$27</f>
        <v>907249.43606093409</v>
      </c>
      <c r="C43" s="562">
        <f>'(výkony-celé_území-2028)'!$BT36/('(výkony-celé_území-2028)'!$BT36+'(výkony-celé_území-2028)'!$BU36)*B43</f>
        <v>617990.45512912283</v>
      </c>
      <c r="D43" s="562">
        <f t="shared" si="8"/>
        <v>289258.98093181127</v>
      </c>
      <c r="E43" s="277">
        <f>SUM('(výkony-celé_území-2028)'!$BT36:$BY36)/SUM('(výkony-celé_území-2028)'!$BT$20:$BY$20)*E$27</f>
        <v>888323.36591913283</v>
      </c>
      <c r="F43" s="562">
        <f>'(výkony-celé_území-2028)'!$CA36/('(výkony-celé_území-2028)'!$CA36+'(výkony-celé_území-2028)'!$CB36)*E43</f>
        <v>605140.12014778785</v>
      </c>
      <c r="G43" s="562">
        <f t="shared" si="9"/>
        <v>283183.24577134498</v>
      </c>
      <c r="H43" s="277">
        <f>SUM('(výkony-celé_území-2028)'!$BT36:$BY36)/SUM('(výkony-celé_území-2028)'!$BT$20:$BY$20)*H$27</f>
        <v>1051127.8504518149</v>
      </c>
      <c r="I43" s="562">
        <f>'(výkony-celé_území-2028)'!$BT36/('(výkony-celé_území-2028)'!$BT36+'(výkony-celé_území-2028)'!$BU36)*H43</f>
        <v>715996.01265112835</v>
      </c>
      <c r="J43" s="562">
        <f t="shared" si="10"/>
        <v>335131.8378006866</v>
      </c>
      <c r="K43" s="277">
        <f>SUM('(výkony-celé_území-2028)'!$BT36:$BY36)/SUM('(výkony-celé_území-2028)'!$BT$20:$BY$20)*K$27</f>
        <v>1020241.0507070164</v>
      </c>
      <c r="L43" s="562">
        <f>'(výkony-celé_území-2028)'!$CA80/('(výkony-celé_území-2028)'!$CA80+'(výkony-celé_území-2028)'!$CB80)*K43</f>
        <v>694353.71036545024</v>
      </c>
      <c r="M43" s="562">
        <f t="shared" si="11"/>
        <v>325887.34034156613</v>
      </c>
      <c r="N43" s="277">
        <f>SUM('(výkony-celé_území-2028)'!$BT36:$BY36)/SUM('(výkony-celé_území-2028)'!$BT$20:$BY$20)*N$27</f>
        <v>897052.91226642032</v>
      </c>
      <c r="O43" s="562">
        <f>'(výkony-celé_území-2028)'!$BT36/('(výkony-celé_území-2028)'!$BT36+'(výkony-celé_území-2028)'!$BU36)*N43</f>
        <v>611044.89624526666</v>
      </c>
      <c r="P43" s="562">
        <f t="shared" si="12"/>
        <v>286008.01602115366</v>
      </c>
      <c r="Q43" s="277">
        <f>SUM('(výkony-celé_území-2028)'!$BT36:$BY36)/SUM('(výkony-celé_území-2028)'!$BT$20:$BY$20)*Q$27</f>
        <v>863553.97422268987</v>
      </c>
      <c r="R43" s="562">
        <f>'(výkony-celé_území-2028)'!$CA124/('(výkony-celé_území-2028)'!$CA124+'(výkony-celé_území-2028)'!$CB124)*Q43</f>
        <v>585217.13381763874</v>
      </c>
      <c r="S43" s="562">
        <f t="shared" si="13"/>
        <v>278336.84040505113</v>
      </c>
      <c r="T43" s="277">
        <f>SUM('(výkony-celé_území-2028)'!$BT36:$BY36)/SUM('(výkony-celé_území-2028)'!$BT$20:$BY$20)*T$27</f>
        <v>1386027.5561523878</v>
      </c>
      <c r="U43" s="562">
        <f>'(výkony-celé_území-2028)'!$BT36/('(výkony-celé_území-2028)'!$BT36+'(výkony-celé_území-2028)'!$BU36)*T43</f>
        <v>944119.4077420081</v>
      </c>
      <c r="V43" s="562">
        <f t="shared" si="14"/>
        <v>441908.14841037965</v>
      </c>
      <c r="W43" s="277">
        <f>SUM('(výkony-celé_území-2028)'!$BT36:$BY36)/SUM('(výkony-celé_území-2028)'!$BT$20:$BY$20)*W$27</f>
        <v>1353343.2841645123</v>
      </c>
      <c r="X43" s="562">
        <f>'(výkony-celé_území-2028)'!$CA168/('(výkony-celé_území-2028)'!$CA168+'(výkony-celé_území-2028)'!$CB168)*W43</f>
        <v>921730.06842562847</v>
      </c>
      <c r="Y43" s="562">
        <f t="shared" si="15"/>
        <v>431613.21573888382</v>
      </c>
      <c r="Z43" s="9"/>
      <c r="AA43" s="9"/>
      <c r="AB43" s="595">
        <v>2044</v>
      </c>
      <c r="AC43" s="277">
        <f t="shared" si="16"/>
        <v>9463.0350709006307</v>
      </c>
      <c r="AD43" s="252">
        <f t="shared" si="17"/>
        <v>6446.3712196092765</v>
      </c>
      <c r="AE43" s="252">
        <f t="shared" si="18"/>
        <v>3016.6638512913541</v>
      </c>
      <c r="AF43" s="277">
        <f t="shared" si="19"/>
        <v>15443.399872399285</v>
      </c>
      <c r="AG43" s="252">
        <f t="shared" si="20"/>
        <v>10510.439659947726</v>
      </c>
      <c r="AH43" s="252">
        <f t="shared" si="21"/>
        <v>4932.9602124515586</v>
      </c>
      <c r="AI43" s="277">
        <f t="shared" si="22"/>
        <v>16749.469021865225</v>
      </c>
      <c r="AJ43" s="252">
        <f t="shared" si="23"/>
        <v>11350.855356512524</v>
      </c>
      <c r="AK43" s="252">
        <f t="shared" si="24"/>
        <v>5398.613665352701</v>
      </c>
      <c r="AL43" s="277">
        <f t="shared" si="25"/>
        <v>16342.135993937729</v>
      </c>
      <c r="AM43" s="252">
        <f t="shared" si="26"/>
        <v>11130.2419010505</v>
      </c>
      <c r="AN43" s="596">
        <f t="shared" si="27"/>
        <v>5211.8940928872289</v>
      </c>
    </row>
    <row r="44" spans="1:40" x14ac:dyDescent="0.25">
      <c r="A44" s="560">
        <v>2045</v>
      </c>
      <c r="B44" s="277">
        <f>SUM('(výkony-celé_území-2028)'!$BT37:$BY37)/SUM('(výkony-celé_území-2028)'!$BT$20:$BY$20)*B$27</f>
        <v>910096.71363550692</v>
      </c>
      <c r="C44" s="562">
        <f>'(výkony-celé_území-2028)'!$BT37/('(výkony-celé_území-2028)'!$BT37+'(výkony-celé_území-2028)'!$BU37)*B44</f>
        <v>620570.74648703448</v>
      </c>
      <c r="D44" s="562">
        <f t="shared" si="8"/>
        <v>289525.96714847244</v>
      </c>
      <c r="E44" s="277">
        <f>SUM('(výkony-celé_území-2028)'!$BT37:$BY37)/SUM('(výkony-celé_území-2028)'!$BT$20:$BY$20)*E$27</f>
        <v>891111.24662560353</v>
      </c>
      <c r="F44" s="562">
        <f>'(výkony-celé_území-2028)'!$CA37/('(výkony-celé_území-2028)'!$CA37+'(výkony-celé_území-2028)'!$CB37)*E44</f>
        <v>607667.01169859921</v>
      </c>
      <c r="G44" s="562">
        <f t="shared" si="9"/>
        <v>283444.23492700432</v>
      </c>
      <c r="H44" s="277">
        <f>SUM('(výkony-celé_území-2028)'!$BT37:$BY37)/SUM('(výkony-celé_území-2028)'!$BT$20:$BY$20)*H$27</f>
        <v>1054426.6706413261</v>
      </c>
      <c r="I44" s="562">
        <f>'(výkony-celé_území-2028)'!$BT37/('(výkony-celé_území-2028)'!$BT37+'(výkony-celé_území-2028)'!$BU37)*H44</f>
        <v>718985.50594897696</v>
      </c>
      <c r="J44" s="562">
        <f t="shared" si="10"/>
        <v>335441.16469234915</v>
      </c>
      <c r="K44" s="277">
        <f>SUM('(výkony-celé_území-2028)'!$BT37:$BY37)/SUM('(výkony-celé_území-2028)'!$BT$20:$BY$20)*K$27</f>
        <v>1023442.9369236109</v>
      </c>
      <c r="L44" s="562">
        <f>'(výkony-celé_území-2028)'!$CA81/('(výkony-celé_území-2028)'!$CA81+'(výkony-celé_území-2028)'!$CB81)*K44</f>
        <v>697254.23107759282</v>
      </c>
      <c r="M44" s="562">
        <f t="shared" si="11"/>
        <v>326188.70584601804</v>
      </c>
      <c r="N44" s="277">
        <f>SUM('(výkony-celé_území-2028)'!$BT37:$BY37)/SUM('(výkony-celé_území-2028)'!$BT$20:$BY$20)*N$27</f>
        <v>899868.18945346493</v>
      </c>
      <c r="O44" s="562">
        <f>'(výkony-celé_území-2028)'!$BT37/('(výkony-celé_území-2028)'!$BT37+'(výkony-celé_území-2028)'!$BU37)*N44</f>
        <v>613596.18785825488</v>
      </c>
      <c r="P44" s="562">
        <f t="shared" si="12"/>
        <v>286272.00159521005</v>
      </c>
      <c r="Q44" s="277">
        <f>SUM('(výkony-celé_území-2028)'!$BT37:$BY37)/SUM('(výkony-celé_území-2028)'!$BT$20:$BY$20)*Q$27</f>
        <v>866264.11960003269</v>
      </c>
      <c r="R44" s="562">
        <f>'(výkony-celé_území-2028)'!$CA125/('(výkony-celé_území-2028)'!$CA125+'(výkony-celé_území-2028)'!$CB125)*Q44</f>
        <v>587680.60863031889</v>
      </c>
      <c r="S44" s="562">
        <f t="shared" si="13"/>
        <v>278583.5109697138</v>
      </c>
      <c r="T44" s="277">
        <f>SUM('(výkony-celé_území-2028)'!$BT37:$BY37)/SUM('(výkony-celé_území-2028)'!$BT$20:$BY$20)*T$27</f>
        <v>1390377.4130070882</v>
      </c>
      <c r="U44" s="562">
        <f>'(výkony-celé_území-2028)'!$BT37/('(výkony-celé_území-2028)'!$BT37+'(výkony-celé_území-2028)'!$BU37)*T44</f>
        <v>948061.38310491957</v>
      </c>
      <c r="V44" s="562">
        <f t="shared" si="14"/>
        <v>442316.02990216867</v>
      </c>
      <c r="W44" s="277">
        <f>SUM('(výkony-celé_území-2028)'!$BT37:$BY37)/SUM('(výkony-celé_území-2028)'!$BT$20:$BY$20)*W$27</f>
        <v>1357590.5659268803</v>
      </c>
      <c r="X44" s="562">
        <f>'(výkony-celé_území-2028)'!$CA169/('(výkony-celé_území-2028)'!$CA169+'(výkony-celé_území-2028)'!$CB169)*W44</f>
        <v>925613.52117865032</v>
      </c>
      <c r="Y44" s="562">
        <f t="shared" si="15"/>
        <v>431977.04474823002</v>
      </c>
      <c r="Z44" s="9"/>
      <c r="AA44" s="9"/>
      <c r="AB44" s="595">
        <v>2045</v>
      </c>
      <c r="AC44" s="277">
        <f t="shared" si="16"/>
        <v>9492.7335049516987</v>
      </c>
      <c r="AD44" s="252">
        <f t="shared" si="17"/>
        <v>6473.2894166116894</v>
      </c>
      <c r="AE44" s="252">
        <f t="shared" si="18"/>
        <v>3019.4440883400093</v>
      </c>
      <c r="AF44" s="277">
        <f t="shared" si="19"/>
        <v>15491.866858857626</v>
      </c>
      <c r="AG44" s="252">
        <f t="shared" si="20"/>
        <v>10554.344873489956</v>
      </c>
      <c r="AH44" s="252">
        <f t="shared" si="21"/>
        <v>4937.5219853676699</v>
      </c>
      <c r="AI44" s="277">
        <f t="shared" si="22"/>
        <v>16802.034926716122</v>
      </c>
      <c r="AJ44" s="252">
        <f t="shared" si="23"/>
        <v>11398.636845907329</v>
      </c>
      <c r="AK44" s="252">
        <f t="shared" si="24"/>
        <v>5403.3980808087927</v>
      </c>
      <c r="AL44" s="277">
        <f t="shared" si="25"/>
        <v>16393.423540103948</v>
      </c>
      <c r="AM44" s="252">
        <f t="shared" si="26"/>
        <v>11177.136073252484</v>
      </c>
      <c r="AN44" s="596">
        <f t="shared" si="27"/>
        <v>5216.2874668514633</v>
      </c>
    </row>
    <row r="45" spans="1:40" x14ac:dyDescent="0.25">
      <c r="A45" s="560">
        <v>2046</v>
      </c>
      <c r="B45" s="277">
        <f>SUM('(výkony-celé_území-2028)'!$BT38:$BY38)/SUM('(výkony-celé_území-2028)'!$BT$20:$BY$20)*B$27</f>
        <v>912670.76760440983</v>
      </c>
      <c r="C45" s="562">
        <f>'(výkony-celé_území-2028)'!$BT38/('(výkony-celé_území-2028)'!$BT38+'(výkony-celé_území-2028)'!$BU38)*B45</f>
        <v>622902.55403042049</v>
      </c>
      <c r="D45" s="562">
        <f t="shared" si="8"/>
        <v>289768.21357398934</v>
      </c>
      <c r="E45" s="277">
        <f>SUM('(výkony-celé_území-2028)'!$BT38:$BY38)/SUM('(výkony-celé_území-2028)'!$BT$20:$BY$20)*E$27</f>
        <v>893631.60342586925</v>
      </c>
      <c r="F45" s="562">
        <f>'(výkony-celé_území-2028)'!$CA38/('(výkony-celé_území-2028)'!$CA38+'(výkony-celé_území-2028)'!$CB38)*E45</f>
        <v>609950.59593278123</v>
      </c>
      <c r="G45" s="562">
        <f t="shared" si="9"/>
        <v>283681.00749308802</v>
      </c>
      <c r="H45" s="277">
        <f>SUM('(výkony-celé_území-2028)'!$BT38:$BY38)/SUM('(výkony-celé_území-2028)'!$BT$20:$BY$20)*H$27</f>
        <v>1057408.9373782747</v>
      </c>
      <c r="I45" s="562">
        <f>'(výkony-celé_území-2028)'!$BT38/('(výkony-celé_území-2028)'!$BT38+'(výkony-celé_území-2028)'!$BU38)*H45</f>
        <v>721687.10900688416</v>
      </c>
      <c r="J45" s="562">
        <f t="shared" si="10"/>
        <v>335721.82837139058</v>
      </c>
      <c r="K45" s="277">
        <f>SUM('(výkony-celé_území-2028)'!$BT38:$BY38)/SUM('(výkony-celé_území-2028)'!$BT$20:$BY$20)*K$27</f>
        <v>1026337.5714325198</v>
      </c>
      <c r="L45" s="562">
        <f>'(výkony-celé_území-2028)'!$CA82/('(výkony-celé_území-2028)'!$CA82+'(výkony-celé_území-2028)'!$CB82)*K45</f>
        <v>699875.53754927323</v>
      </c>
      <c r="M45" s="562">
        <f t="shared" si="11"/>
        <v>326462.03388324659</v>
      </c>
      <c r="N45" s="277">
        <f>SUM('(výkony-celé_území-2028)'!$BT38:$BY38)/SUM('(výkony-celé_území-2028)'!$BT$20:$BY$20)*N$27</f>
        <v>902413.31377909775</v>
      </c>
      <c r="O45" s="562">
        <f>'(výkony-celé_území-2028)'!$BT38/('(výkony-celé_území-2028)'!$BT38+'(výkony-celé_území-2028)'!$BU38)*N45</f>
        <v>615901.78835189773</v>
      </c>
      <c r="P45" s="562">
        <f t="shared" si="12"/>
        <v>286511.52542720002</v>
      </c>
      <c r="Q45" s="277">
        <f>SUM('(výkony-celé_území-2028)'!$BT38:$BY38)/SUM('(výkony-celé_území-2028)'!$BT$20:$BY$20)*Q$27</f>
        <v>868714.20052194642</v>
      </c>
      <c r="R45" s="562">
        <f>'(výkony-celé_území-2028)'!$CA126/('(výkony-celé_území-2028)'!$CA126+'(výkony-celé_území-2028)'!$CB126)*Q45</f>
        <v>589906.89694782102</v>
      </c>
      <c r="S45" s="562">
        <f t="shared" si="13"/>
        <v>278807.3035741254</v>
      </c>
      <c r="T45" s="277">
        <f>SUM('(výkony-celé_území-2028)'!$BT38:$BY38)/SUM('(výkony-celé_území-2028)'!$BT$20:$BY$20)*T$27</f>
        <v>1394309.8593554851</v>
      </c>
      <c r="U45" s="562">
        <f>'(výkony-celé_území-2028)'!$BT38/('(výkony-celé_území-2028)'!$BT38+'(výkony-celé_území-2028)'!$BU38)*T45</f>
        <v>951623.74355653848</v>
      </c>
      <c r="V45" s="562">
        <f t="shared" si="14"/>
        <v>442686.11579894659</v>
      </c>
      <c r="W45" s="277">
        <f>SUM('(výkony-celé_území-2028)'!$BT38:$BY38)/SUM('(výkony-celé_území-2028)'!$BT$20:$BY$20)*W$27</f>
        <v>1361430.2802473619</v>
      </c>
      <c r="X45" s="562">
        <f>'(výkony-celé_území-2028)'!$CA170/('(výkony-celé_území-2028)'!$CA170+'(výkony-celé_území-2028)'!$CB170)*W45</f>
        <v>929123.1576504953</v>
      </c>
      <c r="Y45" s="562">
        <f t="shared" si="15"/>
        <v>432307.12259686657</v>
      </c>
      <c r="Z45" s="9"/>
      <c r="AA45" s="9"/>
      <c r="AB45" s="595">
        <v>2046</v>
      </c>
      <c r="AC45" s="277">
        <f t="shared" si="16"/>
        <v>9519.5820892702905</v>
      </c>
      <c r="AD45" s="252">
        <f t="shared" si="17"/>
        <v>6497.6157357477759</v>
      </c>
      <c r="AE45" s="252">
        <f t="shared" si="18"/>
        <v>3021.9663535225145</v>
      </c>
      <c r="AF45" s="277">
        <f t="shared" si="19"/>
        <v>15535.682972877461</v>
      </c>
      <c r="AG45" s="252">
        <f t="shared" si="20"/>
        <v>10594.023618039779</v>
      </c>
      <c r="AH45" s="252">
        <f t="shared" si="21"/>
        <v>4941.6593548376823</v>
      </c>
      <c r="AI45" s="277">
        <f t="shared" si="22"/>
        <v>16849.556628575665</v>
      </c>
      <c r="AJ45" s="252">
        <f t="shared" si="23"/>
        <v>11441.817872595664</v>
      </c>
      <c r="AK45" s="252">
        <f t="shared" si="24"/>
        <v>5407.7387559800009</v>
      </c>
      <c r="AL45" s="277">
        <f t="shared" si="25"/>
        <v>16439.789554061601</v>
      </c>
      <c r="AM45" s="252">
        <f t="shared" si="26"/>
        <v>11219.516271376058</v>
      </c>
      <c r="AN45" s="596">
        <f t="shared" si="27"/>
        <v>5220.2732826855427</v>
      </c>
    </row>
    <row r="46" spans="1:40" x14ac:dyDescent="0.25">
      <c r="A46" s="560">
        <v>2047</v>
      </c>
      <c r="B46" s="277">
        <f>SUM('(výkony-celé_území-2028)'!$BT39:$BY39)/SUM('(výkony-celé_území-2028)'!$BT$20:$BY$20)*B$27</f>
        <v>914971.59796769009</v>
      </c>
      <c r="C46" s="562">
        <f>'(výkony-celé_území-2028)'!$BT39/('(výkony-celé_území-2028)'!$BT39+'(výkony-celé_území-2028)'!$BU39)*B46</f>
        <v>624986.15137786581</v>
      </c>
      <c r="D46" s="562">
        <f t="shared" si="8"/>
        <v>289985.44658982428</v>
      </c>
      <c r="E46" s="277">
        <f>SUM('(výkony-celé_území-2028)'!$BT39:$BY39)/SUM('(výkony-celé_území-2028)'!$BT$20:$BY$20)*E$27</f>
        <v>895884.43631997611</v>
      </c>
      <c r="F46" s="562">
        <f>'(výkony-celé_území-2028)'!$CA39/('(výkony-celé_území-2028)'!$CA39+'(výkony-celé_území-2028)'!$CB39)*E46</f>
        <v>611991.13016037724</v>
      </c>
      <c r="G46" s="562">
        <f t="shared" si="9"/>
        <v>283893.30615959887</v>
      </c>
      <c r="H46" s="277">
        <f>SUM('(výkony-celé_území-2028)'!$BT39:$BY39)/SUM('(výkony-celé_území-2028)'!$BT$20:$BY$20)*H$27</f>
        <v>1060074.6506627155</v>
      </c>
      <c r="I46" s="562">
        <f>'(výkony-celé_území-2028)'!$BT39/('(výkony-celé_území-2028)'!$BT39+'(výkony-celé_území-2028)'!$BU39)*H46</f>
        <v>724101.13883592025</v>
      </c>
      <c r="J46" s="562">
        <f t="shared" si="10"/>
        <v>335973.51182679529</v>
      </c>
      <c r="K46" s="277">
        <f>SUM('(výkony-celé_území-2028)'!$BT39:$BY39)/SUM('(výkony-celé_území-2028)'!$BT$20:$BY$20)*K$27</f>
        <v>1028924.9542337961</v>
      </c>
      <c r="L46" s="562">
        <f>'(výkony-celé_území-2028)'!$CA83/('(výkony-celé_území-2028)'!$CA83+'(výkony-celé_území-2028)'!$CB83)*K46</f>
        <v>702217.90365007787</v>
      </c>
      <c r="M46" s="562">
        <f t="shared" si="11"/>
        <v>326707.05058371823</v>
      </c>
      <c r="N46" s="277">
        <f>SUM('(výkony-celé_území-2028)'!$BT39:$BY39)/SUM('(výkony-celé_území-2028)'!$BT$20:$BY$20)*N$27</f>
        <v>904688.28524336545</v>
      </c>
      <c r="O46" s="562">
        <f>'(výkony-celé_území-2028)'!$BT39/('(výkony-celé_území-2028)'!$BT39+'(výkony-celé_území-2028)'!$BU39)*N46</f>
        <v>617961.96826959669</v>
      </c>
      <c r="P46" s="562">
        <f t="shared" si="12"/>
        <v>286726.31697376876</v>
      </c>
      <c r="Q46" s="277">
        <f>SUM('(výkony-celé_území-2028)'!$BT39:$BY39)/SUM('(výkony-celé_území-2028)'!$BT$20:$BY$20)*Q$27</f>
        <v>870904.21698847576</v>
      </c>
      <c r="R46" s="562">
        <f>'(výkony-celé_území-2028)'!$CA127/('(výkony-celé_území-2028)'!$CA127+'(výkony-celé_území-2028)'!$CB127)*Q46</f>
        <v>591896.2450298433</v>
      </c>
      <c r="S46" s="562">
        <f t="shared" si="13"/>
        <v>279007.97195863246</v>
      </c>
      <c r="T46" s="277">
        <f>SUM('(výkony-celé_území-2028)'!$BT39:$BY39)/SUM('(výkony-celé_území-2028)'!$BT$20:$BY$20)*T$27</f>
        <v>1397824.8951976504</v>
      </c>
      <c r="U46" s="562">
        <f>'(výkony-celé_území-2028)'!$BT39/('(výkony-celé_území-2028)'!$BT39+'(výkony-celé_území-2028)'!$BU39)*T46</f>
        <v>954806.90711079084</v>
      </c>
      <c r="V46" s="562">
        <f t="shared" si="14"/>
        <v>443017.98808685958</v>
      </c>
      <c r="W46" s="277">
        <f>SUM('(výkony-celé_území-2028)'!$BT39:$BY39)/SUM('(výkony-celé_území-2028)'!$BT$20:$BY$20)*W$27</f>
        <v>1364862.4271260267</v>
      </c>
      <c r="X46" s="562">
        <f>'(výkony-celé_území-2028)'!$CA171/('(výkony-celé_území-2028)'!$CA171+'(výkony-celé_území-2028)'!$CB171)*W46</f>
        <v>932259.33872313192</v>
      </c>
      <c r="Y46" s="562">
        <f t="shared" si="15"/>
        <v>432603.08840289479</v>
      </c>
      <c r="Z46" s="9"/>
      <c r="AA46" s="9"/>
      <c r="AB46" s="595">
        <v>2047</v>
      </c>
      <c r="AC46" s="277">
        <f t="shared" si="16"/>
        <v>9543.580823856988</v>
      </c>
      <c r="AD46" s="252">
        <f t="shared" si="17"/>
        <v>6519.3529180621963</v>
      </c>
      <c r="AE46" s="252">
        <f t="shared" si="18"/>
        <v>3024.2279057947917</v>
      </c>
      <c r="AF46" s="277">
        <f t="shared" si="19"/>
        <v>15574.848214459722</v>
      </c>
      <c r="AG46" s="252">
        <f t="shared" si="20"/>
        <v>10629.480039164191</v>
      </c>
      <c r="AH46" s="252">
        <f t="shared" si="21"/>
        <v>4945.3681752955308</v>
      </c>
      <c r="AI46" s="277">
        <f t="shared" si="22"/>
        <v>16892.034127444844</v>
      </c>
      <c r="AJ46" s="252">
        <f t="shared" si="23"/>
        <v>11480.403213023908</v>
      </c>
      <c r="AK46" s="252">
        <f t="shared" si="24"/>
        <v>5411.6309144209354</v>
      </c>
      <c r="AL46" s="277">
        <f t="shared" si="25"/>
        <v>16481.234035811853</v>
      </c>
      <c r="AM46" s="252">
        <f t="shared" si="26"/>
        <v>11257.38685320876</v>
      </c>
      <c r="AN46" s="596">
        <f t="shared" si="27"/>
        <v>5223.8471826030927</v>
      </c>
    </row>
    <row r="47" spans="1:40" x14ac:dyDescent="0.25">
      <c r="A47" s="560">
        <v>2048</v>
      </c>
      <c r="B47" s="277">
        <f>SUM('(výkony-celé_území-2028)'!$BT40:$BY40)/SUM('(výkony-celé_území-2028)'!$BT$20:$BY$20)*B$27</f>
        <v>916999.20472539845</v>
      </c>
      <c r="C47" s="562">
        <f>'(výkony-celé_území-2028)'!$BT40/('(výkony-celé_území-2028)'!$BT40+'(výkony-celé_území-2028)'!$BU40)*B47</f>
        <v>626821.77906068962</v>
      </c>
      <c r="D47" s="562">
        <f t="shared" si="8"/>
        <v>290177.42566470883</v>
      </c>
      <c r="E47" s="277">
        <f>SUM('(výkony-celé_území-2028)'!$BT40:$BY40)/SUM('(výkony-celé_území-2028)'!$BT$20:$BY$20)*E$27</f>
        <v>897869.74530797417</v>
      </c>
      <c r="F47" s="562">
        <f>'(výkony-celé_území-2028)'!$CA40/('(výkony-celé_území-2028)'!$CA40+'(výkony-celé_území-2028)'!$CB40)*E47</f>
        <v>613788.84060662962</v>
      </c>
      <c r="G47" s="562">
        <f t="shared" si="9"/>
        <v>284080.90470134455</v>
      </c>
      <c r="H47" s="277">
        <f>SUM('(výkony-celé_území-2028)'!$BT40:$BY40)/SUM('(výkony-celé_území-2028)'!$BT$20:$BY$20)*H$27</f>
        <v>1062423.8104947074</v>
      </c>
      <c r="I47" s="562">
        <f>'(výkony-celé_území-2028)'!$BT40/('(výkony-celé_území-2028)'!$BT40+'(výkony-celé_území-2028)'!$BU40)*H47</f>
        <v>726227.87411266379</v>
      </c>
      <c r="J47" s="562">
        <f t="shared" si="10"/>
        <v>336195.93638204364</v>
      </c>
      <c r="K47" s="277">
        <f>SUM('(výkony-celé_území-2028)'!$BT40:$BY40)/SUM('(výkony-celé_území-2028)'!$BT$20:$BY$20)*K$27</f>
        <v>1031205.0853274969</v>
      </c>
      <c r="L47" s="562">
        <f>'(výkony-celé_území-2028)'!$CA84/('(výkony-celé_území-2028)'!$CA84+'(výkony-celé_území-2028)'!$CB84)*K47</f>
        <v>704281.57022154063</v>
      </c>
      <c r="M47" s="562">
        <f t="shared" si="11"/>
        <v>326923.51510595623</v>
      </c>
      <c r="N47" s="277">
        <f>SUM('(výkony-celé_území-2028)'!$BT40:$BY40)/SUM('(výkony-celé_území-2028)'!$BT$20:$BY$20)*N$27</f>
        <v>906693.1038463182</v>
      </c>
      <c r="O47" s="562">
        <f>'(výkony-celé_území-2028)'!$BT40/('(výkony-celé_území-2028)'!$BT40+'(výkony-celé_území-2028)'!$BU40)*N47</f>
        <v>619776.96543935337</v>
      </c>
      <c r="P47" s="562">
        <f t="shared" si="12"/>
        <v>286916.13840696483</v>
      </c>
      <c r="Q47" s="277">
        <f>SUM('(výkony-celé_území-2028)'!$BT40:$BY40)/SUM('(výkony-celé_území-2028)'!$BT$20:$BY$20)*Q$27</f>
        <v>872834.16899966914</v>
      </c>
      <c r="R47" s="562">
        <f>'(výkony-celé_území-2028)'!$CA128/('(výkony-celé_území-2028)'!$CA128+'(výkony-celé_území-2028)'!$CB128)*Q47</f>
        <v>593648.86941523931</v>
      </c>
      <c r="S47" s="562">
        <f t="shared" si="13"/>
        <v>279185.29958442983</v>
      </c>
      <c r="T47" s="277">
        <f>SUM('(výkony-celé_území-2028)'!$BT40:$BY40)/SUM('(výkony-celé_území-2028)'!$BT$20:$BY$20)*T$27</f>
        <v>1400922.5205336621</v>
      </c>
      <c r="U47" s="562">
        <f>'(výkony-celé_území-2028)'!$BT40/('(výkony-celé_území-2028)'!$BT40+'(výkony-celé_území-2028)'!$BU40)*T47</f>
        <v>957611.24123336305</v>
      </c>
      <c r="V47" s="562">
        <f t="shared" si="14"/>
        <v>443311.27930029901</v>
      </c>
      <c r="W47" s="277">
        <f>SUM('(výkony-celé_území-2028)'!$BT40:$BY40)/SUM('(výkony-celé_území-2028)'!$BT$20:$BY$20)*W$27</f>
        <v>1367887.0065629513</v>
      </c>
      <c r="X47" s="562">
        <f>'(výkony-celé_území-2028)'!$CA172/('(výkony-celé_území-2028)'!$CA172+'(výkony-celé_území-2028)'!$CB172)*W47</f>
        <v>935022.38179538492</v>
      </c>
      <c r="Y47" s="562">
        <f t="shared" si="15"/>
        <v>432864.62476756633</v>
      </c>
      <c r="Z47" s="9"/>
      <c r="AA47" s="9"/>
      <c r="AB47" s="595">
        <v>2048</v>
      </c>
      <c r="AC47" s="277">
        <f t="shared" si="16"/>
        <v>9564.7297087121406</v>
      </c>
      <c r="AD47" s="252">
        <f t="shared" si="17"/>
        <v>6538.5033734626186</v>
      </c>
      <c r="AE47" s="252">
        <f t="shared" si="18"/>
        <v>3026.226335249522</v>
      </c>
      <c r="AF47" s="277">
        <f t="shared" si="19"/>
        <v>15609.362583605282</v>
      </c>
      <c r="AG47" s="252">
        <f t="shared" si="20"/>
        <v>10660.717782484111</v>
      </c>
      <c r="AH47" s="252">
        <f t="shared" si="21"/>
        <v>4948.6448011211705</v>
      </c>
      <c r="AI47" s="277">
        <f t="shared" si="22"/>
        <v>16929.467423324531</v>
      </c>
      <c r="AJ47" s="252">
        <f t="shared" si="23"/>
        <v>11514.397067173641</v>
      </c>
      <c r="AK47" s="252">
        <f t="shared" si="24"/>
        <v>5415.0703561508908</v>
      </c>
      <c r="AL47" s="277">
        <f t="shared" si="25"/>
        <v>16517.756985355401</v>
      </c>
      <c r="AM47" s="252">
        <f t="shared" si="26"/>
        <v>11290.751651462228</v>
      </c>
      <c r="AN47" s="596">
        <f t="shared" si="27"/>
        <v>5227.0053338931739</v>
      </c>
    </row>
    <row r="48" spans="1:40" x14ac:dyDescent="0.25">
      <c r="A48" s="560">
        <v>2049</v>
      </c>
      <c r="B48" s="277">
        <f>SUM('(výkony-celé_území-2028)'!$BT41:$BY41)/SUM('(výkony-celé_území-2028)'!$BT$20:$BY$20)*B$27</f>
        <v>918753.58787743829</v>
      </c>
      <c r="C48" s="562">
        <f>'(výkony-celé_území-2028)'!$BT41/('(výkony-celé_území-2028)'!$BT41+'(výkony-celé_území-2028)'!$BU41)*B48</f>
        <v>628409.6459382812</v>
      </c>
      <c r="D48" s="562">
        <f t="shared" si="8"/>
        <v>290343.94193915708</v>
      </c>
      <c r="E48" s="277">
        <f>SUM('(výkony-celé_území-2028)'!$BT41:$BY41)/SUM('(výkony-celé_území-2028)'!$BT$20:$BY$20)*E$27</f>
        <v>899587.53038976854</v>
      </c>
      <c r="F48" s="562">
        <f>'(výkony-celé_území-2028)'!$CA41/('(výkony-celé_území-2028)'!$CA41+'(výkony-celé_území-2028)'!$CB41)*E48</f>
        <v>615343.92373191449</v>
      </c>
      <c r="G48" s="562">
        <f t="shared" si="9"/>
        <v>284243.60665785405</v>
      </c>
      <c r="H48" s="277">
        <f>SUM('(výkony-celé_území-2028)'!$BT41:$BY41)/SUM('(výkony-celé_území-2028)'!$BT$20:$BY$20)*H$27</f>
        <v>1064456.4168741382</v>
      </c>
      <c r="I48" s="562">
        <f>'(výkony-celé_území-2028)'!$BT41/('(výkony-celé_území-2028)'!$BT41+'(výkony-celé_území-2028)'!$BU41)*H48</f>
        <v>728067.55681899097</v>
      </c>
      <c r="J48" s="562">
        <f t="shared" si="10"/>
        <v>336388.8600551472</v>
      </c>
      <c r="K48" s="277">
        <f>SUM('(výkony-celé_území-2028)'!$BT41:$BY41)/SUM('(výkony-celé_území-2028)'!$BT$20:$BY$20)*K$27</f>
        <v>1033177.9647135135</v>
      </c>
      <c r="L48" s="562">
        <f>'(výkony-celé_území-2028)'!$CA85/('(výkony-celé_území-2028)'!$CA85+'(výkony-celé_území-2028)'!$CB85)*K48</f>
        <v>706066.74646121927</v>
      </c>
      <c r="M48" s="562">
        <f t="shared" si="11"/>
        <v>327111.21825229423</v>
      </c>
      <c r="N48" s="277">
        <f>SUM('(výkony-celé_území-2028)'!$BT41:$BY41)/SUM('(výkony-celé_území-2028)'!$BT$20:$BY$20)*N$27</f>
        <v>908427.76958786044</v>
      </c>
      <c r="O48" s="562">
        <f>'(výkony-celé_území-2028)'!$BT41/('(výkony-celé_území-2028)'!$BT41+'(výkony-celé_území-2028)'!$BU41)*N48</f>
        <v>621346.98637319857</v>
      </c>
      <c r="P48" s="562">
        <f t="shared" si="12"/>
        <v>287080.78321466187</v>
      </c>
      <c r="Q48" s="277">
        <f>SUM('(výkony-celé_území-2028)'!$BT41:$BY41)/SUM('(výkony-celé_území-2028)'!$BT$20:$BY$20)*Q$27</f>
        <v>874504.05655543448</v>
      </c>
      <c r="R48" s="562">
        <f>'(výkony-celé_území-2028)'!$CA129/('(výkony-celé_území-2028)'!$CA129+'(výkony-celé_území-2028)'!$CB129)*Q48</f>
        <v>595164.95817472832</v>
      </c>
      <c r="S48" s="562">
        <f t="shared" si="13"/>
        <v>279339.09838070616</v>
      </c>
      <c r="T48" s="277">
        <f>SUM('(výkony-celé_území-2028)'!$BT41:$BY41)/SUM('(výkony-celé_území-2028)'!$BT$20:$BY$20)*T$27</f>
        <v>1403602.7353633721</v>
      </c>
      <c r="U48" s="562">
        <f>'(výkony-celé_území-2028)'!$BT41/('(výkony-celé_území-2028)'!$BT41+'(výkony-celé_území-2028)'!$BU41)*T48</f>
        <v>960037.06500394479</v>
      </c>
      <c r="V48" s="562">
        <f t="shared" si="14"/>
        <v>443565.67035942734</v>
      </c>
      <c r="W48" s="277">
        <f>SUM('(výkony-celé_území-2028)'!$BT41:$BY41)/SUM('(výkony-celé_území-2028)'!$BT$20:$BY$20)*W$27</f>
        <v>1370504.0185579909</v>
      </c>
      <c r="X48" s="562">
        <f>'(výkony-celé_území-2028)'!$CA173/('(výkony-celé_území-2028)'!$CA173+'(výkony-celé_území-2028)'!$CB173)*W48</f>
        <v>937412.56259280094</v>
      </c>
      <c r="Y48" s="562">
        <f t="shared" si="15"/>
        <v>433091.45596518996</v>
      </c>
      <c r="Z48" s="9"/>
      <c r="AA48" s="9"/>
      <c r="AB48" s="595">
        <v>2049</v>
      </c>
      <c r="AC48" s="277">
        <f t="shared" si="16"/>
        <v>9583.0287438348751</v>
      </c>
      <c r="AD48" s="252">
        <f t="shared" si="17"/>
        <v>6555.0691947809819</v>
      </c>
      <c r="AE48" s="252">
        <f t="shared" si="18"/>
        <v>3027.9595490538932</v>
      </c>
      <c r="AF48" s="277">
        <f t="shared" si="19"/>
        <v>15639.226080312335</v>
      </c>
      <c r="AG48" s="252">
        <f t="shared" si="20"/>
        <v>10687.740014625138</v>
      </c>
      <c r="AH48" s="252">
        <f t="shared" si="21"/>
        <v>4951.486065687197</v>
      </c>
      <c r="AI48" s="277">
        <f t="shared" si="22"/>
        <v>16961.856516212982</v>
      </c>
      <c r="AJ48" s="252">
        <f t="shared" si="23"/>
        <v>11543.803082859362</v>
      </c>
      <c r="AK48" s="252">
        <f t="shared" si="24"/>
        <v>5418.0534333536198</v>
      </c>
      <c r="AL48" s="277">
        <f t="shared" si="25"/>
        <v>16549.358402690617</v>
      </c>
      <c r="AM48" s="252">
        <f t="shared" si="26"/>
        <v>11319.613995627609</v>
      </c>
      <c r="AN48" s="596">
        <f t="shared" si="27"/>
        <v>5229.7444070630081</v>
      </c>
    </row>
    <row r="49" spans="1:40" x14ac:dyDescent="0.25">
      <c r="A49" s="560">
        <v>2050</v>
      </c>
      <c r="B49" s="277">
        <f>SUM('(výkony-celé_území-2028)'!$BT42:$BY42)/SUM('(výkony-celé_území-2028)'!$BT$20:$BY$20)*B$27</f>
        <v>920234.74742378481</v>
      </c>
      <c r="C49" s="562">
        <f>'(výkony-celé_území-2028)'!$BT42/('(výkony-celé_území-2028)'!$BT42+'(výkony-celé_území-2028)'!$BU42)*B49</f>
        <v>629749.93041189178</v>
      </c>
      <c r="D49" s="562">
        <f t="shared" si="8"/>
        <v>290484.81701189303</v>
      </c>
      <c r="E49" s="277">
        <f>SUM('(výkony-celé_území-2028)'!$BT42:$BY42)/SUM('(výkony-celé_území-2028)'!$BT$20:$BY$20)*E$27</f>
        <v>901037.79156533501</v>
      </c>
      <c r="F49" s="562">
        <f>'(výkony-celé_území-2028)'!$CA42/('(výkony-celé_území-2028)'!$CA42+'(výkony-celé_území-2028)'!$CB42)*E49</f>
        <v>616656.54736397683</v>
      </c>
      <c r="G49" s="562">
        <f t="shared" si="9"/>
        <v>284381.24420135817</v>
      </c>
      <c r="H49" s="277">
        <f>SUM('(výkony-celé_území-2028)'!$BT42:$BY42)/SUM('(výkony-celé_území-2028)'!$BT$20:$BY$20)*H$27</f>
        <v>1066172.4698009794</v>
      </c>
      <c r="I49" s="562">
        <f>'(výkony-celé_území-2028)'!$BT42/('(výkony-celé_území-2028)'!$BT42+'(výkony-celé_území-2028)'!$BU42)*H49</f>
        <v>729620.39364836062</v>
      </c>
      <c r="J49" s="562">
        <f t="shared" si="10"/>
        <v>336552.07615261874</v>
      </c>
      <c r="K49" s="277">
        <f>SUM('(výkony-celé_území-2028)'!$BT42:$BY42)/SUM('(výkony-celé_území-2028)'!$BT$20:$BY$20)*K$27</f>
        <v>1034843.5923918181</v>
      </c>
      <c r="L49" s="562">
        <f>'(výkony-celé_území-2028)'!$CA86/('(výkony-celé_území-2028)'!$CA86+'(výkony-celé_území-2028)'!$CB86)*K49</f>
        <v>707573.61111042812</v>
      </c>
      <c r="M49" s="562">
        <f t="shared" si="11"/>
        <v>327269.98128138995</v>
      </c>
      <c r="N49" s="277">
        <f>SUM('(výkony-celé_území-2028)'!$BT42:$BY42)/SUM('(výkony-celé_území-2028)'!$BT$20:$BY$20)*N$27</f>
        <v>909892.28246796783</v>
      </c>
      <c r="O49" s="562">
        <f>'(výkony-celé_území-2028)'!$BT42/('(výkony-celé_území-2028)'!$BT42+'(výkony-celé_území-2028)'!$BU42)*N49</f>
        <v>622672.20746734214</v>
      </c>
      <c r="P49" s="562">
        <f t="shared" si="12"/>
        <v>287220.07500062569</v>
      </c>
      <c r="Q49" s="277">
        <f>SUM('(výkony-celé_území-2028)'!$BT42:$BY42)/SUM('(výkony-celé_území-2028)'!$BT$20:$BY$20)*Q$27</f>
        <v>875913.87965574837</v>
      </c>
      <c r="R49" s="562">
        <f>'(výkony-celé_území-2028)'!$CA130/('(výkony-celé_území-2028)'!$CA130+'(výkony-celé_území-2028)'!$CB130)*Q49</f>
        <v>596444.67198570212</v>
      </c>
      <c r="S49" s="562">
        <f t="shared" si="13"/>
        <v>279469.20767004625</v>
      </c>
      <c r="T49" s="277">
        <f>SUM('(výkony-celé_území-2028)'!$BT42:$BY42)/SUM('(výkony-celé_území-2028)'!$BT$20:$BY$20)*T$27</f>
        <v>1405865.5396867432</v>
      </c>
      <c r="U49" s="562">
        <f>'(výkony-celé_území-2028)'!$BT42/('(výkony-celé_území-2028)'!$BT42+'(výkony-celé_území-2028)'!$BU42)*T49</f>
        <v>962084.65097057063</v>
      </c>
      <c r="V49" s="562">
        <f t="shared" si="14"/>
        <v>443780.88871617254</v>
      </c>
      <c r="W49" s="277">
        <f>SUM('(výkony-celé_území-2028)'!$BT42:$BY42)/SUM('(výkony-celé_území-2028)'!$BT$20:$BY$20)*W$27</f>
        <v>1372713.4631111089</v>
      </c>
      <c r="X49" s="562">
        <f>'(výkony-celé_území-2028)'!$CA174/('(výkony-celé_území-2028)'!$CA174+'(výkony-celé_území-2028)'!$CB174)*W49</f>
        <v>939430.11672109086</v>
      </c>
      <c r="Y49" s="562">
        <f t="shared" si="15"/>
        <v>433283.34639001801</v>
      </c>
      <c r="Z49" s="9"/>
      <c r="AA49" s="9"/>
      <c r="AB49" s="595">
        <v>2050</v>
      </c>
      <c r="AC49" s="277">
        <f t="shared" si="16"/>
        <v>9598.4779292249004</v>
      </c>
      <c r="AD49" s="252">
        <f t="shared" si="17"/>
        <v>6569.0521698345119</v>
      </c>
      <c r="AE49" s="252">
        <f t="shared" si="18"/>
        <v>3029.4257593903885</v>
      </c>
      <c r="AF49" s="277">
        <f t="shared" si="19"/>
        <v>15664.438704580651</v>
      </c>
      <c r="AG49" s="252">
        <f t="shared" si="20"/>
        <v>10710.549441196619</v>
      </c>
      <c r="AH49" s="252">
        <f t="shared" si="21"/>
        <v>4953.8892633840314</v>
      </c>
      <c r="AI49" s="277">
        <f t="shared" si="22"/>
        <v>16989.201406109729</v>
      </c>
      <c r="AJ49" s="252">
        <f t="shared" si="23"/>
        <v>11568.624376575313</v>
      </c>
      <c r="AK49" s="252">
        <f t="shared" si="24"/>
        <v>5420.5770295344155</v>
      </c>
      <c r="AL49" s="277">
        <f t="shared" si="25"/>
        <v>16576.038287817151</v>
      </c>
      <c r="AM49" s="252">
        <f t="shared" si="26"/>
        <v>11343.976730733733</v>
      </c>
      <c r="AN49" s="596">
        <f t="shared" si="27"/>
        <v>5232.0615570834179</v>
      </c>
    </row>
    <row r="50" spans="1:40" x14ac:dyDescent="0.25">
      <c r="A50" s="560">
        <v>2051</v>
      </c>
      <c r="B50" s="277">
        <f>SUM('(výkony-celé_území-2028)'!$BT43:$BY43)/SUM('(výkony-celé_území-2028)'!$BT$20:$BY$20)*B$27</f>
        <v>921442.68336451158</v>
      </c>
      <c r="C50" s="562">
        <f>'(výkony-celé_území-2028)'!$BT43/('(výkony-celé_území-2028)'!$BT43+'(výkony-celé_území-2028)'!$BU43)*B50</f>
        <v>630842.78144980851</v>
      </c>
      <c r="D50" s="562">
        <f t="shared" si="8"/>
        <v>290599.90191470308</v>
      </c>
      <c r="E50" s="277">
        <f>SUM('(výkony-celé_území-2028)'!$BT43:$BY43)/SUM('(výkony-celé_území-2028)'!$BT$20:$BY$20)*E$27</f>
        <v>902220.52883474575</v>
      </c>
      <c r="F50" s="562">
        <f>'(výkony-celé_území-2028)'!$CA43/('(výkony-celé_území-2028)'!$CA43+'(výkony-celé_území-2028)'!$CB43)*E50</f>
        <v>617726.85165439011</v>
      </c>
      <c r="G50" s="562">
        <f t="shared" si="9"/>
        <v>284493.67718035565</v>
      </c>
      <c r="H50" s="277">
        <f>SUM('(výkony-celé_území-2028)'!$BT43:$BY43)/SUM('(výkony-celé_území-2028)'!$BT$20:$BY$20)*H$27</f>
        <v>1067571.9692753162</v>
      </c>
      <c r="I50" s="562">
        <f>'(výkony-celé_území-2028)'!$BT43/('(výkony-celé_území-2028)'!$BT43+'(výkony-celé_území-2028)'!$BU43)*H50</f>
        <v>730886.55719356705</v>
      </c>
      <c r="J50" s="562">
        <f t="shared" si="10"/>
        <v>336685.41208174918</v>
      </c>
      <c r="K50" s="277">
        <f>SUM('(výkony-celé_území-2028)'!$BT43:$BY43)/SUM('(výkony-celé_území-2028)'!$BT$20:$BY$20)*K$27</f>
        <v>1036201.9683624933</v>
      </c>
      <c r="L50" s="562">
        <f>'(výkony-celé_území-2028)'!$CA87/('(výkony-celé_území-2028)'!$CA87+'(výkony-celé_území-2028)'!$CB87)*K50</f>
        <v>708802.31345789181</v>
      </c>
      <c r="M50" s="562">
        <f t="shared" si="11"/>
        <v>327399.65490460151</v>
      </c>
      <c r="N50" s="277">
        <f>SUM('(výkony-celé_území-2028)'!$BT43:$BY43)/SUM('(výkony-celé_území-2028)'!$BT$20:$BY$20)*N$27</f>
        <v>911086.6424867129</v>
      </c>
      <c r="O50" s="562">
        <f>'(výkony-celé_území-2028)'!$BT43/('(výkony-celé_území-2028)'!$BT43+'(výkony-celé_území-2028)'!$BU43)*N50</f>
        <v>623752.77601582534</v>
      </c>
      <c r="P50" s="562">
        <f t="shared" si="12"/>
        <v>287333.86647088756</v>
      </c>
      <c r="Q50" s="277">
        <f>SUM('(výkony-celé_území-2028)'!$BT43:$BY43)/SUM('(výkony-celé_území-2028)'!$BT$20:$BY$20)*Q$27</f>
        <v>877063.63830068067</v>
      </c>
      <c r="R50" s="562">
        <f>'(výkony-celé_území-2028)'!$CA131/('(výkony-celé_území-2028)'!$CA131+'(výkony-celé_území-2028)'!$CB131)*Q50</f>
        <v>597488.14504034224</v>
      </c>
      <c r="S50" s="562">
        <f t="shared" si="13"/>
        <v>279575.49326033844</v>
      </c>
      <c r="T50" s="277">
        <f>SUM('(výkony-celé_území-2028)'!$BT43:$BY43)/SUM('(výkony-celé_území-2028)'!$BT$20:$BY$20)*T$27</f>
        <v>1407710.9335038869</v>
      </c>
      <c r="U50" s="562">
        <f>'(výkony-celé_území-2028)'!$BT43/('(výkony-celé_území-2028)'!$BT43+'(výkony-celé_území-2028)'!$BU43)*T50</f>
        <v>963754.22671580198</v>
      </c>
      <c r="V50" s="562">
        <f t="shared" si="14"/>
        <v>443956.70678808494</v>
      </c>
      <c r="W50" s="277">
        <f>SUM('(výkony-celé_území-2028)'!$BT43:$BY43)/SUM('(výkony-celé_území-2028)'!$BT$20:$BY$20)*W$27</f>
        <v>1374515.3402224148</v>
      </c>
      <c r="X50" s="562">
        <f>'(výkony-celé_území-2028)'!$CA175/('(výkony-celé_území-2028)'!$CA175+'(výkony-celé_území-2028)'!$CB175)*W50</f>
        <v>941075.2409790447</v>
      </c>
      <c r="Y50" s="562">
        <f t="shared" si="15"/>
        <v>433440.09924337012</v>
      </c>
      <c r="Z50" s="9"/>
      <c r="AA50" s="9"/>
      <c r="AB50" s="595">
        <v>2051</v>
      </c>
      <c r="AC50" s="277">
        <f t="shared" si="16"/>
        <v>9611.0772648829152</v>
      </c>
      <c r="AD50" s="252">
        <f t="shared" si="17"/>
        <v>6580.4537916146865</v>
      </c>
      <c r="AE50" s="252">
        <f t="shared" si="18"/>
        <v>3030.6234732682287</v>
      </c>
      <c r="AF50" s="277">
        <f t="shared" si="19"/>
        <v>15685.00045641145</v>
      </c>
      <c r="AG50" s="252">
        <f t="shared" si="20"/>
        <v>10729.148321983575</v>
      </c>
      <c r="AH50" s="252">
        <f t="shared" si="21"/>
        <v>4955.8521344278743</v>
      </c>
      <c r="AI50" s="277">
        <f t="shared" si="22"/>
        <v>17011.502093016112</v>
      </c>
      <c r="AJ50" s="252">
        <f t="shared" si="23"/>
        <v>11588.863551109331</v>
      </c>
      <c r="AK50" s="252">
        <f t="shared" si="24"/>
        <v>5422.638541906781</v>
      </c>
      <c r="AL50" s="277">
        <f t="shared" si="25"/>
        <v>16597.796640736051</v>
      </c>
      <c r="AM50" s="252">
        <f t="shared" si="26"/>
        <v>11363.84223320081</v>
      </c>
      <c r="AN50" s="596">
        <f t="shared" si="27"/>
        <v>5233.9544075352405</v>
      </c>
    </row>
    <row r="51" spans="1:40" x14ac:dyDescent="0.25">
      <c r="A51" s="560">
        <v>2052</v>
      </c>
      <c r="B51" s="277">
        <f>SUM('(výkony-celé_území-2028)'!$BT44:$BY44)/SUM('(výkony-celé_území-2028)'!$BT$20:$BY$20)*B$27</f>
        <v>922377.39569961152</v>
      </c>
      <c r="C51" s="562">
        <f>'(výkony-celé_území-2028)'!$BT44/('(výkony-celé_území-2028)'!$BT44+'(výkony-celé_území-2028)'!$BU44)*B51</f>
        <v>631688.31943562557</v>
      </c>
      <c r="D51" s="562">
        <f t="shared" si="8"/>
        <v>290689.07626398595</v>
      </c>
      <c r="E51" s="277">
        <f>SUM('(výkony-celé_území-2028)'!$BT44:$BY44)/SUM('(výkony-celé_území-2028)'!$BT$20:$BY$20)*E$27</f>
        <v>903135.74219799356</v>
      </c>
      <c r="F51" s="562">
        <f>'(výkony-celé_území-2028)'!$CA44/('(výkony-celé_území-2028)'!$CA44+'(výkony-celé_území-2028)'!$CB44)*E51</f>
        <v>618554.94987010513</v>
      </c>
      <c r="G51" s="562">
        <f t="shared" si="9"/>
        <v>284580.79232788843</v>
      </c>
      <c r="H51" s="277">
        <f>SUM('(výkony-celé_území-2028)'!$BT44:$BY44)/SUM('(výkony-celé_území-2028)'!$BT$20:$BY$20)*H$27</f>
        <v>1068654.9152971404</v>
      </c>
      <c r="I51" s="562">
        <f>'(výkony-celé_území-2028)'!$BT44/('(výkony-celé_území-2028)'!$BT44+'(výkony-celé_území-2028)'!$BU44)*H51</f>
        <v>731866.18692953698</v>
      </c>
      <c r="J51" s="562">
        <f t="shared" si="10"/>
        <v>336788.72836760338</v>
      </c>
      <c r="K51" s="277">
        <f>SUM('(výkony-celé_území-2028)'!$BT44:$BY44)/SUM('(výkony-celé_území-2028)'!$BT$20:$BY$20)*K$27</f>
        <v>1037253.0926255313</v>
      </c>
      <c r="L51" s="562">
        <f>'(výkony-celé_území-2028)'!$CA88/('(výkony-celé_území-2028)'!$CA88+'(výkony-celé_území-2028)'!$CB88)*K51</f>
        <v>709752.97417060705</v>
      </c>
      <c r="M51" s="562">
        <f t="shared" si="11"/>
        <v>327500.1184549242</v>
      </c>
      <c r="N51" s="277">
        <f>SUM('(výkony-celé_území-2028)'!$BT44:$BY44)/SUM('(výkony-celé_území-2028)'!$BT$20:$BY$20)*N$27</f>
        <v>912010.84964408877</v>
      </c>
      <c r="O51" s="562">
        <f>'(výkony-celé_území-2028)'!$BT44/('(výkony-celé_území-2028)'!$BT44+'(výkony-celé_území-2028)'!$BU44)*N51</f>
        <v>624588.8110492581</v>
      </c>
      <c r="P51" s="562">
        <f t="shared" si="12"/>
        <v>287422.03859483066</v>
      </c>
      <c r="Q51" s="277">
        <f>SUM('(výkony-celé_území-2028)'!$BT44:$BY44)/SUM('(výkony-celé_území-2028)'!$BT$20:$BY$20)*Q$27</f>
        <v>877953.33249022474</v>
      </c>
      <c r="R51" s="562">
        <f>'(výkony-celé_území-2028)'!$CA132/('(výkony-celé_území-2028)'!$CA132+'(výkony-celé_území-2028)'!$CB132)*Q51</f>
        <v>598295.48579728068</v>
      </c>
      <c r="S51" s="562">
        <f t="shared" si="13"/>
        <v>279657.84669294406</v>
      </c>
      <c r="T51" s="277">
        <f>SUM('(výkony-celé_území-2028)'!$BT44:$BY44)/SUM('(výkony-celé_území-2028)'!$BT$20:$BY$20)*T$27</f>
        <v>1409138.9168147931</v>
      </c>
      <c r="U51" s="562">
        <f>'(výkony-celé_území-2028)'!$BT44/('(výkony-celé_území-2028)'!$BT44+'(výkony-celé_území-2028)'!$BU44)*T51</f>
        <v>965045.97615265404</v>
      </c>
      <c r="V51" s="562">
        <f t="shared" si="14"/>
        <v>444092.9406621391</v>
      </c>
      <c r="W51" s="277">
        <f>SUM('(výkony-celé_území-2028)'!$BT44:$BY44)/SUM('(výkony-celé_území-2028)'!$BT$20:$BY$20)*W$27</f>
        <v>1375909.6498918985</v>
      </c>
      <c r="X51" s="562">
        <f>'(výkony-celé_území-2028)'!$CA176/('(výkony-celé_území-2028)'!$CA176+'(výkony-celé_území-2028)'!$CB176)*W51</f>
        <v>942348.09444553929</v>
      </c>
      <c r="Y51" s="562">
        <f t="shared" si="15"/>
        <v>433561.55544635921</v>
      </c>
      <c r="Z51" s="9"/>
      <c r="AA51" s="9"/>
      <c r="AB51" s="595">
        <v>2052</v>
      </c>
      <c r="AC51" s="277">
        <f t="shared" si="16"/>
        <v>9620.8267508089775</v>
      </c>
      <c r="AD51" s="252">
        <f t="shared" si="17"/>
        <v>6589.2752667195182</v>
      </c>
      <c r="AE51" s="252">
        <f t="shared" si="18"/>
        <v>3031.5514840894593</v>
      </c>
      <c r="AF51" s="277">
        <f t="shared" si="19"/>
        <v>15700.911335804558</v>
      </c>
      <c r="AG51" s="252">
        <f t="shared" si="20"/>
        <v>10743.538483523618</v>
      </c>
      <c r="AH51" s="252">
        <f t="shared" si="21"/>
        <v>4957.3728522809397</v>
      </c>
      <c r="AI51" s="277">
        <f t="shared" si="22"/>
        <v>17028.758576932014</v>
      </c>
      <c r="AJ51" s="252">
        <f t="shared" si="23"/>
        <v>11604.522710122052</v>
      </c>
      <c r="AK51" s="252">
        <f t="shared" si="24"/>
        <v>5424.2358668099623</v>
      </c>
      <c r="AL51" s="277">
        <f t="shared" si="25"/>
        <v>16614.633461447316</v>
      </c>
      <c r="AM51" s="252">
        <f t="shared" si="26"/>
        <v>11379.212423966997</v>
      </c>
      <c r="AN51" s="596">
        <f t="shared" si="27"/>
        <v>5235.4210374803188</v>
      </c>
    </row>
    <row r="52" spans="1:40" x14ac:dyDescent="0.25">
      <c r="A52" s="560">
        <v>2053</v>
      </c>
      <c r="B52" s="277">
        <f>SUM('(výkony-celé_území-2028)'!$BT45:$BY45)/SUM('(výkony-celé_území-2028)'!$BT$20:$BY$20)*B$27</f>
        <v>923038.88442921534</v>
      </c>
      <c r="C52" s="562">
        <f>'(výkony-celé_území-2028)'!$BT45/('(výkony-celé_území-2028)'!$BT45+'(výkony-celé_území-2028)'!$BU45)*B52</f>
        <v>632286.63684811629</v>
      </c>
      <c r="D52" s="562">
        <f t="shared" si="8"/>
        <v>290752.24758109904</v>
      </c>
      <c r="E52" s="277">
        <f>SUM('(výkony-celé_území-2028)'!$BT45:$BY45)/SUM('(výkony-celé_území-2028)'!$BT$20:$BY$20)*E$27</f>
        <v>903783.43165520683</v>
      </c>
      <c r="F52" s="562">
        <f>'(výkony-celé_území-2028)'!$CA45/('(výkony-celé_území-2028)'!$CA45+'(výkony-celé_území-2028)'!$CB45)*E52</f>
        <v>619140.9290279441</v>
      </c>
      <c r="G52" s="562">
        <f t="shared" si="9"/>
        <v>284642.50262726273</v>
      </c>
      <c r="H52" s="277">
        <f>SUM('(výkony-celé_území-2028)'!$BT45:$BY45)/SUM('(výkony-celé_území-2028)'!$BT$20:$BY$20)*H$27</f>
        <v>1069421.3078666034</v>
      </c>
      <c r="I52" s="562">
        <f>'(výkony-celé_území-2028)'!$BT45/('(výkony-celé_území-2028)'!$BT45+'(výkony-celé_území-2028)'!$BU45)*H52</f>
        <v>732559.39000102074</v>
      </c>
      <c r="J52" s="562">
        <f t="shared" si="10"/>
        <v>336861.91786558263</v>
      </c>
      <c r="K52" s="277">
        <f>SUM('(výkony-celé_území-2028)'!$BT45:$BY45)/SUM('(výkony-celé_území-2028)'!$BT$20:$BY$20)*K$27</f>
        <v>1037996.965181079</v>
      </c>
      <c r="L52" s="562">
        <f>'(výkony-celé_území-2028)'!$CA89/('(výkony-celé_území-2028)'!$CA89+'(výkony-celé_území-2028)'!$CB89)*K52</f>
        <v>710425.6859599998</v>
      </c>
      <c r="M52" s="562">
        <f t="shared" si="11"/>
        <v>327571.2792210792</v>
      </c>
      <c r="N52" s="277">
        <f>SUM('(výkony-celé_území-2028)'!$BT45:$BY45)/SUM('(výkony-celé_území-2028)'!$BT$20:$BY$20)*N$27</f>
        <v>912664.90394022467</v>
      </c>
      <c r="O52" s="562">
        <f>'(výkony-celé_území-2028)'!$BT45/('(výkony-celé_území-2028)'!$BT45+'(výkony-celé_území-2028)'!$BU45)*N52</f>
        <v>625180.40400705021</v>
      </c>
      <c r="P52" s="562">
        <f t="shared" si="12"/>
        <v>287484.49993317446</v>
      </c>
      <c r="Q52" s="277">
        <f>SUM('(výkony-celé_území-2028)'!$BT45:$BY45)/SUM('(výkony-celé_území-2028)'!$BT$20:$BY$20)*Q$27</f>
        <v>878582.96222450491</v>
      </c>
      <c r="R52" s="562">
        <f>'(výkony-celé_území-2028)'!$CA133/('(výkony-celé_území-2028)'!$CA133+'(výkony-celé_území-2028)'!$CB133)*Q52</f>
        <v>598866.77758420689</v>
      </c>
      <c r="S52" s="562">
        <f t="shared" si="13"/>
        <v>279716.18464029802</v>
      </c>
      <c r="T52" s="277">
        <f>SUM('(výkony-celé_území-2028)'!$BT45:$BY45)/SUM('(výkony-celé_území-2028)'!$BT$20:$BY$20)*T$27</f>
        <v>1410149.4896196614</v>
      </c>
      <c r="U52" s="562">
        <f>'(výkony-celé_území-2028)'!$BT45/('(výkony-celé_území-2028)'!$BT45+'(výkony-celé_území-2028)'!$BU45)*T52</f>
        <v>965960.04056325171</v>
      </c>
      <c r="V52" s="562">
        <f t="shared" si="14"/>
        <v>444189.44905640965</v>
      </c>
      <c r="W52" s="277">
        <f>SUM('(výkony-celé_území-2028)'!$BT45:$BY45)/SUM('(výkony-celé_území-2028)'!$BT$20:$BY$20)*W$27</f>
        <v>1376896.3921197543</v>
      </c>
      <c r="X52" s="562">
        <f>'(výkony-celé_území-2028)'!$CA177/('(výkony-celé_území-2028)'!$CA177+'(výkony-celé_území-2028)'!$CB177)*W52</f>
        <v>943248.79935120954</v>
      </c>
      <c r="Y52" s="562">
        <f t="shared" si="15"/>
        <v>433647.5927685448</v>
      </c>
      <c r="Z52" s="9"/>
      <c r="AA52" s="9"/>
      <c r="AB52" s="595">
        <v>2053</v>
      </c>
      <c r="AC52" s="277">
        <f t="shared" si="16"/>
        <v>9627.7263870042516</v>
      </c>
      <c r="AD52" s="252">
        <f t="shared" si="17"/>
        <v>6595.5175221122599</v>
      </c>
      <c r="AE52" s="252">
        <f t="shared" si="18"/>
        <v>3032.2088648919917</v>
      </c>
      <c r="AF52" s="277">
        <f t="shared" si="19"/>
        <v>15712.171342762187</v>
      </c>
      <c r="AG52" s="252">
        <f t="shared" si="20"/>
        <v>10753.721329190595</v>
      </c>
      <c r="AH52" s="252">
        <f t="shared" si="21"/>
        <v>4958.4500135715916</v>
      </c>
      <c r="AI52" s="277">
        <f t="shared" si="22"/>
        <v>17040.97085785988</v>
      </c>
      <c r="AJ52" s="252">
        <f t="shared" si="23"/>
        <v>11615.60346983506</v>
      </c>
      <c r="AK52" s="252">
        <f t="shared" si="24"/>
        <v>5425.3673880248207</v>
      </c>
      <c r="AL52" s="277">
        <f t="shared" si="25"/>
        <v>16626.548749953508</v>
      </c>
      <c r="AM52" s="252">
        <f t="shared" si="26"/>
        <v>11390.088779013946</v>
      </c>
      <c r="AN52" s="596">
        <f t="shared" si="27"/>
        <v>5236.4599709395625</v>
      </c>
    </row>
    <row r="53" spans="1:40" x14ac:dyDescent="0.25">
      <c r="A53" s="560">
        <v>2054</v>
      </c>
      <c r="B53" s="277">
        <f>SUM('(výkony-celé_území-2028)'!$BT46:$BY46)/SUM('(výkony-celé_území-2028)'!$BT$20:$BY$20)*B$27</f>
        <v>923427.14955283224</v>
      </c>
      <c r="C53" s="562">
        <f>'(výkony-celé_území-2028)'!$BT46/('(výkony-celé_území-2028)'!$BT46+'(výkony-celé_území-2028)'!$BU46)*B53</f>
        <v>632637.79877987632</v>
      </c>
      <c r="D53" s="562">
        <f t="shared" si="8"/>
        <v>290789.35077295592</v>
      </c>
      <c r="E53" s="277">
        <f>SUM('(výkony-celé_území-2028)'!$BT46:$BY46)/SUM('(výkony-celé_území-2028)'!$BT$20:$BY$20)*E$27</f>
        <v>904163.59720590455</v>
      </c>
      <c r="F53" s="562">
        <f>'(výkony-celé_území-2028)'!$CA46/('(výkony-celé_území-2028)'!$CA46+'(výkony-celé_území-2028)'!$CB46)*E53</f>
        <v>619484.85037865303</v>
      </c>
      <c r="G53" s="562">
        <f t="shared" si="9"/>
        <v>284678.74682725151</v>
      </c>
      <c r="H53" s="277">
        <f>SUM('(výkony-celé_území-2028)'!$BT46:$BY46)/SUM('(výkony-celé_území-2028)'!$BT$20:$BY$20)*H$27</f>
        <v>1069871.1469831364</v>
      </c>
      <c r="I53" s="562">
        <f>'(výkony-celé_území-2028)'!$BT46/('(výkony-celé_území-2028)'!$BT46+'(výkony-celé_území-2028)'!$BU46)*H53</f>
        <v>732966.24182348535</v>
      </c>
      <c r="J53" s="562">
        <f t="shared" si="10"/>
        <v>336904.90515965107</v>
      </c>
      <c r="K53" s="277">
        <f>SUM('(výkony-celé_území-2028)'!$BT46:$BY46)/SUM('(výkony-celé_území-2028)'!$BT$20:$BY$20)*K$27</f>
        <v>1038433.5860285845</v>
      </c>
      <c r="L53" s="562">
        <f>'(výkony-celé_území-2028)'!$CA90/('(výkony-celé_území-2028)'!$CA90+'(výkony-celé_území-2028)'!$CB90)*K53</f>
        <v>710820.51409018144</v>
      </c>
      <c r="M53" s="562">
        <f t="shared" si="11"/>
        <v>327613.07193840307</v>
      </c>
      <c r="N53" s="277">
        <f>SUM('(výkony-celé_území-2028)'!$BT46:$BY46)/SUM('(výkony-celé_území-2028)'!$BT$20:$BY$20)*N$27</f>
        <v>913048.80537463527</v>
      </c>
      <c r="O53" s="562">
        <f>'(výkony-celé_území-2028)'!$BT46/('(výkony-celé_území-2028)'!$BT46+'(výkony-celé_území-2028)'!$BU46)*N53</f>
        <v>625527.61925022537</v>
      </c>
      <c r="P53" s="562">
        <f t="shared" si="12"/>
        <v>287521.1861244099</v>
      </c>
      <c r="Q53" s="277">
        <f>SUM('(výkony-celé_území-2028)'!$BT46:$BY46)/SUM('(výkony-celé_území-2028)'!$BT$20:$BY$20)*Q$27</f>
        <v>878952.52750305412</v>
      </c>
      <c r="R53" s="562">
        <f>'(výkony-celé_území-2028)'!$CA134/('(výkony-celé_území-2028)'!$CA134+'(výkony-celé_území-2028)'!$CB134)*Q53</f>
        <v>599202.07905762538</v>
      </c>
      <c r="S53" s="562">
        <f t="shared" si="13"/>
        <v>279750.44844542874</v>
      </c>
      <c r="T53" s="277">
        <f>SUM('(výkony-celé_území-2028)'!$BT46:$BY46)/SUM('(výkony-celé_území-2028)'!$BT$20:$BY$20)*T$27</f>
        <v>1410742.6519177416</v>
      </c>
      <c r="U53" s="562">
        <f>'(výkony-celé_území-2028)'!$BT46/('(výkony-celé_území-2028)'!$BT46+'(výkony-celé_území-2028)'!$BU46)*T53</f>
        <v>966496.51939117385</v>
      </c>
      <c r="V53" s="562">
        <f t="shared" si="14"/>
        <v>444246.13252656779</v>
      </c>
      <c r="W53" s="277">
        <f>SUM('(výkony-celé_území-2028)'!$BT46:$BY46)/SUM('(výkony-celé_území-2028)'!$BT$20:$BY$20)*W$27</f>
        <v>1377475.5669052508</v>
      </c>
      <c r="X53" s="562">
        <f>'(výkony-celé_území-2028)'!$CA178/('(výkony-celé_území-2028)'!$CA178+'(výkony-celé_území-2028)'!$CB178)*W53</f>
        <v>943777.44174352486</v>
      </c>
      <c r="Y53" s="562">
        <f t="shared" si="15"/>
        <v>433698.12516172591</v>
      </c>
      <c r="Z53" s="9"/>
      <c r="AA53" s="9"/>
      <c r="AB53" s="595">
        <v>2054</v>
      </c>
      <c r="AC53" s="277">
        <f t="shared" si="16"/>
        <v>9631.776173463848</v>
      </c>
      <c r="AD53" s="252">
        <f t="shared" si="17"/>
        <v>6599.1812102783933</v>
      </c>
      <c r="AE53" s="252">
        <f t="shared" si="18"/>
        <v>3032.5949631854546</v>
      </c>
      <c r="AF53" s="277">
        <f t="shared" si="19"/>
        <v>15718.780477275955</v>
      </c>
      <c r="AG53" s="252">
        <f t="shared" si="20"/>
        <v>10759.697846888055</v>
      </c>
      <c r="AH53" s="252">
        <f t="shared" si="21"/>
        <v>4959.0826303879003</v>
      </c>
      <c r="AI53" s="277">
        <f t="shared" si="22"/>
        <v>17048.138935790572</v>
      </c>
      <c r="AJ53" s="252">
        <f t="shared" si="23"/>
        <v>11622.106967948243</v>
      </c>
      <c r="AK53" s="252">
        <f t="shared" si="24"/>
        <v>5426.0319678423293</v>
      </c>
      <c r="AL53" s="277">
        <f t="shared" si="25"/>
        <v>16633.542506245431</v>
      </c>
      <c r="AM53" s="252">
        <f t="shared" si="26"/>
        <v>11396.472337397399</v>
      </c>
      <c r="AN53" s="596">
        <f t="shared" si="27"/>
        <v>5237.0701688480312</v>
      </c>
    </row>
    <row r="54" spans="1:40" x14ac:dyDescent="0.25">
      <c r="A54" s="560">
        <v>2055</v>
      </c>
      <c r="B54" s="277">
        <f>SUM('(výkony-celé_území-2028)'!$BT47:$BY47)/SUM('(výkony-celé_území-2028)'!$BT$20:$BY$20)*B$27</f>
        <v>923542.19107109995</v>
      </c>
      <c r="C54" s="562">
        <f>'(výkony-celé_území-2028)'!$BT47/('(výkony-celé_území-2028)'!$BT47+'(výkony-celé_území-2028)'!$BU47)*B54</f>
        <v>632741.84330252197</v>
      </c>
      <c r="D54" s="562">
        <f t="shared" si="8"/>
        <v>290800.34776857798</v>
      </c>
      <c r="E54" s="277">
        <f>SUM('(výkony-celé_území-2028)'!$BT47:$BY47)/SUM('(výkony-celé_území-2028)'!$BT$20:$BY$20)*E$27</f>
        <v>904276.2388507115</v>
      </c>
      <c r="F54" s="562">
        <f>'(výkony-celé_území-2028)'!$CA47/('(výkony-celé_území-2028)'!$CA47+'(výkony-celé_území-2028)'!$CB47)*E54</f>
        <v>619586.74974786257</v>
      </c>
      <c r="G54" s="562">
        <f t="shared" si="9"/>
        <v>284689.48910284892</v>
      </c>
      <c r="H54" s="277">
        <f>SUM('(výkony-celé_území-2028)'!$BT47:$BY47)/SUM('(výkony-celé_území-2028)'!$BT$20:$BY$20)*H$27</f>
        <v>1070004.4326474785</v>
      </c>
      <c r="I54" s="562">
        <f>'(výkony-celé_území-2028)'!$BT47/('(výkony-celé_území-2028)'!$BT47+'(výkony-celé_území-2028)'!$BU47)*H54</f>
        <v>733086.78650622943</v>
      </c>
      <c r="J54" s="562">
        <f t="shared" si="10"/>
        <v>336917.6461412491</v>
      </c>
      <c r="K54" s="277">
        <f>SUM('(výkony-celé_území-2028)'!$BT47:$BY47)/SUM('(výkony-celé_území-2028)'!$BT$20:$BY$20)*K$27</f>
        <v>1038562.9551687648</v>
      </c>
      <c r="L54" s="562">
        <f>'(výkony-celé_území-2028)'!$CA91/('(výkony-celé_území-2028)'!$CA91+'(výkony-celé_území-2028)'!$CB91)*K54</f>
        <v>710937.49673619366</v>
      </c>
      <c r="M54" s="562">
        <f t="shared" si="11"/>
        <v>327625.45843257115</v>
      </c>
      <c r="N54" s="277">
        <f>SUM('(výkony-celé_území-2028)'!$BT47:$BY47)/SUM('(výkony-celé_území-2028)'!$BT$20:$BY$20)*N$27</f>
        <v>913162.55394795118</v>
      </c>
      <c r="O54" s="562">
        <f>'(výkony-celé_území-2028)'!$BT47/('(výkony-celé_území-2028)'!$BT47+'(výkony-celé_území-2028)'!$BU47)*N54</f>
        <v>625630.49442251527</v>
      </c>
      <c r="P54" s="562">
        <f t="shared" si="12"/>
        <v>287532.05952543591</v>
      </c>
      <c r="Q54" s="277">
        <f>SUM('(výkony-celé_území-2028)'!$BT47:$BY47)/SUM('(výkony-celé_území-2028)'!$BT$20:$BY$20)*Q$27</f>
        <v>879062.02832647925</v>
      </c>
      <c r="R54" s="562">
        <f>'(výkony-celé_území-2028)'!$CA135/('(výkony-celé_území-2028)'!$CA135+'(výkony-celé_území-2028)'!$CB135)*Q54</f>
        <v>599301.42452677852</v>
      </c>
      <c r="S54" s="562">
        <f t="shared" si="13"/>
        <v>279760.60379970074</v>
      </c>
      <c r="T54" s="277">
        <f>SUM('(výkony-celé_území-2028)'!$BT47:$BY47)/SUM('(výkony-celé_území-2028)'!$BT$20:$BY$20)*T$27</f>
        <v>1410918.4037100084</v>
      </c>
      <c r="U54" s="562">
        <f>'(výkony-celé_území-2028)'!$BT47/('(výkony-celé_území-2028)'!$BT47+'(výkony-celé_území-2028)'!$BU47)*T54</f>
        <v>966655.4707993773</v>
      </c>
      <c r="V54" s="562">
        <f t="shared" si="14"/>
        <v>444262.93291063106</v>
      </c>
      <c r="W54" s="277">
        <f>SUM('(výkony-celé_území-2028)'!$BT47:$BY47)/SUM('(výkony-celé_území-2028)'!$BT$20:$BY$20)*W$27</f>
        <v>1377647.1742493387</v>
      </c>
      <c r="X54" s="562">
        <f>'(výkony-celé_území-2028)'!$CA179/('(výkony-celé_území-2028)'!$CA179+'(výkony-celé_území-2028)'!$CB179)*W54</f>
        <v>943934.07195567759</v>
      </c>
      <c r="Y54" s="562">
        <f t="shared" si="15"/>
        <v>433713.1022936611</v>
      </c>
      <c r="Z54" s="9"/>
      <c r="AA54" s="9"/>
      <c r="AB54" s="595">
        <v>2055</v>
      </c>
      <c r="AC54" s="277">
        <f t="shared" si="16"/>
        <v>9632.9761101942277</v>
      </c>
      <c r="AD54" s="252">
        <f t="shared" si="17"/>
        <v>6600.2667128571911</v>
      </c>
      <c r="AE54" s="252">
        <f t="shared" si="18"/>
        <v>3032.7093973370365</v>
      </c>
      <c r="AF54" s="277">
        <f t="shared" si="19"/>
        <v>15720.738739356864</v>
      </c>
      <c r="AG54" s="252">
        <f t="shared" si="20"/>
        <v>10761.468614472116</v>
      </c>
      <c r="AH54" s="252">
        <f t="shared" si="21"/>
        <v>4959.2701248847479</v>
      </c>
      <c r="AI54" s="277">
        <f t="shared" si="22"/>
        <v>17050.262810735963</v>
      </c>
      <c r="AJ54" s="252">
        <f t="shared" si="23"/>
        <v>11624.033869922785</v>
      </c>
      <c r="AK54" s="252">
        <f t="shared" si="24"/>
        <v>5426.2289408131783</v>
      </c>
      <c r="AL54" s="277">
        <f t="shared" si="25"/>
        <v>16635.614730334841</v>
      </c>
      <c r="AM54" s="252">
        <f t="shared" si="26"/>
        <v>11398.363706910028</v>
      </c>
      <c r="AN54" s="596">
        <f t="shared" si="27"/>
        <v>5237.251023424813</v>
      </c>
    </row>
    <row r="55" spans="1:40" x14ac:dyDescent="0.25">
      <c r="A55" s="560">
        <v>2056</v>
      </c>
      <c r="B55" s="277">
        <f>SUM('(výkony-celé_území-2028)'!$BT48:$BY48)/SUM('(výkony-celé_území-2028)'!$BT$20:$BY$20)*B$27</f>
        <v>923542.19107109995</v>
      </c>
      <c r="C55" s="562">
        <f>'(výkony-celé_území-2028)'!$BT48/('(výkony-celé_území-2028)'!$BT48+'(výkony-celé_území-2028)'!$BU48)*B55</f>
        <v>632741.84330252197</v>
      </c>
      <c r="D55" s="562">
        <f t="shared" si="8"/>
        <v>290800.34776857798</v>
      </c>
      <c r="E55" s="277">
        <f>SUM('(výkony-celé_území-2028)'!$BT48:$BY48)/SUM('(výkony-celé_území-2028)'!$BT$20:$BY$20)*E$27</f>
        <v>904276.2388507115</v>
      </c>
      <c r="F55" s="562">
        <f>'(výkony-celé_území-2028)'!$CA48/('(výkony-celé_území-2028)'!$CA48+'(výkony-celé_území-2028)'!$CB48)*E55</f>
        <v>619586.74974786257</v>
      </c>
      <c r="G55" s="562">
        <f t="shared" si="9"/>
        <v>284689.48910284892</v>
      </c>
      <c r="H55" s="277">
        <f>SUM('(výkony-celé_území-2028)'!$BT48:$BY48)/SUM('(výkony-celé_území-2028)'!$BT$20:$BY$20)*H$27</f>
        <v>1070004.4326474785</v>
      </c>
      <c r="I55" s="562">
        <f>'(výkony-celé_území-2028)'!$BT48/('(výkony-celé_území-2028)'!$BT48+'(výkony-celé_území-2028)'!$BU48)*H55</f>
        <v>733086.78650622943</v>
      </c>
      <c r="J55" s="562">
        <f t="shared" si="10"/>
        <v>336917.6461412491</v>
      </c>
      <c r="K55" s="277">
        <f>SUM('(výkony-celé_území-2028)'!$BT48:$BY48)/SUM('(výkony-celé_území-2028)'!$BT$20:$BY$20)*K$27</f>
        <v>1038562.9551687648</v>
      </c>
      <c r="L55" s="562">
        <f>'(výkony-celé_území-2028)'!$CA92/('(výkony-celé_území-2028)'!$CA92+'(výkony-celé_území-2028)'!$CB92)*K55</f>
        <v>710937.49673619366</v>
      </c>
      <c r="M55" s="562">
        <f t="shared" si="11"/>
        <v>327625.45843257115</v>
      </c>
      <c r="N55" s="277">
        <f>SUM('(výkony-celé_území-2028)'!$BT48:$BY48)/SUM('(výkony-celé_území-2028)'!$BT$20:$BY$20)*N$27</f>
        <v>913162.55394795118</v>
      </c>
      <c r="O55" s="562">
        <f>'(výkony-celé_území-2028)'!$BT48/('(výkony-celé_území-2028)'!$BT48+'(výkony-celé_území-2028)'!$BU48)*N55</f>
        <v>625630.49442251527</v>
      </c>
      <c r="P55" s="562">
        <f t="shared" si="12"/>
        <v>287532.05952543591</v>
      </c>
      <c r="Q55" s="277">
        <f>SUM('(výkony-celé_území-2028)'!$BT48:$BY48)/SUM('(výkony-celé_území-2028)'!$BT$20:$BY$20)*Q$27</f>
        <v>879062.02832647925</v>
      </c>
      <c r="R55" s="562">
        <f>'(výkony-celé_území-2028)'!$CA136/('(výkony-celé_území-2028)'!$CA136+'(výkony-celé_území-2028)'!$CB136)*Q55</f>
        <v>599301.42452677852</v>
      </c>
      <c r="S55" s="562">
        <f t="shared" si="13"/>
        <v>279760.60379970074</v>
      </c>
      <c r="T55" s="277">
        <f>SUM('(výkony-celé_území-2028)'!$BT48:$BY48)/SUM('(výkony-celé_území-2028)'!$BT$20:$BY$20)*T$27</f>
        <v>1410918.4037100084</v>
      </c>
      <c r="U55" s="562">
        <f>'(výkony-celé_území-2028)'!$BT48/('(výkony-celé_území-2028)'!$BT48+'(výkony-celé_území-2028)'!$BU48)*T55</f>
        <v>966655.4707993773</v>
      </c>
      <c r="V55" s="562">
        <f t="shared" si="14"/>
        <v>444262.93291063106</v>
      </c>
      <c r="W55" s="277">
        <f>SUM('(výkony-celé_území-2028)'!$BT48:$BY48)/SUM('(výkony-celé_území-2028)'!$BT$20:$BY$20)*W$27</f>
        <v>1377647.1742493387</v>
      </c>
      <c r="X55" s="562">
        <f>'(výkony-celé_území-2028)'!$CA180/('(výkony-celé_území-2028)'!$CA180+'(výkony-celé_území-2028)'!$CB180)*W55</f>
        <v>943934.07195567759</v>
      </c>
      <c r="Y55" s="562">
        <f t="shared" si="15"/>
        <v>433713.1022936611</v>
      </c>
      <c r="Z55" s="9"/>
      <c r="AA55" s="9"/>
      <c r="AB55" s="595">
        <v>2056</v>
      </c>
      <c r="AC55" s="277">
        <f t="shared" si="16"/>
        <v>9632.9761101942277</v>
      </c>
      <c r="AD55" s="252">
        <f t="shared" si="17"/>
        <v>6600.2667128571911</v>
      </c>
      <c r="AE55" s="252">
        <f t="shared" si="18"/>
        <v>3032.7093973370365</v>
      </c>
      <c r="AF55" s="277">
        <f t="shared" si="19"/>
        <v>15720.738739356864</v>
      </c>
      <c r="AG55" s="252">
        <f t="shared" si="20"/>
        <v>10761.468614472116</v>
      </c>
      <c r="AH55" s="252">
        <f t="shared" si="21"/>
        <v>4959.2701248847479</v>
      </c>
      <c r="AI55" s="277">
        <f t="shared" si="22"/>
        <v>17050.262810735963</v>
      </c>
      <c r="AJ55" s="252">
        <f t="shared" si="23"/>
        <v>11624.033869922785</v>
      </c>
      <c r="AK55" s="252">
        <f t="shared" si="24"/>
        <v>5426.2289408131783</v>
      </c>
      <c r="AL55" s="277">
        <f t="shared" si="25"/>
        <v>16635.614730334841</v>
      </c>
      <c r="AM55" s="252">
        <f t="shared" si="26"/>
        <v>11398.363706910028</v>
      </c>
      <c r="AN55" s="596">
        <f t="shared" si="27"/>
        <v>5237.251023424813</v>
      </c>
    </row>
    <row r="56" spans="1:40" x14ac:dyDescent="0.25">
      <c r="A56" s="560">
        <v>2057</v>
      </c>
      <c r="B56" s="277">
        <f>SUM('(výkony-celé_území-2028)'!$BT49:$BY49)/SUM('(výkony-celé_území-2028)'!$BT$20:$BY$20)*B$27</f>
        <v>923542.19107109995</v>
      </c>
      <c r="C56" s="562">
        <f>'(výkony-celé_území-2028)'!$BT49/('(výkony-celé_území-2028)'!$BT49+'(výkony-celé_území-2028)'!$BU49)*B56</f>
        <v>632741.84330252197</v>
      </c>
      <c r="D56" s="562">
        <f t="shared" si="8"/>
        <v>290800.34776857798</v>
      </c>
      <c r="E56" s="277">
        <f>SUM('(výkony-celé_území-2028)'!$BT49:$BY49)/SUM('(výkony-celé_území-2028)'!$BT$20:$BY$20)*E$27</f>
        <v>904276.2388507115</v>
      </c>
      <c r="F56" s="562">
        <f>'(výkony-celé_území-2028)'!$CA49/('(výkony-celé_území-2028)'!$CA49+'(výkony-celé_území-2028)'!$CB49)*E56</f>
        <v>619586.74974786257</v>
      </c>
      <c r="G56" s="562">
        <f t="shared" si="9"/>
        <v>284689.48910284892</v>
      </c>
      <c r="H56" s="277">
        <f>SUM('(výkony-celé_území-2028)'!$BT49:$BY49)/SUM('(výkony-celé_území-2028)'!$BT$20:$BY$20)*H$27</f>
        <v>1070004.4326474785</v>
      </c>
      <c r="I56" s="562">
        <f>'(výkony-celé_území-2028)'!$BT49/('(výkony-celé_území-2028)'!$BT49+'(výkony-celé_území-2028)'!$BU49)*H56</f>
        <v>733086.78650622943</v>
      </c>
      <c r="J56" s="562">
        <f t="shared" si="10"/>
        <v>336917.6461412491</v>
      </c>
      <c r="K56" s="277">
        <f>SUM('(výkony-celé_území-2028)'!$BT49:$BY49)/SUM('(výkony-celé_území-2028)'!$BT$20:$BY$20)*K$27</f>
        <v>1038562.9551687648</v>
      </c>
      <c r="L56" s="562">
        <f>'(výkony-celé_území-2028)'!$CA93/('(výkony-celé_území-2028)'!$CA93+'(výkony-celé_území-2028)'!$CB93)*K56</f>
        <v>710937.49673619366</v>
      </c>
      <c r="M56" s="562">
        <f t="shared" si="11"/>
        <v>327625.45843257115</v>
      </c>
      <c r="N56" s="277">
        <f>SUM('(výkony-celé_území-2028)'!$BT49:$BY49)/SUM('(výkony-celé_území-2028)'!$BT$20:$BY$20)*N$27</f>
        <v>913162.55394795118</v>
      </c>
      <c r="O56" s="562">
        <f>'(výkony-celé_území-2028)'!$BT49/('(výkony-celé_území-2028)'!$BT49+'(výkony-celé_území-2028)'!$BU49)*N56</f>
        <v>625630.49442251527</v>
      </c>
      <c r="P56" s="562">
        <f t="shared" si="12"/>
        <v>287532.05952543591</v>
      </c>
      <c r="Q56" s="277">
        <f>SUM('(výkony-celé_území-2028)'!$BT49:$BY49)/SUM('(výkony-celé_území-2028)'!$BT$20:$BY$20)*Q$27</f>
        <v>879062.02832647925</v>
      </c>
      <c r="R56" s="562">
        <f>'(výkony-celé_území-2028)'!$CA137/('(výkony-celé_území-2028)'!$CA137+'(výkony-celé_území-2028)'!$CB137)*Q56</f>
        <v>599301.42452677852</v>
      </c>
      <c r="S56" s="562">
        <f t="shared" si="13"/>
        <v>279760.60379970074</v>
      </c>
      <c r="T56" s="277">
        <f>SUM('(výkony-celé_území-2028)'!$BT49:$BY49)/SUM('(výkony-celé_území-2028)'!$BT$20:$BY$20)*T$27</f>
        <v>1410918.4037100084</v>
      </c>
      <c r="U56" s="562">
        <f>'(výkony-celé_území-2028)'!$BT49/('(výkony-celé_území-2028)'!$BT49+'(výkony-celé_území-2028)'!$BU49)*T56</f>
        <v>966655.4707993773</v>
      </c>
      <c r="V56" s="562">
        <f t="shared" si="14"/>
        <v>444262.93291063106</v>
      </c>
      <c r="W56" s="277">
        <f>SUM('(výkony-celé_území-2028)'!$BT49:$BY49)/SUM('(výkony-celé_území-2028)'!$BT$20:$BY$20)*W$27</f>
        <v>1377647.1742493387</v>
      </c>
      <c r="X56" s="562">
        <f>'(výkony-celé_území-2028)'!$CA181/('(výkony-celé_území-2028)'!$CA181+'(výkony-celé_území-2028)'!$CB181)*W56</f>
        <v>943934.07195567759</v>
      </c>
      <c r="Y56" s="562">
        <f t="shared" si="15"/>
        <v>433713.1022936611</v>
      </c>
      <c r="Z56" s="9"/>
      <c r="AA56" s="9"/>
      <c r="AB56" s="595">
        <v>2057</v>
      </c>
      <c r="AC56" s="277">
        <f t="shared" si="16"/>
        <v>9632.9761101942277</v>
      </c>
      <c r="AD56" s="252">
        <f t="shared" si="17"/>
        <v>6600.2667128571911</v>
      </c>
      <c r="AE56" s="252">
        <f t="shared" si="18"/>
        <v>3032.7093973370365</v>
      </c>
      <c r="AF56" s="277">
        <f t="shared" si="19"/>
        <v>15720.738739356864</v>
      </c>
      <c r="AG56" s="252">
        <f t="shared" si="20"/>
        <v>10761.468614472116</v>
      </c>
      <c r="AH56" s="252">
        <f t="shared" si="21"/>
        <v>4959.2701248847479</v>
      </c>
      <c r="AI56" s="277">
        <f t="shared" si="22"/>
        <v>17050.262810735963</v>
      </c>
      <c r="AJ56" s="252">
        <f t="shared" si="23"/>
        <v>11624.033869922785</v>
      </c>
      <c r="AK56" s="252">
        <f t="shared" si="24"/>
        <v>5426.2289408131783</v>
      </c>
      <c r="AL56" s="277">
        <f t="shared" si="25"/>
        <v>16635.614730334841</v>
      </c>
      <c r="AM56" s="252">
        <f t="shared" si="26"/>
        <v>11398.363706910028</v>
      </c>
      <c r="AN56" s="596">
        <f t="shared" si="27"/>
        <v>5237.251023424813</v>
      </c>
    </row>
    <row r="57" spans="1:40" ht="15.75" thickBot="1" x14ac:dyDescent="0.3">
      <c r="A57" s="560">
        <v>2058</v>
      </c>
      <c r="B57" s="277">
        <f>SUM('(výkony-celé_území-2028)'!$BT50:$BY50)/SUM('(výkony-celé_území-2028)'!$BT$20:$BY$20)*B$27</f>
        <v>923542.19107109995</v>
      </c>
      <c r="C57" s="562">
        <f>'(výkony-celé_území-2028)'!$BT50/('(výkony-celé_území-2028)'!$BT50+'(výkony-celé_území-2028)'!$BU50)*B57</f>
        <v>632741.84330252197</v>
      </c>
      <c r="D57" s="562">
        <f t="shared" si="8"/>
        <v>290800.34776857798</v>
      </c>
      <c r="E57" s="277">
        <f>SUM('(výkony-celé_území-2028)'!$BT50:$BY50)/SUM('(výkony-celé_území-2028)'!$BT$20:$BY$20)*E$27</f>
        <v>904276.2388507115</v>
      </c>
      <c r="F57" s="562">
        <f>'(výkony-celé_území-2028)'!$CA50/('(výkony-celé_území-2028)'!$CA50+'(výkony-celé_území-2028)'!$CB50)*E57</f>
        <v>619586.74974786257</v>
      </c>
      <c r="G57" s="562">
        <f t="shared" si="9"/>
        <v>284689.48910284892</v>
      </c>
      <c r="H57" s="277">
        <f>SUM('(výkony-celé_území-2028)'!$BT50:$BY50)/SUM('(výkony-celé_území-2028)'!$BT$20:$BY$20)*H$27</f>
        <v>1070004.4326474785</v>
      </c>
      <c r="I57" s="562">
        <f>'(výkony-celé_území-2028)'!$BT50/('(výkony-celé_území-2028)'!$BT50+'(výkony-celé_území-2028)'!$BU50)*H57</f>
        <v>733086.78650622943</v>
      </c>
      <c r="J57" s="562">
        <f t="shared" si="10"/>
        <v>336917.6461412491</v>
      </c>
      <c r="K57" s="277">
        <f>SUM('(výkony-celé_území-2028)'!$BT50:$BY50)/SUM('(výkony-celé_území-2028)'!$BT$20:$BY$20)*K$27</f>
        <v>1038562.9551687648</v>
      </c>
      <c r="L57" s="562">
        <f>'(výkony-celé_území-2028)'!$CA94/('(výkony-celé_území-2028)'!$CA94+'(výkony-celé_území-2028)'!$CB94)*K57</f>
        <v>710937.49673619366</v>
      </c>
      <c r="M57" s="562">
        <f t="shared" si="11"/>
        <v>327625.45843257115</v>
      </c>
      <c r="N57" s="277">
        <f>SUM('(výkony-celé_území-2028)'!$BT50:$BY50)/SUM('(výkony-celé_území-2028)'!$BT$20:$BY$20)*N$27</f>
        <v>913162.55394795118</v>
      </c>
      <c r="O57" s="562">
        <f>'(výkony-celé_území-2028)'!$BT50/('(výkony-celé_území-2028)'!$BT50+'(výkony-celé_území-2028)'!$BU50)*N57</f>
        <v>625630.49442251527</v>
      </c>
      <c r="P57" s="562">
        <f t="shared" si="12"/>
        <v>287532.05952543591</v>
      </c>
      <c r="Q57" s="277">
        <f>SUM('(výkony-celé_území-2028)'!$BT50:$BY50)/SUM('(výkony-celé_území-2028)'!$BT$20:$BY$20)*Q$27</f>
        <v>879062.02832647925</v>
      </c>
      <c r="R57" s="562">
        <f>'(výkony-celé_území-2028)'!$CA138/('(výkony-celé_území-2028)'!$CA138+'(výkony-celé_území-2028)'!$CB138)*Q57</f>
        <v>599301.42452677852</v>
      </c>
      <c r="S57" s="562">
        <f t="shared" si="13"/>
        <v>279760.60379970074</v>
      </c>
      <c r="T57" s="277">
        <f>SUM('(výkony-celé_území-2028)'!$BT50:$BY50)/SUM('(výkony-celé_území-2028)'!$BT$20:$BY$20)*T$27</f>
        <v>1410918.4037100084</v>
      </c>
      <c r="U57" s="562">
        <f>'(výkony-celé_území-2028)'!$BT50/('(výkony-celé_území-2028)'!$BT50+'(výkony-celé_území-2028)'!$BU50)*T57</f>
        <v>966655.4707993773</v>
      </c>
      <c r="V57" s="562">
        <f t="shared" si="14"/>
        <v>444262.93291063106</v>
      </c>
      <c r="W57" s="277">
        <f>SUM('(výkony-celé_území-2028)'!$BT50:$BY50)/SUM('(výkony-celé_území-2028)'!$BT$20:$BY$20)*W$27</f>
        <v>1377647.1742493387</v>
      </c>
      <c r="X57" s="562">
        <f>'(výkony-celé_území-2028)'!$CA182/('(výkony-celé_území-2028)'!$CA182+'(výkony-celé_území-2028)'!$CB182)*W57</f>
        <v>943934.07195567759</v>
      </c>
      <c r="Y57" s="562">
        <f t="shared" si="15"/>
        <v>433713.1022936611</v>
      </c>
      <c r="Z57" s="9"/>
      <c r="AA57" s="9"/>
      <c r="AB57" s="597">
        <v>2058</v>
      </c>
      <c r="AC57" s="598">
        <f t="shared" si="16"/>
        <v>9632.9761101942277</v>
      </c>
      <c r="AD57" s="599">
        <f t="shared" si="17"/>
        <v>6600.2667128571911</v>
      </c>
      <c r="AE57" s="599">
        <f t="shared" si="18"/>
        <v>3032.7093973370365</v>
      </c>
      <c r="AF57" s="598">
        <f t="shared" si="19"/>
        <v>15720.738739356864</v>
      </c>
      <c r="AG57" s="599">
        <f t="shared" si="20"/>
        <v>10761.468614472116</v>
      </c>
      <c r="AH57" s="599">
        <f t="shared" si="21"/>
        <v>4959.2701248847479</v>
      </c>
      <c r="AI57" s="598">
        <f t="shared" si="22"/>
        <v>17050.262810735963</v>
      </c>
      <c r="AJ57" s="599">
        <f t="shared" si="23"/>
        <v>11624.033869922785</v>
      </c>
      <c r="AK57" s="599">
        <f t="shared" si="24"/>
        <v>5426.2289408131783</v>
      </c>
      <c r="AL57" s="598">
        <f t="shared" si="25"/>
        <v>16635.614730334841</v>
      </c>
      <c r="AM57" s="599">
        <f t="shared" si="26"/>
        <v>11398.363706910028</v>
      </c>
      <c r="AN57" s="600">
        <f t="shared" si="27"/>
        <v>5237.251023424813</v>
      </c>
    </row>
    <row r="58" spans="1:40" s="61" customFormat="1" x14ac:dyDescent="0.25">
      <c r="B58" s="273"/>
      <c r="C58" s="260"/>
      <c r="D58" s="260"/>
      <c r="E58" s="273"/>
      <c r="F58" s="260"/>
      <c r="G58" s="260"/>
      <c r="H58" s="273"/>
      <c r="I58" s="261"/>
      <c r="J58" s="261"/>
      <c r="K58" s="273"/>
      <c r="L58" s="261"/>
      <c r="M58" s="261"/>
      <c r="N58" s="273"/>
      <c r="O58" s="260"/>
      <c r="P58" s="260"/>
      <c r="Q58" s="273"/>
      <c r="R58" s="260"/>
      <c r="S58" s="260"/>
      <c r="T58" s="273"/>
      <c r="U58" s="260"/>
      <c r="V58" s="260"/>
      <c r="W58" s="273"/>
      <c r="X58" s="260"/>
      <c r="Y58" s="260"/>
      <c r="Z58" s="62"/>
      <c r="AA58" s="62"/>
      <c r="AB58" s="613" t="s">
        <v>209</v>
      </c>
      <c r="AC58" s="273"/>
      <c r="AD58" s="267"/>
      <c r="AE58" s="267"/>
      <c r="AF58" s="273"/>
      <c r="AG58" s="267"/>
      <c r="AH58" s="267"/>
      <c r="AI58" s="273"/>
      <c r="AJ58" s="267"/>
      <c r="AK58" s="267"/>
      <c r="AL58" s="273"/>
      <c r="AM58" s="267"/>
      <c r="AN58" s="267"/>
    </row>
    <row r="60" spans="1:40" x14ac:dyDescent="0.25">
      <c r="A60" s="49"/>
    </row>
  </sheetData>
  <sheetProtection algorithmName="SHA-512" hashValue="U9SepCv2Fh9qvXzVj7sVp1IN9szX4j2gV3zUIawMZ7G2RGLoWsYBJfVKB01DRTaLACW1ASFEL4aHAl7chlj+Mg==" saltValue="93qMJ0nVjRstgkwcpIMYeA==" spinCount="100000" sheet="1" objects="1" scenarios="1"/>
  <mergeCells count="36">
    <mergeCell ref="A4:Y4"/>
    <mergeCell ref="A5:A7"/>
    <mergeCell ref="B5:Y5"/>
    <mergeCell ref="B6:D6"/>
    <mergeCell ref="E6:G6"/>
    <mergeCell ref="H6:J6"/>
    <mergeCell ref="K6:M6"/>
    <mergeCell ref="N6:P6"/>
    <mergeCell ref="Q6:S6"/>
    <mergeCell ref="T6:V6"/>
    <mergeCell ref="AA5:AD5"/>
    <mergeCell ref="Q12:S12"/>
    <mergeCell ref="T12:V12"/>
    <mergeCell ref="W12:Y12"/>
    <mergeCell ref="A11:A13"/>
    <mergeCell ref="B11:Y11"/>
    <mergeCell ref="B12:D12"/>
    <mergeCell ref="E12:G12"/>
    <mergeCell ref="H12:J12"/>
    <mergeCell ref="K12:M12"/>
    <mergeCell ref="N12:P12"/>
    <mergeCell ref="W6:Y6"/>
    <mergeCell ref="N20:P20"/>
    <mergeCell ref="Q20:S20"/>
    <mergeCell ref="T20:V20"/>
    <mergeCell ref="W20:Y20"/>
    <mergeCell ref="A20:A21"/>
    <mergeCell ref="B20:D20"/>
    <mergeCell ref="E20:G20"/>
    <mergeCell ref="H20:J20"/>
    <mergeCell ref="K20:M20"/>
    <mergeCell ref="AB20:AB21"/>
    <mergeCell ref="AC20:AE20"/>
    <mergeCell ref="AF20:AH20"/>
    <mergeCell ref="AI20:AK20"/>
    <mergeCell ref="AL20:AN20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7">
    <tabColor theme="8" tint="0.39997558519241921"/>
  </sheetPr>
  <dimension ref="A1:AN60"/>
  <sheetViews>
    <sheetView topLeftCell="A3" zoomScale="55" zoomScaleNormal="55" workbookViewId="0">
      <selection activeCell="A3" sqref="A3"/>
    </sheetView>
  </sheetViews>
  <sheetFormatPr defaultRowHeight="15" x14ac:dyDescent="0.25"/>
  <cols>
    <col min="1" max="1" width="5.7109375" style="1" customWidth="1"/>
    <col min="2" max="2" width="12.42578125" style="103" customWidth="1"/>
    <col min="3" max="4" width="11.42578125" style="102" customWidth="1"/>
    <col min="5" max="5" width="12.42578125" style="103" customWidth="1"/>
    <col min="6" max="7" width="11.42578125" style="102" customWidth="1"/>
    <col min="8" max="8" width="12.42578125" style="280" customWidth="1"/>
    <col min="9" max="10" width="11.42578125" style="256" customWidth="1"/>
    <col min="11" max="11" width="12.42578125" style="280" customWidth="1"/>
    <col min="12" max="13" width="11.42578125" style="256" customWidth="1"/>
    <col min="14" max="14" width="12.42578125" style="103" customWidth="1"/>
    <col min="15" max="16" width="11.42578125" style="102" customWidth="1"/>
    <col min="17" max="17" width="12.42578125" style="103" customWidth="1"/>
    <col min="18" max="19" width="11.42578125" style="102" customWidth="1"/>
    <col min="20" max="20" width="12.42578125" style="103" customWidth="1"/>
    <col min="21" max="22" width="11.42578125" style="102" customWidth="1"/>
    <col min="23" max="23" width="12.42578125" style="103" customWidth="1"/>
    <col min="24" max="25" width="11.42578125" style="102" customWidth="1"/>
    <col min="26" max="28" width="9.7109375" style="7" customWidth="1"/>
    <col min="29" max="29" width="9.7109375" style="100" customWidth="1"/>
    <col min="30" max="31" width="9.7109375" style="262" customWidth="1"/>
    <col min="32" max="32" width="9.7109375" style="100" customWidth="1"/>
    <col min="33" max="34" width="9.7109375" style="262" customWidth="1"/>
    <col min="35" max="35" width="9.7109375" style="100" customWidth="1"/>
    <col min="36" max="37" width="9.7109375" style="262" customWidth="1"/>
    <col min="38" max="38" width="9.7109375" style="103" customWidth="1"/>
    <col min="39" max="40" width="9.7109375" style="102" customWidth="1"/>
    <col min="41" max="16384" width="9.140625" style="1"/>
  </cols>
  <sheetData>
    <row r="1" spans="1:40" hidden="1" x14ac:dyDescent="0.25">
      <c r="H1" s="279" t="s">
        <v>83</v>
      </c>
      <c r="I1" s="43" t="s">
        <v>97</v>
      </c>
      <c r="J1" s="268">
        <f>'výkony-model'!L4</f>
        <v>324</v>
      </c>
      <c r="K1" s="280" t="s">
        <v>194</v>
      </c>
    </row>
    <row r="2" spans="1:40" hidden="1" x14ac:dyDescent="0.25">
      <c r="I2" s="43" t="s">
        <v>101</v>
      </c>
      <c r="J2" s="268">
        <f>'výkony-model'!L5</f>
        <v>333.25</v>
      </c>
      <c r="K2" s="282">
        <f>AVERAGE(J1:J2)</f>
        <v>328.625</v>
      </c>
    </row>
    <row r="3" spans="1:40" ht="18.75" x14ac:dyDescent="0.3">
      <c r="A3" s="44" t="s">
        <v>107</v>
      </c>
    </row>
    <row r="4" spans="1:40" x14ac:dyDescent="0.25">
      <c r="A4" s="465" t="s">
        <v>108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7"/>
    </row>
    <row r="5" spans="1:40" x14ac:dyDescent="0.25">
      <c r="A5" s="468" t="s">
        <v>105</v>
      </c>
      <c r="B5" s="469" t="s">
        <v>20</v>
      </c>
      <c r="C5" s="470"/>
      <c r="D5" s="470"/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0"/>
      <c r="T5" s="470"/>
      <c r="U5" s="470"/>
      <c r="V5" s="470"/>
      <c r="W5" s="470"/>
      <c r="X5" s="470"/>
      <c r="Y5" s="471"/>
      <c r="AA5" s="472"/>
      <c r="AB5" s="472"/>
      <c r="AC5" s="472"/>
      <c r="AD5" s="472"/>
    </row>
    <row r="6" spans="1:40" ht="15" customHeight="1" x14ac:dyDescent="0.25">
      <c r="A6" s="468"/>
      <c r="B6" s="473" t="s">
        <v>122</v>
      </c>
      <c r="C6" s="473"/>
      <c r="D6" s="473"/>
      <c r="E6" s="474" t="s">
        <v>123</v>
      </c>
      <c r="F6" s="474"/>
      <c r="G6" s="474"/>
      <c r="H6" s="473" t="s">
        <v>124</v>
      </c>
      <c r="I6" s="473"/>
      <c r="J6" s="473"/>
      <c r="K6" s="474" t="s">
        <v>125</v>
      </c>
      <c r="L6" s="474"/>
      <c r="M6" s="474"/>
      <c r="N6" s="473" t="s">
        <v>126</v>
      </c>
      <c r="O6" s="473"/>
      <c r="P6" s="473"/>
      <c r="Q6" s="474" t="s">
        <v>127</v>
      </c>
      <c r="R6" s="474"/>
      <c r="S6" s="474"/>
      <c r="T6" s="473" t="s">
        <v>128</v>
      </c>
      <c r="U6" s="473"/>
      <c r="V6" s="473"/>
      <c r="W6" s="474" t="s">
        <v>129</v>
      </c>
      <c r="X6" s="474"/>
      <c r="Y6" s="474"/>
      <c r="AA6" s="53"/>
      <c r="AB6" s="53"/>
      <c r="AC6" s="269"/>
      <c r="AD6" s="53"/>
    </row>
    <row r="7" spans="1:40" x14ac:dyDescent="0.25">
      <c r="A7" s="468"/>
      <c r="B7" s="202" t="s">
        <v>88</v>
      </c>
      <c r="C7" s="202"/>
      <c r="D7" s="202"/>
      <c r="E7" s="202" t="s">
        <v>88</v>
      </c>
      <c r="F7" s="205"/>
      <c r="G7" s="205"/>
      <c r="H7" s="202" t="s">
        <v>88</v>
      </c>
      <c r="I7" s="202"/>
      <c r="J7" s="202"/>
      <c r="K7" s="202" t="s">
        <v>88</v>
      </c>
      <c r="L7" s="202"/>
      <c r="M7" s="202"/>
      <c r="N7" s="202" t="s">
        <v>88</v>
      </c>
      <c r="O7" s="202"/>
      <c r="P7" s="202"/>
      <c r="Q7" s="202" t="s">
        <v>88</v>
      </c>
      <c r="R7" s="205"/>
      <c r="S7" s="205"/>
      <c r="T7" s="202" t="s">
        <v>88</v>
      </c>
      <c r="U7" s="202"/>
      <c r="V7" s="202"/>
      <c r="W7" s="202" t="s">
        <v>88</v>
      </c>
      <c r="X7" s="202"/>
      <c r="Y7" s="202"/>
      <c r="AA7" s="52"/>
      <c r="AB7" s="52"/>
      <c r="AC7" s="270"/>
      <c r="AD7" s="263"/>
    </row>
    <row r="8" spans="1:40" x14ac:dyDescent="0.25">
      <c r="A8" s="19">
        <v>2028</v>
      </c>
      <c r="B8" s="276">
        <v>98.067999999999998</v>
      </c>
      <c r="C8" s="50"/>
      <c r="D8" s="50"/>
      <c r="E8" s="276">
        <v>93.59</v>
      </c>
      <c r="F8" s="54"/>
      <c r="G8" s="54"/>
      <c r="H8" s="276">
        <v>125.26300000000001</v>
      </c>
      <c r="I8" s="252"/>
      <c r="J8" s="252"/>
      <c r="K8" s="276">
        <v>117.83</v>
      </c>
      <c r="L8" s="252"/>
      <c r="M8" s="252"/>
      <c r="N8" s="276">
        <v>109.438</v>
      </c>
      <c r="O8" s="252"/>
      <c r="P8" s="252"/>
      <c r="Q8" s="276">
        <v>102.2</v>
      </c>
      <c r="R8" s="252"/>
      <c r="S8" s="252"/>
      <c r="T8" s="276">
        <v>121.999</v>
      </c>
      <c r="U8" s="252"/>
      <c r="V8" s="252"/>
      <c r="W8" s="276">
        <v>115.42400000000001</v>
      </c>
      <c r="X8" s="252"/>
      <c r="Y8" s="252"/>
      <c r="AA8" s="51"/>
      <c r="AB8" s="51"/>
      <c r="AC8" s="271"/>
      <c r="AD8" s="204"/>
    </row>
    <row r="9" spans="1:40" s="255" customFormat="1" x14ac:dyDescent="0.25">
      <c r="A9" s="251"/>
      <c r="B9" s="277"/>
      <c r="C9" s="253"/>
      <c r="D9" s="253"/>
      <c r="E9" s="277"/>
      <c r="F9" s="254"/>
      <c r="G9" s="254"/>
      <c r="H9" s="277"/>
      <c r="I9" s="252"/>
      <c r="J9" s="252"/>
      <c r="K9" s="277"/>
      <c r="L9" s="252"/>
      <c r="M9" s="252"/>
      <c r="N9" s="277"/>
      <c r="O9" s="252"/>
      <c r="P9" s="252"/>
      <c r="Q9" s="277"/>
      <c r="R9" s="252"/>
      <c r="S9" s="252"/>
      <c r="T9" s="277"/>
      <c r="U9" s="252"/>
      <c r="V9" s="252"/>
      <c r="W9" s="277"/>
      <c r="X9" s="252"/>
      <c r="Y9" s="252"/>
      <c r="Z9" s="9"/>
      <c r="AA9" s="9"/>
      <c r="AB9" s="9"/>
      <c r="AC9" s="272"/>
      <c r="AD9" s="264"/>
      <c r="AE9" s="264"/>
      <c r="AF9" s="272"/>
      <c r="AG9" s="264"/>
      <c r="AH9" s="264"/>
      <c r="AI9" s="272"/>
      <c r="AJ9" s="264"/>
      <c r="AK9" s="264"/>
      <c r="AL9" s="274"/>
      <c r="AM9" s="265"/>
      <c r="AN9" s="265"/>
    </row>
    <row r="11" spans="1:40" x14ac:dyDescent="0.25">
      <c r="A11" s="468" t="s">
        <v>19</v>
      </c>
      <c r="B11" s="469" t="s">
        <v>20</v>
      </c>
      <c r="C11" s="470"/>
      <c r="D11" s="470"/>
      <c r="E11" s="470"/>
      <c r="F11" s="470"/>
      <c r="G11" s="470"/>
      <c r="H11" s="470"/>
      <c r="I11" s="470"/>
      <c r="J11" s="470"/>
      <c r="K11" s="470"/>
      <c r="L11" s="470"/>
      <c r="M11" s="470"/>
      <c r="N11" s="470"/>
      <c r="O11" s="470"/>
      <c r="P11" s="470"/>
      <c r="Q11" s="470"/>
      <c r="R11" s="470"/>
      <c r="S11" s="470"/>
      <c r="T11" s="470"/>
      <c r="U11" s="470"/>
      <c r="V11" s="470"/>
      <c r="W11" s="470"/>
      <c r="X11" s="470"/>
      <c r="Y11" s="471"/>
    </row>
    <row r="12" spans="1:40" ht="15" customHeight="1" x14ac:dyDescent="0.25">
      <c r="A12" s="468"/>
      <c r="B12" s="473" t="s">
        <v>122</v>
      </c>
      <c r="C12" s="473"/>
      <c r="D12" s="473"/>
      <c r="E12" s="474" t="s">
        <v>123</v>
      </c>
      <c r="F12" s="474"/>
      <c r="G12" s="474"/>
      <c r="H12" s="473" t="s">
        <v>124</v>
      </c>
      <c r="I12" s="473"/>
      <c r="J12" s="473"/>
      <c r="K12" s="474" t="s">
        <v>125</v>
      </c>
      <c r="L12" s="474"/>
      <c r="M12" s="474"/>
      <c r="N12" s="473" t="s">
        <v>126</v>
      </c>
      <c r="O12" s="473"/>
      <c r="P12" s="473"/>
      <c r="Q12" s="474" t="s">
        <v>127</v>
      </c>
      <c r="R12" s="474"/>
      <c r="S12" s="474"/>
      <c r="T12" s="473" t="s">
        <v>128</v>
      </c>
      <c r="U12" s="473"/>
      <c r="V12" s="473"/>
      <c r="W12" s="474" t="s">
        <v>129</v>
      </c>
      <c r="X12" s="474"/>
      <c r="Y12" s="474"/>
    </row>
    <row r="13" spans="1:40" ht="16.5" customHeight="1" x14ac:dyDescent="0.25">
      <c r="A13" s="468"/>
      <c r="B13" s="202" t="s">
        <v>88</v>
      </c>
      <c r="C13" s="202"/>
      <c r="D13" s="202"/>
      <c r="E13" s="202" t="s">
        <v>88</v>
      </c>
      <c r="F13" s="202"/>
      <c r="G13" s="202"/>
      <c r="H13" s="202" t="s">
        <v>88</v>
      </c>
      <c r="I13" s="202"/>
      <c r="J13" s="202"/>
      <c r="K13" s="202" t="s">
        <v>88</v>
      </c>
      <c r="L13" s="202"/>
      <c r="M13" s="202"/>
      <c r="N13" s="202" t="s">
        <v>88</v>
      </c>
      <c r="O13" s="202"/>
      <c r="P13" s="202"/>
      <c r="Q13" s="202" t="s">
        <v>88</v>
      </c>
      <c r="R13" s="202"/>
      <c r="S13" s="202"/>
      <c r="T13" s="202" t="s">
        <v>88</v>
      </c>
      <c r="U13" s="202"/>
      <c r="V13" s="202"/>
      <c r="W13" s="202" t="s">
        <v>88</v>
      </c>
      <c r="X13" s="202"/>
      <c r="Y13" s="202"/>
    </row>
    <row r="14" spans="1:40" x14ac:dyDescent="0.25">
      <c r="A14" s="571">
        <f>A8</f>
        <v>2028</v>
      </c>
      <c r="B14" s="572">
        <f>B8*$K$2</f>
        <v>32227.5965</v>
      </c>
      <c r="C14" s="573"/>
      <c r="D14" s="574"/>
      <c r="E14" s="572">
        <f>E8*$K$2</f>
        <v>30756.013750000002</v>
      </c>
      <c r="F14" s="573"/>
      <c r="G14" s="574"/>
      <c r="H14" s="572">
        <f>H8*$K$2</f>
        <v>41164.553375000003</v>
      </c>
      <c r="I14" s="573"/>
      <c r="J14" s="574"/>
      <c r="K14" s="572">
        <f>K8*$K$2</f>
        <v>38721.883750000001</v>
      </c>
      <c r="L14" s="573"/>
      <c r="M14" s="574"/>
      <c r="N14" s="572">
        <f>N8*$K$2</f>
        <v>35964.062749999997</v>
      </c>
      <c r="O14" s="573"/>
      <c r="P14" s="574"/>
      <c r="Q14" s="572">
        <f>Q8*$K$2</f>
        <v>33585.474999999999</v>
      </c>
      <c r="R14" s="573"/>
      <c r="S14" s="574"/>
      <c r="T14" s="572">
        <f>T8*$K$2</f>
        <v>40091.921374999998</v>
      </c>
      <c r="U14" s="573"/>
      <c r="V14" s="574"/>
      <c r="W14" s="572">
        <f>W8*$K$2</f>
        <v>37931.212</v>
      </c>
      <c r="X14" s="573"/>
      <c r="Y14" s="574"/>
    </row>
    <row r="15" spans="1:40" s="255" customFormat="1" x14ac:dyDescent="0.25">
      <c r="A15" s="251"/>
      <c r="B15" s="277"/>
      <c r="C15" s="252"/>
      <c r="D15" s="252"/>
      <c r="E15" s="277"/>
      <c r="F15" s="252"/>
      <c r="G15" s="252"/>
      <c r="H15" s="277"/>
      <c r="I15" s="252"/>
      <c r="J15" s="252"/>
      <c r="K15" s="277"/>
      <c r="L15" s="252"/>
      <c r="M15" s="252"/>
      <c r="N15" s="277"/>
      <c r="O15" s="252"/>
      <c r="P15" s="252"/>
      <c r="Q15" s="277"/>
      <c r="R15" s="252"/>
      <c r="S15" s="252"/>
      <c r="T15" s="277"/>
      <c r="U15" s="252"/>
      <c r="V15" s="252"/>
      <c r="W15" s="277"/>
      <c r="X15" s="252"/>
      <c r="Y15" s="252"/>
      <c r="Z15" s="9"/>
      <c r="AA15" s="9"/>
      <c r="AB15" s="9"/>
      <c r="AC15" s="272"/>
      <c r="AD15" s="264"/>
      <c r="AE15" s="264"/>
      <c r="AF15" s="272"/>
      <c r="AG15" s="264"/>
      <c r="AH15" s="264"/>
      <c r="AI15" s="272"/>
      <c r="AJ15" s="264"/>
      <c r="AK15" s="264"/>
      <c r="AL15" s="274"/>
      <c r="AM15" s="265"/>
      <c r="AN15" s="265"/>
    </row>
    <row r="16" spans="1:40" x14ac:dyDescent="0.25">
      <c r="K16" s="281"/>
      <c r="L16" s="258"/>
      <c r="M16" s="258"/>
      <c r="N16" s="278"/>
      <c r="O16" s="259"/>
      <c r="P16" s="259"/>
      <c r="Q16" s="278"/>
      <c r="R16" s="259"/>
      <c r="S16" s="259"/>
      <c r="T16" s="278"/>
      <c r="U16" s="259"/>
      <c r="V16" s="259"/>
      <c r="W16" s="278"/>
      <c r="X16" s="259"/>
      <c r="Y16" s="259"/>
    </row>
    <row r="17" spans="1:40" x14ac:dyDescent="0.25">
      <c r="M17" s="102"/>
    </row>
    <row r="19" spans="1:40" s="297" customFormat="1" ht="16.5" thickBot="1" x14ac:dyDescent="0.3">
      <c r="A19" s="289" t="s">
        <v>187</v>
      </c>
      <c r="B19" s="290"/>
      <c r="C19" s="291"/>
      <c r="D19" s="291"/>
      <c r="E19" s="290"/>
      <c r="F19" s="291"/>
      <c r="G19" s="291"/>
      <c r="H19" s="292"/>
      <c r="I19" s="293"/>
      <c r="J19" s="293"/>
      <c r="K19" s="292"/>
      <c r="L19" s="293"/>
      <c r="M19" s="293"/>
      <c r="N19" s="290"/>
      <c r="O19" s="291"/>
      <c r="P19" s="291"/>
      <c r="Q19" s="290"/>
      <c r="R19" s="291"/>
      <c r="S19" s="291"/>
      <c r="T19" s="290"/>
      <c r="U19" s="291"/>
      <c r="V19" s="291"/>
      <c r="W19" s="290"/>
      <c r="X19" s="291"/>
      <c r="Y19" s="291"/>
      <c r="Z19" s="294"/>
      <c r="AA19" s="294"/>
      <c r="AB19" s="288" t="s">
        <v>208</v>
      </c>
      <c r="AC19" s="295"/>
      <c r="AD19" s="296"/>
      <c r="AE19" s="296"/>
      <c r="AF19" s="290"/>
      <c r="AG19" s="291"/>
      <c r="AH19" s="291"/>
      <c r="AI19" s="295"/>
      <c r="AJ19" s="296"/>
      <c r="AK19" s="296"/>
      <c r="AL19" s="295"/>
      <c r="AM19" s="296"/>
      <c r="AN19" s="296"/>
    </row>
    <row r="20" spans="1:40" ht="15" customHeight="1" x14ac:dyDescent="0.25">
      <c r="A20" s="475" t="s">
        <v>10</v>
      </c>
      <c r="B20" s="473" t="s">
        <v>122</v>
      </c>
      <c r="C20" s="473"/>
      <c r="D20" s="473"/>
      <c r="E20" s="474" t="s">
        <v>123</v>
      </c>
      <c r="F20" s="474"/>
      <c r="G20" s="474"/>
      <c r="H20" s="473" t="s">
        <v>124</v>
      </c>
      <c r="I20" s="473"/>
      <c r="J20" s="473"/>
      <c r="K20" s="474" t="s">
        <v>125</v>
      </c>
      <c r="L20" s="474"/>
      <c r="M20" s="474"/>
      <c r="N20" s="473" t="s">
        <v>126</v>
      </c>
      <c r="O20" s="473"/>
      <c r="P20" s="473"/>
      <c r="Q20" s="474" t="s">
        <v>127</v>
      </c>
      <c r="R20" s="474"/>
      <c r="S20" s="474"/>
      <c r="T20" s="473" t="s">
        <v>128</v>
      </c>
      <c r="U20" s="473"/>
      <c r="V20" s="473"/>
      <c r="W20" s="474" t="s">
        <v>129</v>
      </c>
      <c r="X20" s="474"/>
      <c r="Y20" s="474"/>
      <c r="AB20" s="586" t="s">
        <v>10</v>
      </c>
      <c r="AC20" s="587" t="str">
        <f>E20</f>
        <v>var. 2</v>
      </c>
      <c r="AD20" s="588"/>
      <c r="AE20" s="589"/>
      <c r="AF20" s="587" t="str">
        <f>K20</f>
        <v>var. 3</v>
      </c>
      <c r="AG20" s="588"/>
      <c r="AH20" s="589"/>
      <c r="AI20" s="587" t="str">
        <f>Q20</f>
        <v>var. 5</v>
      </c>
      <c r="AJ20" s="588"/>
      <c r="AK20" s="589"/>
      <c r="AL20" s="587" t="str">
        <f>W20</f>
        <v>var. 6</v>
      </c>
      <c r="AM20" s="588"/>
      <c r="AN20" s="590"/>
    </row>
    <row r="21" spans="1:40" ht="30" x14ac:dyDescent="0.25">
      <c r="A21" s="475"/>
      <c r="B21" s="202" t="s">
        <v>88</v>
      </c>
      <c r="C21" s="202" t="s">
        <v>17</v>
      </c>
      <c r="D21" s="202" t="s">
        <v>18</v>
      </c>
      <c r="E21" s="202" t="s">
        <v>88</v>
      </c>
      <c r="F21" s="202" t="s">
        <v>17</v>
      </c>
      <c r="G21" s="202" t="s">
        <v>18</v>
      </c>
      <c r="H21" s="203" t="s">
        <v>88</v>
      </c>
      <c r="I21" s="203" t="s">
        <v>17</v>
      </c>
      <c r="J21" s="203" t="s">
        <v>18</v>
      </c>
      <c r="K21" s="203" t="s">
        <v>88</v>
      </c>
      <c r="L21" s="203" t="s">
        <v>17</v>
      </c>
      <c r="M21" s="203" t="s">
        <v>18</v>
      </c>
      <c r="N21" s="202" t="s">
        <v>88</v>
      </c>
      <c r="O21" s="202" t="s">
        <v>17</v>
      </c>
      <c r="P21" s="202" t="s">
        <v>18</v>
      </c>
      <c r="Q21" s="202" t="s">
        <v>88</v>
      </c>
      <c r="R21" s="202" t="s">
        <v>17</v>
      </c>
      <c r="S21" s="202" t="s">
        <v>18</v>
      </c>
      <c r="T21" s="202" t="s">
        <v>88</v>
      </c>
      <c r="U21" s="202" t="s">
        <v>17</v>
      </c>
      <c r="V21" s="202" t="s">
        <v>18</v>
      </c>
      <c r="W21" s="202" t="s">
        <v>88</v>
      </c>
      <c r="X21" s="202" t="s">
        <v>17</v>
      </c>
      <c r="Y21" s="202" t="s">
        <v>18</v>
      </c>
      <c r="AB21" s="591"/>
      <c r="AC21" s="318" t="s">
        <v>88</v>
      </c>
      <c r="AD21" s="275" t="s">
        <v>17</v>
      </c>
      <c r="AE21" s="275" t="s">
        <v>18</v>
      </c>
      <c r="AF21" s="318" t="s">
        <v>88</v>
      </c>
      <c r="AG21" s="275" t="s">
        <v>17</v>
      </c>
      <c r="AH21" s="275" t="s">
        <v>18</v>
      </c>
      <c r="AI21" s="318" t="s">
        <v>88</v>
      </c>
      <c r="AJ21" s="275" t="s">
        <v>17</v>
      </c>
      <c r="AK21" s="275" t="s">
        <v>18</v>
      </c>
      <c r="AL21" s="318" t="s">
        <v>88</v>
      </c>
      <c r="AM21" s="275" t="s">
        <v>17</v>
      </c>
      <c r="AN21" s="592" t="s">
        <v>18</v>
      </c>
    </row>
    <row r="22" spans="1:40" s="7" customFormat="1" x14ac:dyDescent="0.25">
      <c r="A22" s="101">
        <v>2023</v>
      </c>
      <c r="B22" s="266">
        <v>0</v>
      </c>
      <c r="C22" s="257">
        <v>0</v>
      </c>
      <c r="D22" s="257">
        <v>0</v>
      </c>
      <c r="E22" s="266">
        <v>0</v>
      </c>
      <c r="F22" s="257">
        <v>0</v>
      </c>
      <c r="G22" s="257">
        <v>0</v>
      </c>
      <c r="H22" s="266">
        <v>0</v>
      </c>
      <c r="I22" s="257">
        <v>0</v>
      </c>
      <c r="J22" s="257">
        <v>0</v>
      </c>
      <c r="K22" s="266">
        <v>0</v>
      </c>
      <c r="L22" s="257">
        <v>0</v>
      </c>
      <c r="M22" s="257">
        <v>0</v>
      </c>
      <c r="N22" s="266">
        <v>0</v>
      </c>
      <c r="O22" s="257">
        <v>0</v>
      </c>
      <c r="P22" s="257">
        <v>0</v>
      </c>
      <c r="Q22" s="266">
        <v>0</v>
      </c>
      <c r="R22" s="257">
        <v>0</v>
      </c>
      <c r="S22" s="257">
        <v>0</v>
      </c>
      <c r="T22" s="266">
        <v>0</v>
      </c>
      <c r="U22" s="257">
        <v>0</v>
      </c>
      <c r="V22" s="257">
        <v>0</v>
      </c>
      <c r="W22" s="266">
        <v>0</v>
      </c>
      <c r="X22" s="257">
        <v>0</v>
      </c>
      <c r="Y22" s="257">
        <v>0</v>
      </c>
      <c r="AB22" s="614">
        <v>2023</v>
      </c>
      <c r="AC22" s="266">
        <f>B22-E22</f>
        <v>0</v>
      </c>
      <c r="AD22" s="257">
        <f t="shared" ref="AD22:AE26" si="0">C22-F22</f>
        <v>0</v>
      </c>
      <c r="AE22" s="257">
        <f t="shared" si="0"/>
        <v>0</v>
      </c>
      <c r="AF22" s="266">
        <f>H22-K22</f>
        <v>0</v>
      </c>
      <c r="AG22" s="257">
        <f t="shared" ref="AG22:AH26" si="1">I22-L22</f>
        <v>0</v>
      </c>
      <c r="AH22" s="257">
        <f t="shared" si="1"/>
        <v>0</v>
      </c>
      <c r="AI22" s="266">
        <f>N22-Q22</f>
        <v>0</v>
      </c>
      <c r="AJ22" s="257">
        <f t="shared" ref="AJ22:AK26" si="2">O22-R22</f>
        <v>0</v>
      </c>
      <c r="AK22" s="257">
        <f t="shared" si="2"/>
        <v>0</v>
      </c>
      <c r="AL22" s="266">
        <f>T22-W22</f>
        <v>0</v>
      </c>
      <c r="AM22" s="257">
        <f t="shared" ref="AM22:AN26" si="3">U22-X22</f>
        <v>0</v>
      </c>
      <c r="AN22" s="615">
        <f t="shared" si="3"/>
        <v>0</v>
      </c>
    </row>
    <row r="23" spans="1:40" s="7" customFormat="1" x14ac:dyDescent="0.25">
      <c r="A23" s="560">
        <v>2024</v>
      </c>
      <c r="B23" s="561">
        <v>0</v>
      </c>
      <c r="C23" s="562">
        <v>0</v>
      </c>
      <c r="D23" s="252">
        <v>0</v>
      </c>
      <c r="E23" s="561">
        <v>0</v>
      </c>
      <c r="F23" s="562">
        <v>0</v>
      </c>
      <c r="G23" s="252">
        <v>0</v>
      </c>
      <c r="H23" s="561">
        <v>0</v>
      </c>
      <c r="I23" s="562">
        <v>0</v>
      </c>
      <c r="J23" s="252">
        <v>0</v>
      </c>
      <c r="K23" s="561">
        <v>0</v>
      </c>
      <c r="L23" s="562">
        <v>0</v>
      </c>
      <c r="M23" s="252">
        <v>0</v>
      </c>
      <c r="N23" s="561">
        <v>0</v>
      </c>
      <c r="O23" s="562">
        <v>0</v>
      </c>
      <c r="P23" s="252">
        <v>0</v>
      </c>
      <c r="Q23" s="277">
        <v>0</v>
      </c>
      <c r="R23" s="252">
        <v>0</v>
      </c>
      <c r="S23" s="252">
        <v>0</v>
      </c>
      <c r="T23" s="561">
        <v>0</v>
      </c>
      <c r="U23" s="562">
        <v>0</v>
      </c>
      <c r="V23" s="252">
        <v>0</v>
      </c>
      <c r="W23" s="561">
        <v>0</v>
      </c>
      <c r="X23" s="562">
        <v>0</v>
      </c>
      <c r="Y23" s="252">
        <v>0</v>
      </c>
      <c r="Z23" s="9"/>
      <c r="AA23" s="9"/>
      <c r="AB23" s="595">
        <v>2024</v>
      </c>
      <c r="AC23" s="277">
        <f t="shared" ref="AC23:AC26" si="4">B23-E23</f>
        <v>0</v>
      </c>
      <c r="AD23" s="252">
        <f t="shared" si="0"/>
        <v>0</v>
      </c>
      <c r="AE23" s="252">
        <f t="shared" si="0"/>
        <v>0</v>
      </c>
      <c r="AF23" s="277">
        <f t="shared" ref="AF23:AF26" si="5">H23-K23</f>
        <v>0</v>
      </c>
      <c r="AG23" s="252">
        <f t="shared" si="1"/>
        <v>0</v>
      </c>
      <c r="AH23" s="252">
        <f t="shared" si="1"/>
        <v>0</v>
      </c>
      <c r="AI23" s="277">
        <f t="shared" ref="AI23:AI26" si="6">N23-Q23</f>
        <v>0</v>
      </c>
      <c r="AJ23" s="252">
        <f t="shared" si="2"/>
        <v>0</v>
      </c>
      <c r="AK23" s="252">
        <f t="shared" si="2"/>
        <v>0</v>
      </c>
      <c r="AL23" s="277">
        <f t="shared" ref="AL23:AL26" si="7">T23-W23</f>
        <v>0</v>
      </c>
      <c r="AM23" s="252">
        <f t="shared" si="3"/>
        <v>0</v>
      </c>
      <c r="AN23" s="596">
        <f t="shared" si="3"/>
        <v>0</v>
      </c>
    </row>
    <row r="24" spans="1:40" s="7" customFormat="1" x14ac:dyDescent="0.25">
      <c r="A24" s="560">
        <v>2025</v>
      </c>
      <c r="B24" s="277">
        <v>0</v>
      </c>
      <c r="C24" s="252">
        <v>0</v>
      </c>
      <c r="D24" s="252">
        <v>0</v>
      </c>
      <c r="E24" s="277">
        <v>0</v>
      </c>
      <c r="F24" s="252">
        <v>0</v>
      </c>
      <c r="G24" s="252">
        <v>0</v>
      </c>
      <c r="H24" s="277">
        <v>0</v>
      </c>
      <c r="I24" s="252">
        <v>0</v>
      </c>
      <c r="J24" s="252">
        <v>0</v>
      </c>
      <c r="K24" s="277">
        <v>0</v>
      </c>
      <c r="L24" s="252">
        <v>0</v>
      </c>
      <c r="M24" s="252">
        <v>0</v>
      </c>
      <c r="N24" s="277">
        <v>0</v>
      </c>
      <c r="O24" s="252">
        <v>0</v>
      </c>
      <c r="P24" s="252">
        <v>0</v>
      </c>
      <c r="Q24" s="277">
        <v>0</v>
      </c>
      <c r="R24" s="252">
        <v>0</v>
      </c>
      <c r="S24" s="252">
        <v>0</v>
      </c>
      <c r="T24" s="277">
        <v>0</v>
      </c>
      <c r="U24" s="252">
        <v>0</v>
      </c>
      <c r="V24" s="252">
        <v>0</v>
      </c>
      <c r="W24" s="277">
        <v>0</v>
      </c>
      <c r="X24" s="252">
        <v>0</v>
      </c>
      <c r="Y24" s="252">
        <v>0</v>
      </c>
      <c r="Z24" s="9"/>
      <c r="AA24" s="9"/>
      <c r="AB24" s="595">
        <v>2025</v>
      </c>
      <c r="AC24" s="277">
        <f t="shared" si="4"/>
        <v>0</v>
      </c>
      <c r="AD24" s="252">
        <f t="shared" si="0"/>
        <v>0</v>
      </c>
      <c r="AE24" s="252">
        <f t="shared" si="0"/>
        <v>0</v>
      </c>
      <c r="AF24" s="277">
        <f t="shared" si="5"/>
        <v>0</v>
      </c>
      <c r="AG24" s="252">
        <f t="shared" si="1"/>
        <v>0</v>
      </c>
      <c r="AH24" s="252">
        <f t="shared" si="1"/>
        <v>0</v>
      </c>
      <c r="AI24" s="277">
        <f t="shared" si="6"/>
        <v>0</v>
      </c>
      <c r="AJ24" s="252">
        <f t="shared" si="2"/>
        <v>0</v>
      </c>
      <c r="AK24" s="252">
        <f t="shared" si="2"/>
        <v>0</v>
      </c>
      <c r="AL24" s="277">
        <f t="shared" si="7"/>
        <v>0</v>
      </c>
      <c r="AM24" s="252">
        <f t="shared" si="3"/>
        <v>0</v>
      </c>
      <c r="AN24" s="596">
        <f t="shared" si="3"/>
        <v>0</v>
      </c>
    </row>
    <row r="25" spans="1:40" s="7" customFormat="1" x14ac:dyDescent="0.25">
      <c r="A25" s="560">
        <v>2026</v>
      </c>
      <c r="B25" s="561">
        <v>0</v>
      </c>
      <c r="C25" s="562">
        <v>0</v>
      </c>
      <c r="D25" s="252">
        <v>0</v>
      </c>
      <c r="E25" s="561">
        <v>0</v>
      </c>
      <c r="F25" s="562">
        <v>0</v>
      </c>
      <c r="G25" s="252">
        <v>0</v>
      </c>
      <c r="H25" s="561">
        <v>0</v>
      </c>
      <c r="I25" s="562">
        <v>0</v>
      </c>
      <c r="J25" s="252">
        <v>0</v>
      </c>
      <c r="K25" s="561">
        <v>0</v>
      </c>
      <c r="L25" s="562">
        <v>0</v>
      </c>
      <c r="M25" s="252">
        <v>0</v>
      </c>
      <c r="N25" s="561">
        <v>0</v>
      </c>
      <c r="O25" s="562">
        <v>0</v>
      </c>
      <c r="P25" s="252">
        <v>0</v>
      </c>
      <c r="Q25" s="277">
        <v>0</v>
      </c>
      <c r="R25" s="252">
        <v>0</v>
      </c>
      <c r="S25" s="252">
        <v>0</v>
      </c>
      <c r="T25" s="561">
        <v>0</v>
      </c>
      <c r="U25" s="562">
        <v>0</v>
      </c>
      <c r="V25" s="252">
        <v>0</v>
      </c>
      <c r="W25" s="561">
        <v>0</v>
      </c>
      <c r="X25" s="562">
        <v>0</v>
      </c>
      <c r="Y25" s="252">
        <v>0</v>
      </c>
      <c r="Z25" s="9"/>
      <c r="AA25" s="9"/>
      <c r="AB25" s="595">
        <v>2026</v>
      </c>
      <c r="AC25" s="277">
        <f t="shared" si="4"/>
        <v>0</v>
      </c>
      <c r="AD25" s="252">
        <f t="shared" si="0"/>
        <v>0</v>
      </c>
      <c r="AE25" s="252">
        <f t="shared" si="0"/>
        <v>0</v>
      </c>
      <c r="AF25" s="277">
        <f t="shared" si="5"/>
        <v>0</v>
      </c>
      <c r="AG25" s="252">
        <f t="shared" si="1"/>
        <v>0</v>
      </c>
      <c r="AH25" s="252">
        <f t="shared" si="1"/>
        <v>0</v>
      </c>
      <c r="AI25" s="277">
        <f t="shared" si="6"/>
        <v>0</v>
      </c>
      <c r="AJ25" s="252">
        <f t="shared" si="2"/>
        <v>0</v>
      </c>
      <c r="AK25" s="252">
        <f t="shared" si="2"/>
        <v>0</v>
      </c>
      <c r="AL25" s="277">
        <f t="shared" si="7"/>
        <v>0</v>
      </c>
      <c r="AM25" s="252">
        <f t="shared" si="3"/>
        <v>0</v>
      </c>
      <c r="AN25" s="596">
        <f t="shared" si="3"/>
        <v>0</v>
      </c>
    </row>
    <row r="26" spans="1:40" s="7" customFormat="1" x14ac:dyDescent="0.25">
      <c r="A26" s="560">
        <v>2027</v>
      </c>
      <c r="B26" s="277">
        <v>0</v>
      </c>
      <c r="C26" s="252">
        <v>0</v>
      </c>
      <c r="D26" s="252">
        <v>0</v>
      </c>
      <c r="E26" s="277">
        <v>0</v>
      </c>
      <c r="F26" s="252">
        <v>0</v>
      </c>
      <c r="G26" s="252">
        <v>0</v>
      </c>
      <c r="H26" s="277">
        <v>0</v>
      </c>
      <c r="I26" s="252">
        <v>0</v>
      </c>
      <c r="J26" s="252">
        <v>0</v>
      </c>
      <c r="K26" s="277">
        <v>0</v>
      </c>
      <c r="L26" s="252">
        <v>0</v>
      </c>
      <c r="M26" s="252">
        <v>0</v>
      </c>
      <c r="N26" s="277">
        <v>0</v>
      </c>
      <c r="O26" s="252">
        <v>0</v>
      </c>
      <c r="P26" s="252">
        <v>0</v>
      </c>
      <c r="Q26" s="277">
        <v>0</v>
      </c>
      <c r="R26" s="252">
        <v>0</v>
      </c>
      <c r="S26" s="252">
        <v>0</v>
      </c>
      <c r="T26" s="277">
        <v>0</v>
      </c>
      <c r="U26" s="252">
        <v>0</v>
      </c>
      <c r="V26" s="252">
        <v>0</v>
      </c>
      <c r="W26" s="277">
        <v>0</v>
      </c>
      <c r="X26" s="252">
        <v>0</v>
      </c>
      <c r="Y26" s="252">
        <v>0</v>
      </c>
      <c r="Z26" s="9"/>
      <c r="AA26" s="9"/>
      <c r="AB26" s="595">
        <v>2027</v>
      </c>
      <c r="AC26" s="277">
        <f t="shared" si="4"/>
        <v>0</v>
      </c>
      <c r="AD26" s="252">
        <f t="shared" si="0"/>
        <v>0</v>
      </c>
      <c r="AE26" s="252">
        <f t="shared" si="0"/>
        <v>0</v>
      </c>
      <c r="AF26" s="277">
        <f t="shared" si="5"/>
        <v>0</v>
      </c>
      <c r="AG26" s="252">
        <f t="shared" si="1"/>
        <v>0</v>
      </c>
      <c r="AH26" s="252">
        <f t="shared" si="1"/>
        <v>0</v>
      </c>
      <c r="AI26" s="277">
        <f t="shared" si="6"/>
        <v>0</v>
      </c>
      <c r="AJ26" s="252">
        <f t="shared" si="2"/>
        <v>0</v>
      </c>
      <c r="AK26" s="252">
        <f t="shared" si="2"/>
        <v>0</v>
      </c>
      <c r="AL26" s="277">
        <f t="shared" si="7"/>
        <v>0</v>
      </c>
      <c r="AM26" s="252">
        <f t="shared" si="3"/>
        <v>0</v>
      </c>
      <c r="AN26" s="596">
        <f t="shared" si="3"/>
        <v>0</v>
      </c>
    </row>
    <row r="27" spans="1:40" ht="15.75" thickBot="1" x14ac:dyDescent="0.3">
      <c r="A27" s="576">
        <v>2028</v>
      </c>
      <c r="B27" s="577">
        <f>B14</f>
        <v>32227.5965</v>
      </c>
      <c r="C27" s="575">
        <f>'(výkony-celé_území-2028)'!$BT20/('(výkony-celé_území-2028)'!$BT20+'(výkony-celé_území-2028)'!$BU20)*B27</f>
        <v>21204.977857666345</v>
      </c>
      <c r="D27" s="575">
        <f>'(výkony-celé_území-2028)'!$BU20/('(výkony-celé_území-2028)'!$BT20+'(výkony-celé_území-2028)'!$BU20)*B27</f>
        <v>11022.61864233366</v>
      </c>
      <c r="E27" s="577">
        <f>E14</f>
        <v>30756.013750000002</v>
      </c>
      <c r="F27" s="575">
        <f>'(výkony-celé_území-2028)'!$CA20/('(výkony-celé_území-2028)'!$CA20+'(výkony-celé_území-2028)'!$CB20)*E27</f>
        <v>20238.586694653364</v>
      </c>
      <c r="G27" s="575">
        <f>'(výkony-celé_území-2028)'!$CB20/('(výkony-celé_území-2028)'!$CA20+'(výkony-celé_území-2028)'!$CB20)*E27</f>
        <v>10517.427055346641</v>
      </c>
      <c r="H27" s="577">
        <f>H14</f>
        <v>41164.553375000003</v>
      </c>
      <c r="I27" s="575">
        <f>'(výkony-celé_území-2028)'!$BT20/('(výkony-celé_území-2028)'!$BT20+'(výkony-celé_území-2028)'!$BU20)*H27</f>
        <v>27085.279004209933</v>
      </c>
      <c r="J27" s="575">
        <f>'(výkony-celé_území-2028)'!$BU20/('(výkony-celé_území-2028)'!$BT20+'(výkony-celé_území-2028)'!$BU20)*H27</f>
        <v>14079.274370790079</v>
      </c>
      <c r="K27" s="577">
        <f>K14</f>
        <v>38721.883750000001</v>
      </c>
      <c r="L27" s="575">
        <f>'(výkony-celé_území-2028)'!$BT20/('(výkony-celé_území-2028)'!$BT20+'(výkony-celé_území-2028)'!$BU20)*K27</f>
        <v>25478.061559008296</v>
      </c>
      <c r="M27" s="575">
        <f>'(výkony-celé_území-2028)'!$BU20/('(výkony-celé_území-2028)'!$BT20+'(výkony-celé_území-2028)'!$BU20)*K27</f>
        <v>13243.822190991712</v>
      </c>
      <c r="N27" s="577">
        <f>N14</f>
        <v>35964.062749999997</v>
      </c>
      <c r="O27" s="575">
        <f>'(výkony-celé_území-2028)'!$BT20/('(výkony-celé_území-2028)'!$BT20+'(výkony-celé_území-2028)'!$BU20)*N27</f>
        <v>23663.482142873203</v>
      </c>
      <c r="P27" s="575">
        <f>'(výkony-celé_území-2028)'!$BU20/('(výkony-celé_území-2028)'!$BT20+'(výkony-celé_území-2028)'!$BU20)*N27</f>
        <v>12300.5806071268</v>
      </c>
      <c r="Q27" s="578">
        <f>Q14</f>
        <v>33585.474999999999</v>
      </c>
      <c r="R27" s="575">
        <f>'(výkony-celé_území-2028)'!$BT20/('(výkony-celé_území-2028)'!$BT20+'(výkony-celé_území-2028)'!$BU20)*Q27</f>
        <v>22098.429019185671</v>
      </c>
      <c r="S27" s="575">
        <f>'(výkony-celé_území-2028)'!$BU20/('(výkony-celé_území-2028)'!$BT20+'(výkony-celé_území-2028)'!$BU20)*Q27</f>
        <v>11487.045980814333</v>
      </c>
      <c r="T27" s="577">
        <f>T14</f>
        <v>40091.921374999998</v>
      </c>
      <c r="U27" s="575">
        <f>'(výkony-celé_území-2028)'!$BT20/('(výkony-celé_území-2028)'!$BT20+'(výkony-celé_území-2028)'!$BU20)*T27</f>
        <v>26379.513130250809</v>
      </c>
      <c r="V27" s="575">
        <f>'(výkony-celé_území-2028)'!$BU20/('(výkony-celé_území-2028)'!$BT20+'(výkony-celé_území-2028)'!$BU20)*T27</f>
        <v>13712.408244749196</v>
      </c>
      <c r="W27" s="577">
        <f>W14</f>
        <v>37931.212</v>
      </c>
      <c r="X27" s="575">
        <f>'(výkony-celé_území-2028)'!$BT20/('(výkony-celé_území-2028)'!$BT20+'(výkony-celé_území-2028)'!$BU20)*W27</f>
        <v>24957.818699711224</v>
      </c>
      <c r="Y27" s="575">
        <f>'(výkony-celé_území-2028)'!$BU20/('(výkony-celé_území-2028)'!$BT20+'(výkony-celé_území-2028)'!$BU20)*W27</f>
        <v>12973.393300288782</v>
      </c>
      <c r="Z27" s="579"/>
      <c r="AA27" s="579"/>
      <c r="AB27" s="601">
        <v>2028</v>
      </c>
      <c r="AC27" s="602">
        <f>0.5*(B27-E27)</f>
        <v>735.79137499999888</v>
      </c>
      <c r="AD27" s="603">
        <f>F27/E27*AC27</f>
        <v>484.17774985926712</v>
      </c>
      <c r="AE27" s="603">
        <f>AC27-AD27</f>
        <v>251.61362514073176</v>
      </c>
      <c r="AF27" s="602">
        <f>0.5*(H27-K27)</f>
        <v>1221.3348125000011</v>
      </c>
      <c r="AG27" s="603">
        <f>L27/K27*AF27</f>
        <v>803.60872260081828</v>
      </c>
      <c r="AH27" s="603">
        <f>AF27-AG27</f>
        <v>417.72608989918285</v>
      </c>
      <c r="AI27" s="602">
        <f>0.5*(N27-Q27)</f>
        <v>1189.2938749999994</v>
      </c>
      <c r="AJ27" s="603">
        <f>R27/Q27*AI27</f>
        <v>782.52656184376622</v>
      </c>
      <c r="AK27" s="603">
        <f>AI27-AJ27</f>
        <v>406.76731315623317</v>
      </c>
      <c r="AL27" s="602">
        <f>0.5*(T27-W27)</f>
        <v>1080.3546874999993</v>
      </c>
      <c r="AM27" s="603">
        <f>X27/W27*AL27</f>
        <v>710.84721526979308</v>
      </c>
      <c r="AN27" s="604">
        <f>AL27-AM27</f>
        <v>369.50747223020619</v>
      </c>
    </row>
    <row r="28" spans="1:40" x14ac:dyDescent="0.25">
      <c r="A28" s="565">
        <v>2029</v>
      </c>
      <c r="B28" s="283">
        <f>SUM('(výkony-celé_území-2028)'!$BT21:$BY21)/SUM('(výkony-celé_území-2028)'!$BT$20:$BY$20)*B$27</f>
        <v>32509.751256200114</v>
      </c>
      <c r="C28" s="564">
        <f>'(výkony-celé_území-2028)'!$BT21/('(výkony-celé_území-2028)'!$BT21+'(výkony-celé_území-2028)'!$BU21)*B28</f>
        <v>21464.121838192328</v>
      </c>
      <c r="D28" s="564">
        <f>'(výkony-celé_území-2028)'!$BU21/('(výkony-celé_území-2028)'!$BT21+'(výkony-celé_území-2028)'!$BU21)*B28</f>
        <v>11045.629418007784</v>
      </c>
      <c r="E28" s="283">
        <f>SUM('(výkony-celé_území-2028)'!$BT21:$BY21)/SUM('(výkony-celé_území-2028)'!$BT$20:$BY$20)*E$27</f>
        <v>31025.284701102999</v>
      </c>
      <c r="F28" s="564">
        <f>'(výkony-celé_území-2028)'!$CA21/('(výkony-celé_území-2028)'!$CA21+'(výkony-celé_území-2028)'!$CB21)*E28</f>
        <v>20485.804368012392</v>
      </c>
      <c r="G28" s="564">
        <f>'(výkony-celé_území-2028)'!$CB21/('(výkony-celé_území-2028)'!$CA21+'(výkony-celé_území-2028)'!$CB21)*E28</f>
        <v>10539.480333090609</v>
      </c>
      <c r="H28" s="283">
        <f>SUM('(výkony-celé_území-2028)'!$BT21:$BY21)/SUM('(výkony-celé_území-2028)'!$BT$20:$BY$20)*H$27</f>
        <v>41524.951784531091</v>
      </c>
      <c r="I28" s="564">
        <f>'(výkony-celé_území-2028)'!$BT21/('(výkony-celé_území-2028)'!$BT21+'(výkony-celé_území-2028)'!$BU21)*H28</f>
        <v>27416.285575493388</v>
      </c>
      <c r="J28" s="564">
        <f>'(výkony-celé_území-2028)'!$BU21/('(výkony-celé_území-2028)'!$BT21+'(výkony-celé_území-2028)'!$BU21)*H28</f>
        <v>14108.666209037698</v>
      </c>
      <c r="K28" s="283">
        <f>SUM('(výkony-celé_území-2028)'!$BT21:$BY21)/SUM('(výkony-celé_území-2028)'!$BT$20:$BY$20)*K$27</f>
        <v>39060.896424094091</v>
      </c>
      <c r="L28" s="564">
        <f>'(výkony-celé_území-2028)'!$CA21/('(výkony-celé_území-2028)'!$CA21+'(výkony-celé_území-2028)'!$CB21)*K28</f>
        <v>25791.669288202796</v>
      </c>
      <c r="M28" s="564">
        <f>'(výkony-celé_území-2028)'!$CB21/('(výkony-celé_území-2028)'!$CA21+'(výkony-celé_území-2028)'!$CB21)*K28</f>
        <v>13269.227135891295</v>
      </c>
      <c r="N28" s="283">
        <f>SUM('(výkony-celé_území-2028)'!$BT21:$BY21)/SUM('(výkony-celé_území-2028)'!$BT$20:$BY$20)*N$27</f>
        <v>36278.930517355591</v>
      </c>
      <c r="O28" s="564">
        <f>'(výkony-celé_území-2028)'!$BT21/('(výkony-celé_území-2028)'!$BT21+'(výkony-celé_území-2028)'!$BU21)*N28</f>
        <v>23952.671266142799</v>
      </c>
      <c r="P28" s="564">
        <f>'(výkony-celé_území-2028)'!$BU21/('(výkony-celé_území-2028)'!$BT21+'(výkony-celé_území-2028)'!$BU21)*N28</f>
        <v>12326.259251212789</v>
      </c>
      <c r="Q28" s="283">
        <f>SUM('(výkony-celé_území-2028)'!$BT21:$BY21)/SUM('(výkony-celé_území-2028)'!$BT$20:$BY$20)*Q$27</f>
        <v>33879.518073007013</v>
      </c>
      <c r="R28" s="564">
        <f>'(výkony-celé_území-2028)'!$CA21/('(výkony-celé_území-2028)'!$CA21+'(výkony-celé_území-2028)'!$CB21)*Q28</f>
        <v>22370.437081000815</v>
      </c>
      <c r="S28" s="564">
        <f>'(výkony-celé_území-2028)'!$CB21/('(výkony-celé_území-2028)'!$CA21+'(výkony-celé_území-2028)'!$CB21)*Q28</f>
        <v>11509.0809920062</v>
      </c>
      <c r="T28" s="283">
        <f>SUM('(výkony-celé_území-2028)'!$BT21:$BY21)/SUM('(výkony-celé_území-2028)'!$BT$20:$BY$20)*T$27</f>
        <v>40442.928819851099</v>
      </c>
      <c r="U28" s="564">
        <f>'(výkony-celé_území-2028)'!$BT21/('(výkony-celé_území-2028)'!$BT21+'(výkony-celé_území-2028)'!$BU21)*T28</f>
        <v>26701.894605147711</v>
      </c>
      <c r="V28" s="564">
        <f>'(výkony-celé_území-2028)'!$BU21/('(výkony-celé_území-2028)'!$BT21+'(výkony-celé_území-2028)'!$BU21)*T28</f>
        <v>13741.034214703384</v>
      </c>
      <c r="W28" s="283">
        <f>SUM('(výkony-celé_území-2028)'!$BT21:$BY21)/SUM('(výkony-celé_území-2028)'!$BT$20:$BY$20)*W$27</f>
        <v>38263.302290203144</v>
      </c>
      <c r="X28" s="564">
        <f>'(výkony-celé_území-2028)'!$CA21/('(výkony-celé_území-2028)'!$CA21+'(výkony-celé_území-2028)'!$CB21)*W28</f>
        <v>25265.022794886871</v>
      </c>
      <c r="Y28" s="564">
        <f>'(výkony-celé_území-2028)'!$CB21/('(výkony-celé_území-2028)'!$CA21+'(výkony-celé_území-2028)'!$CB21)*W28</f>
        <v>12998.279495316277</v>
      </c>
      <c r="Z28" s="9"/>
      <c r="AA28" s="9"/>
      <c r="AB28" s="605">
        <v>2029</v>
      </c>
      <c r="AC28" s="606">
        <f t="shared" ref="AC28:AC57" si="8">0.5*(B28-E28)</f>
        <v>742.23327754855745</v>
      </c>
      <c r="AD28" s="607">
        <f t="shared" ref="AD28:AD57" si="9">F28/E28*AC28</f>
        <v>490.09206090372544</v>
      </c>
      <c r="AE28" s="607">
        <f t="shared" ref="AE28:AE57" si="10">AC28-AD28</f>
        <v>252.14121664483201</v>
      </c>
      <c r="AF28" s="606">
        <f t="shared" ref="AF28:AF57" si="11">0.5*(H28-K28)</f>
        <v>1232.0276802184999</v>
      </c>
      <c r="AG28" s="607">
        <f t="shared" ref="AG28:AG57" si="12">L28/K28*AF28</f>
        <v>813.50028778414492</v>
      </c>
      <c r="AH28" s="607">
        <f t="shared" ref="AH28:AH57" si="13">AF28-AG28</f>
        <v>418.52739243435497</v>
      </c>
      <c r="AI28" s="606">
        <f t="shared" ref="AI28:AI57" si="14">0.5*(N28-Q28)</f>
        <v>1199.706222174289</v>
      </c>
      <c r="AJ28" s="607">
        <f t="shared" ref="AJ28:AJ57" si="15">R28/Q28*AI28</f>
        <v>792.15862814228888</v>
      </c>
      <c r="AK28" s="607">
        <f t="shared" ref="AK28:AK57" si="16">AI28-AJ28</f>
        <v>407.54759403200012</v>
      </c>
      <c r="AL28" s="606">
        <f t="shared" ref="AL28:AL57" si="17">0.5*(T28-W28)</f>
        <v>1089.8132648239771</v>
      </c>
      <c r="AM28" s="607">
        <f t="shared" ref="AM28:AM57" si="18">X28/W28*AL28</f>
        <v>719.59698535998155</v>
      </c>
      <c r="AN28" s="608">
        <f t="shared" ref="AN28:AN57" si="19">AL28-AM28</f>
        <v>370.21627946399553</v>
      </c>
    </row>
    <row r="29" spans="1:40" x14ac:dyDescent="0.25">
      <c r="A29" s="560">
        <v>2030</v>
      </c>
      <c r="B29" s="277">
        <f>SUM('(výkony-celé_území-2028)'!$BT22:$BY22)/SUM('(výkony-celé_území-2028)'!$BT$20:$BY$20)*B$27</f>
        <v>32781.226848320039</v>
      </c>
      <c r="C29" s="562">
        <f>'(výkony-celé_území-2028)'!$BT22/('(výkony-celé_území-2028)'!$BT22+'(výkony-celé_území-2028)'!$BU22)*B29</f>
        <v>21713.115697664318</v>
      </c>
      <c r="D29" s="562">
        <f>'(výkony-celé_území-2028)'!$BU22/('(výkony-celé_území-2028)'!$BT22+'(výkony-celé_území-2028)'!$BU22)*B29</f>
        <v>11068.111150655721</v>
      </c>
      <c r="E29" s="277">
        <f>SUM('(výkony-celé_území-2028)'!$BT22:$BY22)/SUM('(výkony-celé_území-2028)'!$BT$20:$BY$20)*E$27</f>
        <v>31284.36412218331</v>
      </c>
      <c r="F29" s="562">
        <f>'(výkony-celé_území-2028)'!$CA22/('(výkony-celé_území-2028)'!$CA22+'(výkony-celé_území-2028)'!$CB22)*E29</f>
        <v>20723.352690542033</v>
      </c>
      <c r="G29" s="562">
        <f>'(výkony-celé_území-2028)'!$CB22/('(výkony-celé_území-2028)'!$CA22+'(výkony-celé_území-2028)'!$CB22)*E29</f>
        <v>10561.011431641273</v>
      </c>
      <c r="H29" s="277">
        <f>SUM('(výkony-celé_území-2028)'!$BT22:$BY22)/SUM('(výkony-celé_území-2028)'!$BT$20:$BY$20)*H$27</f>
        <v>41871.709616807864</v>
      </c>
      <c r="I29" s="562">
        <f>'(výkony-celé_území-2028)'!$BT22/('(výkony-celé_území-2028)'!$BT22+'(výkony-celé_území-2028)'!$BU22)*H29</f>
        <v>27734.327320191358</v>
      </c>
      <c r="J29" s="562">
        <f>'(výkony-celé_území-2028)'!$BU22/('(výkony-celé_území-2028)'!$BT22+'(výkony-celé_území-2028)'!$BU22)*H29</f>
        <v>14137.38229661651</v>
      </c>
      <c r="K29" s="277">
        <f>SUM('(výkony-celé_území-2028)'!$BT22:$BY22)/SUM('(výkony-celé_území-2028)'!$BT$20:$BY$20)*K$27</f>
        <v>39387.077941199474</v>
      </c>
      <c r="L29" s="562">
        <f>'(výkony-celé_území-2028)'!$CA22/('(výkony-celé_území-2028)'!$CA22+'(výkony-celé_území-2028)'!$CB22)*K29</f>
        <v>26090.743108521929</v>
      </c>
      <c r="M29" s="562">
        <f>'(výkony-celé_území-2028)'!$CB22/('(výkony-celé_území-2028)'!$CA22+'(výkony-celé_území-2028)'!$CB22)*K29</f>
        <v>13296.334832677539</v>
      </c>
      <c r="N29" s="277">
        <f>SUM('(výkony-celé_území-2028)'!$BT22:$BY22)/SUM('(výkony-celé_území-2028)'!$BT$20:$BY$20)*N$27</f>
        <v>36581.880978774403</v>
      </c>
      <c r="O29" s="562">
        <f>'(výkony-celé_území-2028)'!$BT22/('(výkony-celé_území-2028)'!$BT22+'(výkony-celé_území-2028)'!$BU22)*N29</f>
        <v>24230.533463729123</v>
      </c>
      <c r="P29" s="562">
        <f>'(výkony-celé_území-2028)'!$BU22/('(výkony-celé_území-2028)'!$BT22+'(výkony-celé_území-2028)'!$BU22)*N29</f>
        <v>12351.347515045283</v>
      </c>
      <c r="Q29" s="277">
        <f>SUM('(výkony-celé_území-2028)'!$BT22:$BY22)/SUM('(výkony-celé_území-2028)'!$BT$20:$BY$20)*Q$27</f>
        <v>34162.432025719987</v>
      </c>
      <c r="R29" s="562">
        <f>'(výkony-celé_území-2028)'!$CA22/('(výkony-celé_území-2028)'!$CA22+'(výkony-celé_území-2028)'!$CB22)*Q29</f>
        <v>22629.839138512612</v>
      </c>
      <c r="S29" s="562">
        <f>'(výkony-celé_území-2028)'!$CB22/('(výkony-celé_území-2028)'!$CA22+'(výkony-celé_území-2028)'!$CB22)*Q29</f>
        <v>11532.592887207371</v>
      </c>
      <c r="T29" s="277">
        <f>SUM('(výkony-celé_území-2028)'!$BT22:$BY22)/SUM('(výkony-celé_území-2028)'!$BT$20:$BY$20)*T$27</f>
        <v>40780.651122366078</v>
      </c>
      <c r="U29" s="562">
        <f>'(výkony-celé_území-2028)'!$BT22/('(výkony-celé_území-2028)'!$BT22+'(výkony-celé_území-2028)'!$BU22)*T29</f>
        <v>27011.649080223411</v>
      </c>
      <c r="V29" s="562">
        <f>'(výkony-celé_území-2028)'!$BU22/('(výkony-celé_území-2028)'!$BT22+'(výkony-celé_území-2028)'!$BU22)*T29</f>
        <v>13769.002042142671</v>
      </c>
      <c r="W29" s="277">
        <f>SUM('(výkony-celé_území-2028)'!$BT22:$BY22)/SUM('(výkony-celé_území-2028)'!$BT$20:$BY$20)*W$27</f>
        <v>38582.82342599515</v>
      </c>
      <c r="X29" s="562">
        <f>'(výkony-celé_území-2028)'!$CA22/('(výkony-celé_území-2028)'!$CA22+'(výkony-celé_území-2028)'!$CB22)*W29</f>
        <v>25557.989752677888</v>
      </c>
      <c r="Y29" s="562">
        <f>'(výkony-celé_území-2028)'!$CB22/('(výkony-celé_území-2028)'!$CA22+'(výkony-celé_území-2028)'!$CB22)*W29</f>
        <v>13024.833673317258</v>
      </c>
      <c r="Z29" s="9"/>
      <c r="AA29" s="9"/>
      <c r="AB29" s="595">
        <v>2030</v>
      </c>
      <c r="AC29" s="277">
        <f t="shared" si="8"/>
        <v>748.43136306836459</v>
      </c>
      <c r="AD29" s="252">
        <f t="shared" si="9"/>
        <v>495.77504727132691</v>
      </c>
      <c r="AE29" s="252">
        <f t="shared" si="10"/>
        <v>252.65631579703768</v>
      </c>
      <c r="AF29" s="277">
        <f t="shared" si="11"/>
        <v>1242.3158378041953</v>
      </c>
      <c r="AG29" s="252">
        <f t="shared" si="12"/>
        <v>822.93343599102161</v>
      </c>
      <c r="AH29" s="252">
        <f t="shared" si="13"/>
        <v>419.38240181317371</v>
      </c>
      <c r="AI29" s="277">
        <f t="shared" si="14"/>
        <v>1209.724476527208</v>
      </c>
      <c r="AJ29" s="252">
        <f t="shared" si="15"/>
        <v>801.344303740481</v>
      </c>
      <c r="AK29" s="252">
        <f t="shared" si="16"/>
        <v>408.38017278672703</v>
      </c>
      <c r="AL29" s="277">
        <f t="shared" si="17"/>
        <v>1098.9138481854643</v>
      </c>
      <c r="AM29" s="252">
        <f t="shared" si="18"/>
        <v>727.9412540886517</v>
      </c>
      <c r="AN29" s="596">
        <f t="shared" si="19"/>
        <v>370.9725940968126</v>
      </c>
    </row>
    <row r="30" spans="1:40" x14ac:dyDescent="0.25">
      <c r="A30" s="560">
        <v>2031</v>
      </c>
      <c r="B30" s="277">
        <f>SUM('(výkony-celé_území-2028)'!$BT23:$BY23)/SUM('(výkony-celé_území-2028)'!$BT$20:$BY$20)*B$27</f>
        <v>33042.023276362452</v>
      </c>
      <c r="C30" s="562">
        <f>'(výkony-celé_území-2028)'!$BT23/('(výkony-celé_území-2028)'!$BT23+'(výkony-celé_území-2028)'!$BU23)*B30</f>
        <v>21952.008974580196</v>
      </c>
      <c r="D30" s="562">
        <f>'(výkony-celé_území-2028)'!$BU23/('(výkony-celé_území-2028)'!$BT23+'(výkony-celé_území-2028)'!$BU23)*B30</f>
        <v>11090.014301782252</v>
      </c>
      <c r="E30" s="277">
        <f>SUM('(výkony-celé_území-2028)'!$BT23:$BY23)/SUM('(výkony-celé_území-2028)'!$BT$20:$BY$20)*E$27</f>
        <v>31533.252013243484</v>
      </c>
      <c r="F30" s="562">
        <f>'(výkony-celé_území-2028)'!$CA23/('(výkony-celé_území-2028)'!$CA23+'(výkony-celé_území-2028)'!$CB23)*E30</f>
        <v>20951.276862987015</v>
      </c>
      <c r="G30" s="562">
        <f>'(výkony-celé_území-2028)'!$CB23/('(výkony-celé_území-2028)'!$CA23+'(výkony-celé_území-2028)'!$CB23)*E30</f>
        <v>10581.97515025647</v>
      </c>
      <c r="H30" s="277">
        <f>SUM('(výkony-celé_území-2028)'!$BT23:$BY23)/SUM('(výkony-celé_území-2028)'!$BT$20:$BY$20)*H$27</f>
        <v>42204.826871833728</v>
      </c>
      <c r="I30" s="562">
        <f>'(výkony-celé_území-2028)'!$BT23/('(výkony-celé_území-2028)'!$BT23+'(výkony-celé_území-2028)'!$BU23)*H30</f>
        <v>28039.467514202792</v>
      </c>
      <c r="J30" s="562">
        <f>'(výkony-celé_území-2028)'!$BU23/('(výkony-celé_území-2028)'!$BT23+'(výkony-celé_území-2028)'!$BU23)*H30</f>
        <v>14165.359357630934</v>
      </c>
      <c r="K30" s="277">
        <f>SUM('(výkony-celé_území-2028)'!$BT23:$BY23)/SUM('(výkony-celé_území-2028)'!$BT$20:$BY$20)*K$27</f>
        <v>39700.428301319364</v>
      </c>
      <c r="L30" s="562">
        <f>'(výkony-celé_území-2028)'!$CA23/('(výkony-celé_území-2028)'!$CA23+'(výkony-celé_území-2028)'!$CB23)*K30</f>
        <v>26377.70010434619</v>
      </c>
      <c r="M30" s="562">
        <f>'(výkony-celé_území-2028)'!$CB23/('(výkony-celé_území-2028)'!$CA23+'(výkony-celé_území-2028)'!$CB23)*K30</f>
        <v>13322.728196973179</v>
      </c>
      <c r="N30" s="277">
        <f>SUM('(výkony-celé_území-2028)'!$BT23:$BY23)/SUM('(výkony-celé_území-2028)'!$BT$20:$BY$20)*N$27</f>
        <v>36872.91413425943</v>
      </c>
      <c r="O30" s="562">
        <f>'(výkony-celé_území-2028)'!$BT23/('(výkony-celé_území-2028)'!$BT23+'(výkony-celé_území-2028)'!$BU23)*N30</f>
        <v>24497.124017621521</v>
      </c>
      <c r="P30" s="562">
        <f>'(výkony-celé_území-2028)'!$BU23/('(výkony-celé_území-2028)'!$BT23+'(výkony-celé_území-2028)'!$BU23)*N30</f>
        <v>12375.790116637905</v>
      </c>
      <c r="Q30" s="277">
        <f>SUM('(výkony-celé_území-2028)'!$BT23:$BY23)/SUM('(výkony-celé_území-2028)'!$BT$20:$BY$20)*Q$27</f>
        <v>34434.216858141721</v>
      </c>
      <c r="R30" s="562">
        <f>'(výkony-celé_území-2028)'!$CA23/('(výkony-celé_území-2028)'!$CA23+'(výkony-celé_území-2028)'!$CB23)*Q30</f>
        <v>22878.731652925235</v>
      </c>
      <c r="S30" s="562">
        <f>'(výkony-celé_území-2028)'!$CB23/('(výkony-celé_území-2028)'!$CA23+'(výkony-celé_území-2028)'!$CB23)*Q30</f>
        <v>11555.48520521649</v>
      </c>
      <c r="T30" s="277">
        <f>SUM('(výkony-celé_území-2028)'!$BT23:$BY23)/SUM('(výkony-celé_území-2028)'!$BT$20:$BY$20)*T$27</f>
        <v>41105.088282548255</v>
      </c>
      <c r="U30" s="562">
        <f>'(výkony-celé_území-2028)'!$BT23/('(výkony-celé_území-2028)'!$BT23+'(výkony-celé_území-2028)'!$BU23)*T30</f>
        <v>27308.838182585645</v>
      </c>
      <c r="V30" s="562">
        <f>'(výkony-celé_území-2028)'!$BU23/('(výkony-celé_území-2028)'!$BT23+'(výkony-celé_území-2028)'!$BU23)*T30</f>
        <v>13796.250099962606</v>
      </c>
      <c r="W30" s="277">
        <f>SUM('(výkony-celé_území-2028)'!$BT23:$BY23)/SUM('(výkony-celé_území-2028)'!$BT$20:$BY$20)*W$27</f>
        <v>38889.775407379158</v>
      </c>
      <c r="X30" s="562">
        <f>'(výkony-celé_území-2028)'!$CA23/('(výkony-celé_území-2028)'!$CA23+'(výkony-celé_území-2028)'!$CB23)*W30</f>
        <v>25839.087302419201</v>
      </c>
      <c r="Y30" s="562">
        <f>'(výkony-celé_území-2028)'!$CB23/('(výkony-celé_území-2028)'!$CA23+'(výkony-celé_území-2028)'!$CB23)*W30</f>
        <v>13050.688104959961</v>
      </c>
      <c r="Z30" s="9"/>
      <c r="AA30" s="9"/>
      <c r="AB30" s="595">
        <v>2031</v>
      </c>
      <c r="AC30" s="277">
        <f t="shared" si="8"/>
        <v>754.38563155948395</v>
      </c>
      <c r="AD30" s="252">
        <f t="shared" si="9"/>
        <v>501.22779032191357</v>
      </c>
      <c r="AE30" s="252">
        <f t="shared" si="10"/>
        <v>253.15784123757038</v>
      </c>
      <c r="AF30" s="277">
        <f t="shared" si="11"/>
        <v>1252.1992852571821</v>
      </c>
      <c r="AG30" s="252">
        <f t="shared" si="12"/>
        <v>831.98440497159334</v>
      </c>
      <c r="AH30" s="252">
        <f t="shared" si="13"/>
        <v>420.21488028558872</v>
      </c>
      <c r="AI30" s="277">
        <f t="shared" si="14"/>
        <v>1219.3486380588547</v>
      </c>
      <c r="AJ30" s="252">
        <f t="shared" si="15"/>
        <v>810.15782633988715</v>
      </c>
      <c r="AK30" s="252">
        <f t="shared" si="16"/>
        <v>409.19081171896755</v>
      </c>
      <c r="AL30" s="277">
        <f t="shared" si="17"/>
        <v>1107.6564375845483</v>
      </c>
      <c r="AM30" s="252">
        <f t="shared" si="18"/>
        <v>735.94745899209067</v>
      </c>
      <c r="AN30" s="596">
        <f t="shared" si="19"/>
        <v>371.70897859245758</v>
      </c>
    </row>
    <row r="31" spans="1:40" x14ac:dyDescent="0.25">
      <c r="A31" s="560">
        <v>2032</v>
      </c>
      <c r="B31" s="277">
        <f>SUM('(výkony-celé_území-2028)'!$BT24:$BY24)/SUM('(výkony-celé_území-2028)'!$BT$20:$BY$20)*B$27</f>
        <v>33292.140540323577</v>
      </c>
      <c r="C31" s="562">
        <f>'(výkony-celé_území-2028)'!$BT24/('(výkony-celé_území-2028)'!$BT24+'(výkony-celé_území-2028)'!$BU24)*B31</f>
        <v>22180.846937253242</v>
      </c>
      <c r="D31" s="562">
        <f>'(výkony-celé_území-2028)'!$BU24/('(výkony-celé_území-2028)'!$BT24+'(výkony-celé_území-2028)'!$BU24)*B31</f>
        <v>11111.293603070339</v>
      </c>
      <c r="E31" s="277">
        <f>SUM('(výkony-celé_území-2028)'!$BT24:$BY24)/SUM('(výkony-celé_území-2028)'!$BT$20:$BY$20)*E$27</f>
        <v>31771.948374279928</v>
      </c>
      <c r="F31" s="562">
        <f>'(výkony-celé_území-2028)'!$CA24/('(výkony-celé_území-2028)'!$CA24+'(výkony-celé_území-2028)'!$CB24)*E31</f>
        <v>21169.618207796433</v>
      </c>
      <c r="G31" s="562">
        <f>'(výkony-celé_území-2028)'!$CB24/('(výkony-celé_území-2028)'!$CA24+'(výkony-celé_území-2028)'!$CB24)*E31</f>
        <v>10602.330166483494</v>
      </c>
      <c r="H31" s="277">
        <f>SUM('(výkony-celé_území-2028)'!$BT24:$BY24)/SUM('(výkony-celé_území-2028)'!$BT$20:$BY$20)*H$27</f>
        <v>42524.303549603872</v>
      </c>
      <c r="I31" s="562">
        <f>'(výkony-celé_území-2028)'!$BT24/('(výkony-celé_území-2028)'!$BT24+'(výkony-celé_území-2028)'!$BU24)*H31</f>
        <v>28331.7639790875</v>
      </c>
      <c r="J31" s="562">
        <f>'(výkony-celé_území-2028)'!$BU24/('(výkony-celé_území-2028)'!$BT24+'(výkony-celé_území-2028)'!$BU24)*H31</f>
        <v>14192.539570516376</v>
      </c>
      <c r="K31" s="277">
        <f>SUM('(výkony-celé_území-2028)'!$BT24:$BY24)/SUM('(výkony-celé_území-2028)'!$BT$20:$BY$20)*K$27</f>
        <v>40000.947504449236</v>
      </c>
      <c r="L31" s="562">
        <f>'(výkony-celé_území-2028)'!$CA24/('(výkony-celé_území-2028)'!$CA24+'(výkony-celé_území-2028)'!$CB24)*K31</f>
        <v>26652.592300722874</v>
      </c>
      <c r="M31" s="562">
        <f>'(výkony-celé_území-2028)'!$CB24/('(výkony-celé_území-2028)'!$CA24+'(výkony-celé_území-2028)'!$CB24)*K31</f>
        <v>13348.355203726362</v>
      </c>
      <c r="N31" s="277">
        <f>SUM('(výkony-celé_území-2028)'!$BT24:$BY24)/SUM('(výkony-celé_území-2028)'!$BT$20:$BY$20)*N$27</f>
        <v>37152.029983806453</v>
      </c>
      <c r="O31" s="562">
        <f>'(výkony-celé_území-2028)'!$BT24/('(výkony-celé_území-2028)'!$BT24+'(výkony-celé_území-2028)'!$BU24)*N31</f>
        <v>24752.493444539705</v>
      </c>
      <c r="P31" s="562">
        <f>'(výkony-celé_území-2028)'!$BU24/('(výkony-celé_území-2028)'!$BT24+'(výkony-celé_území-2028)'!$BU24)*N31</f>
        <v>12399.53653926675</v>
      </c>
      <c r="Q31" s="277">
        <f>SUM('(výkony-celé_území-2028)'!$BT24:$BY24)/SUM('(výkony-celé_území-2028)'!$BT$20:$BY$20)*Q$27</f>
        <v>34694.872570268279</v>
      </c>
      <c r="R31" s="562">
        <f>'(výkony-celé_území-2028)'!$CA24/('(výkony-celé_území-2028)'!$CA24+'(výkony-celé_území-2028)'!$CB24)*Q31</f>
        <v>23117.15974822946</v>
      </c>
      <c r="S31" s="562">
        <f>'(výkony-celé_území-2028)'!$CB24/('(výkony-celé_území-2028)'!$CA24+'(výkony-celé_území-2028)'!$CB24)*Q31</f>
        <v>11577.712822038819</v>
      </c>
      <c r="T31" s="277">
        <f>SUM('(výkony-celé_území-2028)'!$BT24:$BY24)/SUM('(výkony-celé_území-2028)'!$BT$20:$BY$20)*T$27</f>
        <v>41416.24030039295</v>
      </c>
      <c r="U31" s="562">
        <f>'(výkony-celé_území-2028)'!$BT24/('(výkony-celé_území-2028)'!$BT24+'(výkony-celé_území-2028)'!$BU24)*T31</f>
        <v>27593.518227127686</v>
      </c>
      <c r="V31" s="562">
        <f>'(výkony-celé_území-2028)'!$BU24/('(výkony-celé_území-2028)'!$BT24+'(výkony-celé_území-2028)'!$BU24)*T31</f>
        <v>13822.722073265266</v>
      </c>
      <c r="W31" s="277">
        <f>SUM('(výkony-celé_území-2028)'!$BT24:$BY24)/SUM('(výkony-celé_území-2028)'!$BT$20:$BY$20)*W$27</f>
        <v>39184.15823435074</v>
      </c>
      <c r="X31" s="562">
        <f>'(výkony-celé_území-2028)'!$CA24/('(výkony-celé_území-2028)'!$CA24+'(výkony-celé_území-2028)'!$CB24)*W31</f>
        <v>26108.366406845766</v>
      </c>
      <c r="Y31" s="562">
        <f>'(výkony-celé_území-2028)'!$CB24/('(výkony-celé_území-2028)'!$CA24+'(výkony-celé_území-2028)'!$CB24)*W31</f>
        <v>13075.791827504976</v>
      </c>
      <c r="Z31" s="9"/>
      <c r="AA31" s="9"/>
      <c r="AB31" s="595">
        <v>2032</v>
      </c>
      <c r="AC31" s="277">
        <f t="shared" si="8"/>
        <v>760.0960830218246</v>
      </c>
      <c r="AD31" s="252">
        <f t="shared" si="9"/>
        <v>506.4512786329318</v>
      </c>
      <c r="AE31" s="252">
        <f t="shared" si="10"/>
        <v>253.64480438889279</v>
      </c>
      <c r="AF31" s="277">
        <f t="shared" si="11"/>
        <v>1261.6780225773182</v>
      </c>
      <c r="AG31" s="252">
        <f t="shared" si="12"/>
        <v>840.65483565846091</v>
      </c>
      <c r="AH31" s="252">
        <f t="shared" si="13"/>
        <v>421.02318691885728</v>
      </c>
      <c r="AI31" s="277">
        <f t="shared" si="14"/>
        <v>1228.5787067690871</v>
      </c>
      <c r="AJ31" s="252">
        <f t="shared" si="15"/>
        <v>818.60079382428853</v>
      </c>
      <c r="AK31" s="252">
        <f t="shared" si="16"/>
        <v>409.97791294479862</v>
      </c>
      <c r="AL31" s="277">
        <f t="shared" si="17"/>
        <v>1116.0410330211052</v>
      </c>
      <c r="AM31" s="252">
        <f t="shared" si="18"/>
        <v>743.61705158810514</v>
      </c>
      <c r="AN31" s="596">
        <f t="shared" si="19"/>
        <v>372.42398143300011</v>
      </c>
    </row>
    <row r="32" spans="1:40" x14ac:dyDescent="0.25">
      <c r="A32" s="560">
        <v>2033</v>
      </c>
      <c r="B32" s="277">
        <f>SUM('(výkony-celé_území-2028)'!$BT25:$BY25)/SUM('(výkony-celé_území-2028)'!$BT$20:$BY$20)*B$27</f>
        <v>33531.57864021085</v>
      </c>
      <c r="C32" s="562">
        <f>'(výkony-celé_území-2028)'!$BT25/('(výkony-celé_území-2028)'!$BT25+'(výkony-celé_území-2028)'!$BU25)*B32</f>
        <v>22399.670979625203</v>
      </c>
      <c r="D32" s="562">
        <f>'(výkony-celé_území-2028)'!$BU25/('(výkony-celé_území-2028)'!$BT25+'(výkony-celé_území-2028)'!$BU25)*B32</f>
        <v>11131.907660585648</v>
      </c>
      <c r="E32" s="277">
        <f>SUM('(výkony-celé_území-2028)'!$BT25:$BY25)/SUM('(výkony-celé_území-2028)'!$BT$20:$BY$20)*E$27</f>
        <v>32000.453205299727</v>
      </c>
      <c r="F32" s="562">
        <f>'(výkony-celé_území-2028)'!$CA25/('(výkony-celé_území-2028)'!$CA25+'(výkony-celé_území-2028)'!$CB25)*E32</f>
        <v>21378.414526309822</v>
      </c>
      <c r="G32" s="562">
        <f>'(výkony-celé_území-2028)'!$CB25/('(výkony-celé_území-2028)'!$CA25+'(výkony-celé_území-2028)'!$CB25)*E32</f>
        <v>10622.038678989904</v>
      </c>
      <c r="H32" s="277">
        <f>SUM('(výkony-celé_území-2028)'!$BT25:$BY25)/SUM('(výkony-celé_území-2028)'!$BT$20:$BY$20)*H$27</f>
        <v>42830.139650127785</v>
      </c>
      <c r="I32" s="562">
        <f>'(výkony-celé_území-2028)'!$BT25/('(výkony-celé_území-2028)'!$BT25+'(výkony-celé_území-2028)'!$BU25)*H32</f>
        <v>28611.269587641145</v>
      </c>
      <c r="J32" s="562">
        <f>'(výkony-celé_území-2028)'!$BU25/('(výkony-celé_území-2028)'!$BT25+'(výkony-celé_území-2028)'!$BU25)*H32</f>
        <v>14218.870062486641</v>
      </c>
      <c r="K32" s="277">
        <f>SUM('(výkony-celé_území-2028)'!$BT25:$BY25)/SUM('(výkony-celé_území-2028)'!$BT$20:$BY$20)*K$27</f>
        <v>40288.635550597995</v>
      </c>
      <c r="L32" s="562">
        <f>'(výkony-celé_území-2028)'!$CA25/('(výkony-celé_území-2028)'!$CA25+'(výkony-celé_území-2028)'!$CB25)*K32</f>
        <v>26915.467289615197</v>
      </c>
      <c r="M32" s="562">
        <f>'(výkony-celé_území-2028)'!$CB25/('(výkony-celé_území-2028)'!$CA25+'(výkony-celé_území-2028)'!$CB25)*K32</f>
        <v>13373.1682609828</v>
      </c>
      <c r="N32" s="277">
        <f>SUM('(výkony-celé_území-2028)'!$BT25:$BY25)/SUM('(výkony-celé_území-2028)'!$BT$20:$BY$20)*N$27</f>
        <v>37419.228527423773</v>
      </c>
      <c r="O32" s="562">
        <f>'(výkony-celé_území-2028)'!$BT25/('(výkony-celé_území-2028)'!$BT25+'(výkony-celé_území-2028)'!$BU25)*N32</f>
        <v>24996.68793763738</v>
      </c>
      <c r="P32" s="562">
        <f>'(výkony-celé_území-2028)'!$BU25/('(výkony-celé_území-2028)'!$BT25+'(výkony-celé_území-2028)'!$BU25)*N32</f>
        <v>12422.540589786393</v>
      </c>
      <c r="Q32" s="277">
        <f>SUM('(výkony-celé_území-2028)'!$BT25:$BY25)/SUM('(výkony-celé_území-2028)'!$BT$20:$BY$20)*Q$27</f>
        <v>34944.399162107402</v>
      </c>
      <c r="R32" s="562">
        <f>'(výkony-celé_území-2028)'!$CA25/('(výkony-celé_území-2028)'!$CA25+'(výkony-celé_území-2028)'!$CB25)*Q32</f>
        <v>23345.164703374972</v>
      </c>
      <c r="S32" s="562">
        <f>'(výkony-celé_území-2028)'!$CB25/('(výkony-celé_území-2028)'!$CA25+'(výkony-celé_území-2028)'!$CB25)*Q32</f>
        <v>11599.23445873243</v>
      </c>
      <c r="T32" s="277">
        <f>SUM('(výkony-celé_území-2028)'!$BT25:$BY25)/SUM('(výkony-celé_území-2028)'!$BT$20:$BY$20)*T$27</f>
        <v>41714.107175909397</v>
      </c>
      <c r="U32" s="562">
        <f>'(výkony-celé_území-2028)'!$BT25/('(výkony-celé_území-2028)'!$BT25+'(výkony-celé_území-2028)'!$BU25)*T32</f>
        <v>27865.740708929465</v>
      </c>
      <c r="V32" s="562">
        <f>'(výkony-celé_území-2028)'!$BU25/('(výkony-celé_území-2028)'!$BT25+'(výkony-celé_území-2028)'!$BU25)*T32</f>
        <v>13848.366466979935</v>
      </c>
      <c r="W32" s="277">
        <f>SUM('(výkony-celé_území-2028)'!$BT25:$BY25)/SUM('(výkony-celé_území-2028)'!$BT$20:$BY$20)*W$27</f>
        <v>39465.971906918639</v>
      </c>
      <c r="X32" s="562">
        <f>'(výkony-celé_území-2028)'!$CA25/('(výkony-celé_území-2028)'!$CA25+'(výkony-celé_území-2028)'!$CB25)*W32</f>
        <v>26365.873686128696</v>
      </c>
      <c r="Y32" s="562">
        <f>'(výkony-celé_území-2028)'!$CB25/('(výkony-celé_území-2028)'!$CA25+'(výkony-celé_území-2028)'!$CB25)*W32</f>
        <v>13100.098220789941</v>
      </c>
      <c r="Z32" s="9"/>
      <c r="AA32" s="9"/>
      <c r="AB32" s="595">
        <v>2033</v>
      </c>
      <c r="AC32" s="277">
        <f t="shared" si="8"/>
        <v>765.56271745556114</v>
      </c>
      <c r="AD32" s="252">
        <f t="shared" si="9"/>
        <v>511.44641654458394</v>
      </c>
      <c r="AE32" s="252">
        <f t="shared" si="10"/>
        <v>254.1163009109772</v>
      </c>
      <c r="AF32" s="277">
        <f t="shared" si="11"/>
        <v>1270.7520497648948</v>
      </c>
      <c r="AG32" s="252">
        <f t="shared" si="12"/>
        <v>848.94622915942409</v>
      </c>
      <c r="AH32" s="252">
        <f t="shared" si="13"/>
        <v>421.80582060547067</v>
      </c>
      <c r="AI32" s="277">
        <f t="shared" si="14"/>
        <v>1237.4146826581855</v>
      </c>
      <c r="AJ32" s="252">
        <f t="shared" si="15"/>
        <v>826.67466792087998</v>
      </c>
      <c r="AK32" s="252">
        <f t="shared" si="16"/>
        <v>410.7400147373055</v>
      </c>
      <c r="AL32" s="277">
        <f t="shared" si="17"/>
        <v>1124.067634495379</v>
      </c>
      <c r="AM32" s="252">
        <f t="shared" si="18"/>
        <v>750.95135970983358</v>
      </c>
      <c r="AN32" s="596">
        <f t="shared" si="19"/>
        <v>373.11627478554544</v>
      </c>
    </row>
    <row r="33" spans="1:40" x14ac:dyDescent="0.25">
      <c r="A33" s="560">
        <v>2034</v>
      </c>
      <c r="B33" s="277">
        <f>SUM('(výkony-celé_území-2028)'!$BT26:$BY26)/SUM('(výkony-celé_území-2028)'!$BT$20:$BY$20)*B$27</f>
        <v>33760.337576009959</v>
      </c>
      <c r="C33" s="562">
        <f>'(výkony-celé_území-2028)'!$BT26/('(výkony-celé_území-2028)'!$BT26+'(výkony-celé_území-2028)'!$BU26)*B33</f>
        <v>22608.518970734895</v>
      </c>
      <c r="D33" s="562">
        <f>'(výkony-celé_území-2028)'!$BU26/('(výkony-celé_území-2028)'!$BT26+'(výkony-celé_území-2028)'!$BU26)*B33</f>
        <v>11151.818605275061</v>
      </c>
      <c r="E33" s="277">
        <f>SUM('(výkony-celé_území-2028)'!$BT26:$BY26)/SUM('(výkony-celé_území-2028)'!$BT$20:$BY$20)*E$27</f>
        <v>32218.76650628923</v>
      </c>
      <c r="F33" s="562">
        <f>'(výkony-celé_území-2028)'!$CA26/('(výkony-celé_území-2028)'!$CA26+'(výkony-celé_území-2028)'!$CB26)*E33</f>
        <v>21577.700414332143</v>
      </c>
      <c r="G33" s="562">
        <f>'(výkony-celé_území-2028)'!$CB26/('(výkony-celé_území-2028)'!$CA26+'(výkony-celé_území-2028)'!$CB26)*E33</f>
        <v>10641.066091957087</v>
      </c>
      <c r="H33" s="277">
        <f>SUM('(výkony-celé_území-2028)'!$BT26:$BY26)/SUM('(výkony-celé_území-2028)'!$BT$20:$BY$20)*H$27</f>
        <v>43122.335173387197</v>
      </c>
      <c r="I33" s="562">
        <f>'(výkony-celé_území-2028)'!$BT26/('(výkony-celé_území-2028)'!$BT26+'(výkony-celé_území-2028)'!$BU26)*H33</f>
        <v>28878.03271027415</v>
      </c>
      <c r="J33" s="562">
        <f>'(výkony-celé_území-2028)'!$BU26/('(výkony-celé_území-2028)'!$BT26+'(výkony-celé_území-2028)'!$BU26)*H33</f>
        <v>14244.302463113045</v>
      </c>
      <c r="K33" s="277">
        <f>SUM('(výkony-celé_území-2028)'!$BT26:$BY26)/SUM('(výkony-celé_území-2028)'!$BT$20:$BY$20)*K$27</f>
        <v>40563.492439748472</v>
      </c>
      <c r="L33" s="562">
        <f>'(výkony-celé_území-2028)'!$CA26/('(výkony-celé_území-2028)'!$CA26+'(výkony-celé_území-2028)'!$CB26)*K33</f>
        <v>27166.368627211839</v>
      </c>
      <c r="M33" s="562">
        <f>'(výkony-celé_území-2028)'!$CB26/('(výkony-celé_území-2028)'!$CA26+'(výkony-celé_území-2028)'!$CB26)*K33</f>
        <v>13397.123812536633</v>
      </c>
      <c r="N33" s="277">
        <f>SUM('(výkony-celé_území-2028)'!$BT26:$BY26)/SUM('(výkony-celé_území-2028)'!$BT$20:$BY$20)*N$27</f>
        <v>37674.509765095419</v>
      </c>
      <c r="O33" s="562">
        <f>'(výkony-celé_území-2028)'!$BT26/('(výkony-celé_území-2028)'!$BT26+'(výkony-celé_území-2028)'!$BU26)*N33</f>
        <v>25229.749756488207</v>
      </c>
      <c r="P33" s="562">
        <f>'(výkony-celé_území-2028)'!$BU26/('(výkony-celé_území-2028)'!$BT26+'(výkony-celé_území-2028)'!$BU26)*N33</f>
        <v>12444.760008607211</v>
      </c>
      <c r="Q33" s="277">
        <f>SUM('(výkony-celé_území-2028)'!$BT26:$BY26)/SUM('(výkony-celé_území-2028)'!$BT$20:$BY$20)*Q$27</f>
        <v>35182.796633644182</v>
      </c>
      <c r="R33" s="562">
        <f>'(výkony-celé_území-2028)'!$CA26/('(výkony-celé_území-2028)'!$CA26+'(výkony-celé_území-2028)'!$CB26)*Q33</f>
        <v>23562.784296877282</v>
      </c>
      <c r="S33" s="562">
        <f>'(výkony-celé_území-2028)'!$CB26/('(výkony-celé_území-2028)'!$CA26+'(výkony-celé_území-2028)'!$CB26)*Q33</f>
        <v>11620.012336766902</v>
      </c>
      <c r="T33" s="277">
        <f>SUM('(výkony-celé_území-2028)'!$BT26:$BY26)/SUM('(výkony-celé_území-2028)'!$BT$20:$BY$20)*T$27</f>
        <v>41998.688909079807</v>
      </c>
      <c r="U33" s="562">
        <f>'(výkony-celé_území-2028)'!$BT26/('(výkony-celé_území-2028)'!$BT26+'(výkony-celé_území-2028)'!$BU26)*T33</f>
        <v>28125.552738005121</v>
      </c>
      <c r="V33" s="562">
        <f>'(výkony-celé_území-2028)'!$BU26/('(výkony-celé_území-2028)'!$BT26+'(výkony-celé_území-2028)'!$BU26)*T33</f>
        <v>13873.136171074682</v>
      </c>
      <c r="W33" s="277">
        <f>SUM('(výkony-celé_území-2028)'!$BT26:$BY26)/SUM('(výkony-celé_území-2028)'!$BT$20:$BY$20)*W$27</f>
        <v>39735.216425066006</v>
      </c>
      <c r="X33" s="562">
        <f>'(výkony-celé_území-2028)'!$CA26/('(výkony-celé_území-2028)'!$CA26+'(výkony-celé_území-2028)'!$CB26)*W33</f>
        <v>26611.651807072049</v>
      </c>
      <c r="Y33" s="562">
        <f>'(výkony-celé_území-2028)'!$CB26/('(výkony-celé_území-2028)'!$CA26+'(výkony-celé_území-2028)'!$CB26)*W33</f>
        <v>13123.564617993959</v>
      </c>
      <c r="Z33" s="9"/>
      <c r="AA33" s="9"/>
      <c r="AB33" s="595">
        <v>2034</v>
      </c>
      <c r="AC33" s="277">
        <f t="shared" si="8"/>
        <v>770.78553486036435</v>
      </c>
      <c r="AD33" s="252">
        <f t="shared" si="9"/>
        <v>516.21403170947337</v>
      </c>
      <c r="AE33" s="252">
        <f t="shared" si="10"/>
        <v>254.57150315089098</v>
      </c>
      <c r="AF33" s="277">
        <f t="shared" si="11"/>
        <v>1279.4213668193624</v>
      </c>
      <c r="AG33" s="252">
        <f t="shared" si="12"/>
        <v>856.85995928908596</v>
      </c>
      <c r="AH33" s="252">
        <f t="shared" si="13"/>
        <v>422.56140753027648</v>
      </c>
      <c r="AI33" s="277">
        <f t="shared" si="14"/>
        <v>1245.8565657256186</v>
      </c>
      <c r="AJ33" s="252">
        <f t="shared" si="15"/>
        <v>834.38078640311971</v>
      </c>
      <c r="AK33" s="252">
        <f t="shared" si="16"/>
        <v>411.47577932249885</v>
      </c>
      <c r="AL33" s="277">
        <f t="shared" si="17"/>
        <v>1131.7362420069003</v>
      </c>
      <c r="AM33" s="252">
        <f t="shared" si="18"/>
        <v>757.95159859084185</v>
      </c>
      <c r="AN33" s="596">
        <f t="shared" si="19"/>
        <v>373.78464341605843</v>
      </c>
    </row>
    <row r="34" spans="1:40" x14ac:dyDescent="0.25">
      <c r="A34" s="560">
        <v>2035</v>
      </c>
      <c r="B34" s="277">
        <f>SUM('(výkony-celé_území-2028)'!$BT27:$BY27)/SUM('(výkony-celé_území-2028)'!$BT$20:$BY$20)*B$27</f>
        <v>33978.417347734452</v>
      </c>
      <c r="C34" s="562">
        <f>'(výkony-celé_území-2028)'!$BT27/('(výkony-celé_území-2028)'!$BT27+'(výkony-celé_území-2028)'!$BU27)*B34</f>
        <v>22807.425563942601</v>
      </c>
      <c r="D34" s="562">
        <f>'(výkony-celé_území-2028)'!$BU27/('(výkony-celé_území-2028)'!$BT27+'(výkony-celé_území-2028)'!$BU27)*B34</f>
        <v>11170.991783791853</v>
      </c>
      <c r="E34" s="277">
        <f>SUM('(výkony-celé_území-2028)'!$BT27:$BY27)/SUM('(výkony-celé_území-2028)'!$BT$20:$BY$20)*E$27</f>
        <v>32426.888277261365</v>
      </c>
      <c r="F34" s="562">
        <f>'(výkony-celé_území-2028)'!$CA27/('(výkony-celé_území-2028)'!$CA27+'(výkony-celé_území-2028)'!$CB27)*E34</f>
        <v>21767.50754155128</v>
      </c>
      <c r="G34" s="562">
        <f>'(výkony-celé_území-2028)'!$CB27/('(výkony-celé_území-2028)'!$CA27+'(výkony-celé_území-2028)'!$CB27)*E34</f>
        <v>10659.380735710083</v>
      </c>
      <c r="H34" s="277">
        <f>SUM('(výkony-celé_území-2028)'!$BT27:$BY27)/SUM('(výkony-celé_území-2028)'!$BT$20:$BY$20)*H$27</f>
        <v>43400.89011939941</v>
      </c>
      <c r="I34" s="562">
        <f>'(výkony-celé_území-2028)'!$BT27/('(výkony-celé_území-2028)'!$BT27+'(výkony-celé_území-2028)'!$BU27)*H34</f>
        <v>29132.097609986358</v>
      </c>
      <c r="J34" s="562">
        <f>'(výkony-celé_území-2028)'!$BU27/('(výkony-celé_území-2028)'!$BT27+'(výkony-celé_území-2028)'!$BU27)*H34</f>
        <v>14268.79250941305</v>
      </c>
      <c r="K34" s="277">
        <f>SUM('(výkony-celé_území-2028)'!$BT27:$BY27)/SUM('(výkony-celé_území-2028)'!$BT$20:$BY$20)*K$27</f>
        <v>40825.518171916941</v>
      </c>
      <c r="L34" s="562">
        <f>'(výkony-celé_území-2028)'!$CA27/('(výkony-celé_území-2028)'!$CA27+'(výkony-celé_území-2028)'!$CB27)*K34</f>
        <v>27405.33618571415</v>
      </c>
      <c r="M34" s="562">
        <f>'(výkony-celé_území-2028)'!$CB27/('(výkony-celé_území-2028)'!$CA27+'(výkony-celé_území-2028)'!$CB27)*K34</f>
        <v>13420.18198620279</v>
      </c>
      <c r="N34" s="277">
        <f>SUM('(výkony-celé_území-2028)'!$BT27:$BY27)/SUM('(výkony-celé_území-2028)'!$BT$20:$BY$20)*N$27</f>
        <v>37917.873696836512</v>
      </c>
      <c r="O34" s="562">
        <f>'(výkony-celé_území-2028)'!$BT27/('(výkony-celé_území-2028)'!$BT27+'(výkony-celé_území-2028)'!$BU27)*N34</f>
        <v>25451.717572161666</v>
      </c>
      <c r="P34" s="562">
        <f>'(výkony-celé_území-2028)'!$BU27/('(výkony-celé_území-2028)'!$BT27+'(výkony-celé_území-2028)'!$BU27)*N34</f>
        <v>12466.156124674846</v>
      </c>
      <c r="Q34" s="277">
        <f>SUM('(výkony-celé_území-2028)'!$BT27:$BY27)/SUM('(výkony-celé_území-2028)'!$BT$20:$BY$20)*Q$27</f>
        <v>35410.064984892735</v>
      </c>
      <c r="R34" s="562">
        <f>'(výkony-celé_území-2028)'!$CA27/('(výkony-celé_území-2028)'!$CA27+'(výkony-celé_území-2028)'!$CB27)*Q34</f>
        <v>23770.053111940812</v>
      </c>
      <c r="S34" s="562">
        <f>'(výkony-celé_území-2028)'!$CB27/('(výkony-celé_území-2028)'!$CA27+'(výkony-celé_území-2028)'!$CB27)*Q34</f>
        <v>11640.011872951922</v>
      </c>
      <c r="T34" s="277">
        <f>SUM('(výkony-celé_území-2028)'!$BT27:$BY27)/SUM('(výkony-celé_území-2028)'!$BT$20:$BY$20)*T$27</f>
        <v>42269.985499921029</v>
      </c>
      <c r="U34" s="562">
        <f>'(výkony-celé_území-2028)'!$BT27/('(výkony-celé_území-2028)'!$BT27+'(výkony-celé_území-2028)'!$BU27)*T34</f>
        <v>28372.997423985737</v>
      </c>
      <c r="V34" s="562">
        <f>'(výkony-celé_území-2028)'!$BU27/('(výkony-celé_území-2028)'!$BT27+'(výkony-celé_území-2028)'!$BU27)*T34</f>
        <v>13896.988075935293</v>
      </c>
      <c r="W34" s="277">
        <f>SUM('(výkony-celé_území-2028)'!$BT27:$BY27)/SUM('(výkony-celé_území-2028)'!$BT$20:$BY$20)*W$27</f>
        <v>39991.891788808796</v>
      </c>
      <c r="X34" s="562">
        <f>'(výkony-celé_území-2028)'!$CA27/('(výkony-celé_území-2028)'!$CA27+'(výkony-celé_území-2028)'!$CB27)*W34</f>
        <v>26845.739827716792</v>
      </c>
      <c r="Y34" s="562">
        <f>'(výkony-celé_území-2028)'!$CB27/('(výkony-celé_území-2028)'!$CA27+'(výkony-celé_území-2028)'!$CB27)*W34</f>
        <v>13146.151961092002</v>
      </c>
      <c r="Z34" s="9"/>
      <c r="AA34" s="9"/>
      <c r="AB34" s="595">
        <v>2035</v>
      </c>
      <c r="AC34" s="277">
        <f t="shared" si="8"/>
        <v>775.76453523654345</v>
      </c>
      <c r="AD34" s="252">
        <f t="shared" si="9"/>
        <v>520.75488177725447</v>
      </c>
      <c r="AE34" s="252">
        <f t="shared" si="10"/>
        <v>255.00965345928898</v>
      </c>
      <c r="AF34" s="277">
        <f t="shared" si="11"/>
        <v>1287.6859737412342</v>
      </c>
      <c r="AG34" s="252">
        <f t="shared" si="12"/>
        <v>864.39728366465965</v>
      </c>
      <c r="AH34" s="252">
        <f t="shared" si="13"/>
        <v>423.28869007657454</v>
      </c>
      <c r="AI34" s="277">
        <f t="shared" si="14"/>
        <v>1253.9043559718884</v>
      </c>
      <c r="AJ34" s="252">
        <f t="shared" si="15"/>
        <v>841.72037389543948</v>
      </c>
      <c r="AK34" s="252">
        <f t="shared" si="16"/>
        <v>412.18398207644896</v>
      </c>
      <c r="AL34" s="277">
        <f t="shared" si="17"/>
        <v>1139.0468555561165</v>
      </c>
      <c r="AM34" s="252">
        <f t="shared" si="18"/>
        <v>764.61888068009364</v>
      </c>
      <c r="AN34" s="596">
        <f t="shared" si="19"/>
        <v>374.42797487602286</v>
      </c>
    </row>
    <row r="35" spans="1:40" x14ac:dyDescent="0.25">
      <c r="A35" s="560">
        <v>2036</v>
      </c>
      <c r="B35" s="277">
        <f>SUM('(výkony-celé_území-2028)'!$BT28:$BY28)/SUM('(výkony-celé_území-2028)'!$BT$20:$BY$20)*B$27</f>
        <v>34185.817955380509</v>
      </c>
      <c r="C35" s="562">
        <f>'(výkony-celé_území-2028)'!$BT28/('(výkony-celé_území-2028)'!$BT28+'(výkony-celé_území-2028)'!$BU28)*B35</f>
        <v>22996.422470812893</v>
      </c>
      <c r="D35" s="562">
        <f>'(výkony-celé_území-2028)'!$BU28/('(výkony-celé_území-2028)'!$BT28+'(výkony-celé_území-2028)'!$BU28)*B35</f>
        <v>11189.395484567614</v>
      </c>
      <c r="E35" s="277">
        <f>SUM('(výkony-celé_území-2028)'!$BT28:$BY28)/SUM('(výkony-celé_území-2028)'!$BT$20:$BY$20)*E$27</f>
        <v>32624.818518212487</v>
      </c>
      <c r="F35" s="562">
        <f>'(výkony-celé_území-2028)'!$CA28/('(výkony-celé_území-2028)'!$CA28+'(výkony-celé_území-2028)'!$CB28)*E35</f>
        <v>21947.864899167424</v>
      </c>
      <c r="G35" s="562">
        <f>'(výkony-celé_území-2028)'!$CB28/('(výkony-celé_území-2028)'!$CA28+'(výkony-celé_území-2028)'!$CB28)*E35</f>
        <v>10676.953619045062</v>
      </c>
      <c r="H35" s="277">
        <f>SUM('(výkony-celé_území-2028)'!$BT28:$BY28)/SUM('(výkony-celé_území-2028)'!$BT$20:$BY$20)*H$27</f>
        <v>43665.804488159534</v>
      </c>
      <c r="I35" s="562">
        <f>'(výkony-celé_území-2028)'!$BT28/('(výkony-celé_území-2028)'!$BT28+'(výkony-celé_území-2028)'!$BU28)*H35</f>
        <v>29373.504792199656</v>
      </c>
      <c r="J35" s="562">
        <f>'(výkony-celé_území-2028)'!$BU28/('(výkony-celé_území-2028)'!$BT28+'(výkony-celé_území-2028)'!$BU28)*H35</f>
        <v>14292.299695959879</v>
      </c>
      <c r="K35" s="277">
        <f>SUM('(výkony-celé_území-2028)'!$BT28:$BY28)/SUM('(výkony-celé_území-2028)'!$BT$20:$BY$20)*K$27</f>
        <v>41074.712747098805</v>
      </c>
      <c r="L35" s="562">
        <f>'(výkony-celé_území-2028)'!$CA28/('(výkony-celé_území-2028)'!$CA28+'(výkony-celé_území-2028)'!$CB28)*K35</f>
        <v>27632.406465102013</v>
      </c>
      <c r="M35" s="562">
        <f>'(výkony-celé_území-2028)'!$CB28/('(výkony-celé_území-2028)'!$CA28+'(výkony-celé_území-2028)'!$CB28)*K35</f>
        <v>13442.306281996791</v>
      </c>
      <c r="N35" s="277">
        <f>SUM('(výkony-celé_území-2028)'!$BT28:$BY28)/SUM('(výkony-celé_území-2028)'!$BT$20:$BY$20)*N$27</f>
        <v>38149.32032264278</v>
      </c>
      <c r="O35" s="562">
        <f>'(výkony-celé_území-2028)'!$BT28/('(výkony-celé_území-2028)'!$BT28+'(výkony-celé_území-2028)'!$BU28)*N35</f>
        <v>25662.626772859865</v>
      </c>
      <c r="P35" s="562">
        <f>'(výkony-celé_území-2028)'!$BU28/('(výkony-celé_území-2028)'!$BT28+'(výkony-celé_území-2028)'!$BU28)*N35</f>
        <v>12486.693549782913</v>
      </c>
      <c r="Q35" s="277">
        <f>SUM('(výkony-celé_území-2028)'!$BT28:$BY28)/SUM('(výkony-celé_území-2028)'!$BT$20:$BY$20)*Q$27</f>
        <v>35626.204215849088</v>
      </c>
      <c r="R35" s="562">
        <f>'(výkony-celé_území-2028)'!$CA28/('(výkony-celé_území-2028)'!$CA28+'(výkony-celé_území-2028)'!$CB28)*Q35</f>
        <v>23967.002806869437</v>
      </c>
      <c r="S35" s="562">
        <f>'(výkony-celé_území-2028)'!$CB28/('(výkony-celé_území-2028)'!$CA28+'(výkony-celé_území-2028)'!$CB28)*Q35</f>
        <v>11659.201408979648</v>
      </c>
      <c r="T35" s="277">
        <f>SUM('(výkony-celé_území-2028)'!$BT28:$BY28)/SUM('(výkony-celé_území-2028)'!$BT$20:$BY$20)*T$27</f>
        <v>42527.996948428299</v>
      </c>
      <c r="U35" s="562">
        <f>'(výkony-celé_území-2028)'!$BT28/('(výkony-celé_území-2028)'!$BT28+'(výkony-celé_území-2028)'!$BU28)*T35</f>
        <v>28608.114216836297</v>
      </c>
      <c r="V35" s="562">
        <f>'(výkony-celé_území-2028)'!$BU28/('(výkony-celé_území-2028)'!$BT28+'(výkony-celé_území-2028)'!$BU28)*T35</f>
        <v>13919.882731592001</v>
      </c>
      <c r="W35" s="277">
        <f>SUM('(výkony-celé_území-2028)'!$BT28:$BY28)/SUM('(výkony-celé_území-2028)'!$BT$20:$BY$20)*W$27</f>
        <v>40235.997998142513</v>
      </c>
      <c r="X35" s="562">
        <f>'(výkony-celé_území-2028)'!$CA28/('(výkony-celé_území-2028)'!$CA28+'(výkony-celé_území-2028)'!$CB28)*W35</f>
        <v>27068.173502740683</v>
      </c>
      <c r="Y35" s="562">
        <f>'(výkony-celé_území-2028)'!$CB28/('(výkony-celé_území-2028)'!$CA28+'(výkony-celé_území-2028)'!$CB28)*W35</f>
        <v>13167.824495401828</v>
      </c>
      <c r="Z35" s="9"/>
      <c r="AA35" s="9"/>
      <c r="AB35" s="595">
        <v>2036</v>
      </c>
      <c r="AC35" s="277">
        <f t="shared" si="8"/>
        <v>780.49971858401113</v>
      </c>
      <c r="AD35" s="252">
        <f t="shared" si="9"/>
        <v>525.0696603187921</v>
      </c>
      <c r="AE35" s="252">
        <f t="shared" si="10"/>
        <v>255.43005826521903</v>
      </c>
      <c r="AF35" s="277">
        <f t="shared" si="11"/>
        <v>1295.5458705303645</v>
      </c>
      <c r="AG35" s="252">
        <f t="shared" si="12"/>
        <v>871.55935353943585</v>
      </c>
      <c r="AH35" s="252">
        <f t="shared" si="13"/>
        <v>423.98651699092864</v>
      </c>
      <c r="AI35" s="277">
        <f t="shared" si="14"/>
        <v>1261.5580533968459</v>
      </c>
      <c r="AJ35" s="252">
        <f t="shared" si="15"/>
        <v>848.69455144873154</v>
      </c>
      <c r="AK35" s="252">
        <f t="shared" si="16"/>
        <v>412.86350194811439</v>
      </c>
      <c r="AL35" s="277">
        <f t="shared" si="17"/>
        <v>1145.9994751428931</v>
      </c>
      <c r="AM35" s="252">
        <f t="shared" si="18"/>
        <v>770.95422434034379</v>
      </c>
      <c r="AN35" s="596">
        <f t="shared" si="19"/>
        <v>375.04525080254928</v>
      </c>
    </row>
    <row r="36" spans="1:40" x14ac:dyDescent="0.25">
      <c r="A36" s="560">
        <v>2037</v>
      </c>
      <c r="B36" s="277">
        <f>SUM('(výkony-celé_území-2028)'!$BT29:$BY29)/SUM('(výkony-celé_území-2028)'!$BT$20:$BY$20)*B$27</f>
        <v>34382.539398947047</v>
      </c>
      <c r="C36" s="562">
        <f>'(výkony-celé_území-2028)'!$BT29/('(výkony-celé_území-2028)'!$BT29+'(výkony-celé_území-2028)'!$BU29)*B36</f>
        <v>23175.538704157028</v>
      </c>
      <c r="D36" s="562">
        <f>'(výkony-celé_území-2028)'!$BU29/('(výkony-celé_území-2028)'!$BT29+'(výkony-celé_území-2028)'!$BU29)*B36</f>
        <v>11207.000694790016</v>
      </c>
      <c r="E36" s="277">
        <f>SUM('(výkony-celé_území-2028)'!$BT29:$BY29)/SUM('(výkony-celé_území-2028)'!$BT$20:$BY$20)*E$27</f>
        <v>32812.557229141552</v>
      </c>
      <c r="F36" s="562">
        <f>'(výkony-celé_území-2028)'!$CA29/('(výkony-celé_území-2028)'!$CA29+'(výkony-celé_území-2028)'!$CB29)*E36</f>
        <v>22118.799019768419</v>
      </c>
      <c r="G36" s="562">
        <f>'(výkony-celé_území-2028)'!$CB29/('(výkony-celé_území-2028)'!$CA29+'(výkony-celé_území-2028)'!$CB29)*E36</f>
        <v>10693.758209373129</v>
      </c>
      <c r="H36" s="277">
        <f>SUM('(výkony-celé_území-2028)'!$BT29:$BY29)/SUM('(výkony-celé_území-2028)'!$BT$20:$BY$20)*H$27</f>
        <v>43917.078279666188</v>
      </c>
      <c r="I36" s="562">
        <f>'(výkony-celé_území-2028)'!$BT29/('(výkony-celé_území-2028)'!$BT29+'(výkony-celé_území-2028)'!$BU29)*H36</f>
        <v>29602.291315197839</v>
      </c>
      <c r="J36" s="562">
        <f>'(výkony-celé_území-2028)'!$BU29/('(výkony-celé_území-2028)'!$BT29+'(výkony-celé_území-2028)'!$BU29)*H36</f>
        <v>14314.786964468345</v>
      </c>
      <c r="K36" s="277">
        <f>SUM('(výkony-celé_území-2028)'!$BT29:$BY29)/SUM('(výkony-celé_území-2028)'!$BT$20:$BY$20)*K$27</f>
        <v>41311.076165292761</v>
      </c>
      <c r="L36" s="562">
        <f>'(výkony-celé_území-2028)'!$CA29/('(výkony-celé_území-2028)'!$CA29+'(výkony-celé_území-2028)'!$CB29)*K36</f>
        <v>27847.612869957404</v>
      </c>
      <c r="M36" s="562">
        <f>'(výkony-celé_území-2028)'!$CB29/('(výkony-celé_území-2028)'!$CA29+'(výkony-celé_území-2028)'!$CB29)*K36</f>
        <v>13463.463295335356</v>
      </c>
      <c r="N36" s="277">
        <f>SUM('(výkony-celé_území-2028)'!$BT29:$BY29)/SUM('(výkony-celé_území-2028)'!$BT$20:$BY$20)*N$27</f>
        <v>38368.849642513014</v>
      </c>
      <c r="O36" s="562">
        <f>'(výkony-celé_území-2028)'!$BT29/('(výkony-celé_území-2028)'!$BT29+'(výkony-celé_území-2028)'!$BU29)*N36</f>
        <v>25862.509735138236</v>
      </c>
      <c r="P36" s="562">
        <f>'(výkony-celé_území-2028)'!$BU29/('(výkony-celé_území-2028)'!$BT29+'(výkony-celé_území-2028)'!$BU29)*N36</f>
        <v>12506.339907374777</v>
      </c>
      <c r="Q36" s="277">
        <f>SUM('(výkony-celé_území-2028)'!$BT29:$BY29)/SUM('(výkony-celé_území-2028)'!$BT$20:$BY$20)*Q$27</f>
        <v>35831.21432651209</v>
      </c>
      <c r="R36" s="562">
        <f>'(výkony-celé_území-2028)'!$CA29/('(výkony-celé_území-2028)'!$CA29+'(výkony-celé_území-2028)'!$CB29)*Q36</f>
        <v>24153.662355169705</v>
      </c>
      <c r="S36" s="562">
        <f>'(výkony-celé_území-2028)'!$CB29/('(výkony-celé_území-2028)'!$CA29+'(výkony-celé_území-2028)'!$CB29)*Q36</f>
        <v>11677.551971342386</v>
      </c>
      <c r="T36" s="277">
        <f>SUM('(výkony-celé_území-2028)'!$BT29:$BY29)/SUM('(výkony-celé_území-2028)'!$BT$20:$BY$20)*T$27</f>
        <v>42772.723254600278</v>
      </c>
      <c r="U36" s="562">
        <f>'(výkony-celé_území-2028)'!$BT29/('(výkony-celé_území-2028)'!$BT29+'(výkony-celé_území-2028)'!$BU29)*T36</f>
        <v>28830.939209206397</v>
      </c>
      <c r="V36" s="562">
        <f>'(výkony-celé_území-2028)'!$BU29/('(výkony-celé_území-2028)'!$BT29+'(výkony-celé_území-2028)'!$BU29)*T36</f>
        <v>13941.784045393879</v>
      </c>
      <c r="W36" s="277">
        <f>SUM('(výkony-celé_území-2028)'!$BT29:$BY29)/SUM('(výkony-celé_území-2028)'!$BT$20:$BY$20)*W$27</f>
        <v>40467.535053065869</v>
      </c>
      <c r="X36" s="562">
        <f>'(výkony-celé_území-2028)'!$CA29/('(výkony-celé_území-2028)'!$CA29+'(výkony-celé_území-2028)'!$CB29)*W36</f>
        <v>27278.985554629238</v>
      </c>
      <c r="Y36" s="562">
        <f>'(výkony-celé_území-2028)'!$CB29/('(výkony-celé_území-2028)'!$CA29+'(výkony-celé_území-2028)'!$CB29)*W36</f>
        <v>13188.549498436629</v>
      </c>
      <c r="Z36" s="9"/>
      <c r="AA36" s="9"/>
      <c r="AB36" s="595">
        <v>2037</v>
      </c>
      <c r="AC36" s="277">
        <f t="shared" si="8"/>
        <v>784.99108490274739</v>
      </c>
      <c r="AD36" s="252">
        <f t="shared" si="9"/>
        <v>529.15900208635139</v>
      </c>
      <c r="AE36" s="252">
        <f t="shared" si="10"/>
        <v>255.832082816396</v>
      </c>
      <c r="AF36" s="277">
        <f t="shared" si="11"/>
        <v>1303.0010571867133</v>
      </c>
      <c r="AG36" s="252">
        <f t="shared" si="12"/>
        <v>878.34722253413054</v>
      </c>
      <c r="AH36" s="252">
        <f t="shared" si="13"/>
        <v>424.65383465258276</v>
      </c>
      <c r="AI36" s="277">
        <f t="shared" si="14"/>
        <v>1268.817658000462</v>
      </c>
      <c r="AJ36" s="252">
        <f t="shared" si="15"/>
        <v>855.30434504265293</v>
      </c>
      <c r="AK36" s="252">
        <f t="shared" si="16"/>
        <v>413.51331295780903</v>
      </c>
      <c r="AL36" s="277">
        <f t="shared" si="17"/>
        <v>1152.5941007672045</v>
      </c>
      <c r="AM36" s="252">
        <f t="shared" si="18"/>
        <v>776.95856157162689</v>
      </c>
      <c r="AN36" s="596">
        <f t="shared" si="19"/>
        <v>375.63553919557762</v>
      </c>
    </row>
    <row r="37" spans="1:40" x14ac:dyDescent="0.25">
      <c r="A37" s="560">
        <v>2038</v>
      </c>
      <c r="B37" s="277">
        <f>SUM('(výkony-celé_území-2028)'!$BT30:$BY30)/SUM('(výkony-celé_území-2028)'!$BT$20:$BY$20)*B$27</f>
        <v>34568.581678435949</v>
      </c>
      <c r="C37" s="562">
        <f>'(výkony-celé_území-2028)'!$BT30/('(výkony-celé_území-2028)'!$BT30+'(výkony-celé_území-2028)'!$BU30)*B37</f>
        <v>23344.800793893181</v>
      </c>
      <c r="D37" s="562">
        <f>'(výkony-celé_území-2028)'!$BU30/('(výkony-celé_území-2028)'!$BT30+'(výkony-celé_území-2028)'!$BU30)*B37</f>
        <v>11223.780884542768</v>
      </c>
      <c r="E37" s="277">
        <f>SUM('(výkony-celé_území-2028)'!$BT30:$BY30)/SUM('(výkony-celé_území-2028)'!$BT$20:$BY$20)*E$27</f>
        <v>32990.104410050379</v>
      </c>
      <c r="F37" s="562">
        <f>'(výkony-celé_území-2028)'!$CA30/('(výkony-celé_území-2028)'!$CA30+'(výkony-celé_území-2028)'!$CB30)*E37</f>
        <v>22280.334172721126</v>
      </c>
      <c r="G37" s="562">
        <f>'(výkony-celé_území-2028)'!$CB30/('(výkony-celé_území-2028)'!$CA30+'(výkony-celé_území-2028)'!$CB30)*E37</f>
        <v>10709.77023732925</v>
      </c>
      <c r="H37" s="277">
        <f>SUM('(výkony-celé_území-2028)'!$BT30:$BY30)/SUM('(výkony-celé_území-2028)'!$BT$20:$BY$20)*H$27</f>
        <v>44154.711493921794</v>
      </c>
      <c r="I37" s="562">
        <f>'(výkony-celé_území-2028)'!$BT30/('(výkony-celé_území-2028)'!$BT30+'(výkony-celé_území-2028)'!$BU30)*H37</f>
        <v>29818.491065846571</v>
      </c>
      <c r="J37" s="562">
        <f>'(výkony-celé_území-2028)'!$BU30/('(výkony-celé_území-2028)'!$BT30+'(výkony-celé_území-2028)'!$BU30)*H37</f>
        <v>14336.220428075223</v>
      </c>
      <c r="K37" s="277">
        <f>SUM('(výkony-celé_území-2028)'!$BT30:$BY30)/SUM('(výkony-celé_území-2028)'!$BT$20:$BY$20)*K$27</f>
        <v>41534.60842650108</v>
      </c>
      <c r="L37" s="562">
        <f>'(výkony-celé_území-2028)'!$CA30/('(výkony-celé_území-2028)'!$CA30+'(výkony-celé_území-2028)'!$CB30)*K37</f>
        <v>28050.985955462445</v>
      </c>
      <c r="M37" s="562">
        <f>'(výkony-celé_území-2028)'!$CB30/('(výkony-celé_území-2028)'!$CA30+'(výkony-celé_území-2028)'!$CB30)*K37</f>
        <v>13483.622471038632</v>
      </c>
      <c r="N37" s="277">
        <f>SUM('(výkony-celé_území-2028)'!$BT30:$BY30)/SUM('(výkony-celé_území-2028)'!$BT$20:$BY$20)*N$27</f>
        <v>38576.461656449334</v>
      </c>
      <c r="O37" s="562">
        <f>'(výkony-celé_území-2028)'!$BT30/('(výkony-celé_území-2028)'!$BT30+'(výkony-celé_území-2028)'!$BU30)*N37</f>
        <v>26051.396064792611</v>
      </c>
      <c r="P37" s="562">
        <f>'(výkony-celé_území-2028)'!$BU30/('(výkony-celé_území-2028)'!$BT30+'(výkony-celé_území-2028)'!$BU30)*N37</f>
        <v>12525.065591656723</v>
      </c>
      <c r="Q37" s="277">
        <f>SUM('(výkony-celé_území-2028)'!$BT30:$BY30)/SUM('(výkony-celé_území-2028)'!$BT$20:$BY$20)*Q$27</f>
        <v>36025.09531688373</v>
      </c>
      <c r="R37" s="562">
        <f>'(výkony-celé_území-2028)'!$CA30/('(výkony-celé_území-2028)'!$CA30+'(výkony-celé_území-2028)'!$CB30)*Q37</f>
        <v>24330.058258917608</v>
      </c>
      <c r="S37" s="562">
        <f>'(výkony-celé_území-2028)'!$CB30/('(výkony-celé_území-2028)'!$CA30+'(výkony-celé_území-2028)'!$CB30)*Q37</f>
        <v>11695.037057966121</v>
      </c>
      <c r="T37" s="277">
        <f>SUM('(výkony-celé_území-2028)'!$BT30:$BY30)/SUM('(výkony-celé_území-2028)'!$BT$20:$BY$20)*T$27</f>
        <v>43004.164418439323</v>
      </c>
      <c r="U37" s="562">
        <f>'(výkony-celé_území-2028)'!$BT30/('(výkony-celé_území-2028)'!$BT30+'(výkony-celé_území-2028)'!$BU30)*T37</f>
        <v>29041.505404965679</v>
      </c>
      <c r="V37" s="562">
        <f>'(výkony-celé_území-2028)'!$BU30/('(výkony-celé_území-2028)'!$BT30+'(výkony-celé_území-2028)'!$BU30)*T37</f>
        <v>13962.659013473643</v>
      </c>
      <c r="W37" s="277">
        <f>SUM('(výkony-celé_území-2028)'!$BT30:$BY30)/SUM('(výkony-celé_území-2028)'!$BT$20:$BY$20)*W$27</f>
        <v>40686.502953581097</v>
      </c>
      <c r="X37" s="562">
        <f>'(výkony-celé_území-2028)'!$CA30/('(výkony-celé_území-2028)'!$CA30+'(výkony-celé_území-2028)'!$CB30)*W37</f>
        <v>27478.205914650745</v>
      </c>
      <c r="Y37" s="562">
        <f>'(výkony-celé_území-2028)'!$CB30/('(výkony-celé_území-2028)'!$CA30+'(výkony-celé_území-2028)'!$CB30)*W37</f>
        <v>13208.29703893035</v>
      </c>
      <c r="Z37" s="9"/>
      <c r="AA37" s="9"/>
      <c r="AB37" s="595">
        <v>2038</v>
      </c>
      <c r="AC37" s="277">
        <f t="shared" si="8"/>
        <v>789.23863419278496</v>
      </c>
      <c r="AD37" s="252">
        <f t="shared" si="9"/>
        <v>533.02348768802824</v>
      </c>
      <c r="AE37" s="252">
        <f t="shared" si="10"/>
        <v>256.21514650475672</v>
      </c>
      <c r="AF37" s="277">
        <f t="shared" si="11"/>
        <v>1310.051533710357</v>
      </c>
      <c r="AG37" s="252">
        <f t="shared" si="12"/>
        <v>884.76185439596247</v>
      </c>
      <c r="AH37" s="252">
        <f t="shared" si="13"/>
        <v>425.28967931439456</v>
      </c>
      <c r="AI37" s="277">
        <f t="shared" si="14"/>
        <v>1275.683169782802</v>
      </c>
      <c r="AJ37" s="252">
        <f t="shared" si="15"/>
        <v>861.5506931411245</v>
      </c>
      <c r="AK37" s="252">
        <f t="shared" si="16"/>
        <v>414.1324766416775</v>
      </c>
      <c r="AL37" s="277">
        <f t="shared" si="17"/>
        <v>1158.8307324291127</v>
      </c>
      <c r="AM37" s="252">
        <f t="shared" si="18"/>
        <v>782.6327448746739</v>
      </c>
      <c r="AN37" s="596">
        <f t="shared" si="19"/>
        <v>376.19798755443878</v>
      </c>
    </row>
    <row r="38" spans="1:40" x14ac:dyDescent="0.25">
      <c r="A38" s="560">
        <v>2039</v>
      </c>
      <c r="B38" s="277">
        <f>SUM('(výkony-celé_území-2028)'!$BT31:$BY31)/SUM('(výkony-celé_území-2028)'!$BT$20:$BY$20)*B$27</f>
        <v>34743.944793844297</v>
      </c>
      <c r="C38" s="562">
        <f>'(výkony-celé_území-2028)'!$BT31/('(výkony-celé_území-2028)'!$BT31+'(výkony-celé_území-2028)'!$BU31)*B38</f>
        <v>23504.232978897326</v>
      </c>
      <c r="D38" s="562">
        <f>'(výkony-celé_území-2028)'!$BU31/('(výkony-celé_území-2028)'!$BT31+'(výkony-celé_území-2028)'!$BU31)*B38</f>
        <v>11239.711814946968</v>
      </c>
      <c r="E38" s="277">
        <f>SUM('(výkony-celé_území-2028)'!$BT31:$BY31)/SUM('(výkony-celé_území-2028)'!$BT$20:$BY$20)*E$27</f>
        <v>33157.460060936166</v>
      </c>
      <c r="F38" s="562">
        <f>'(výkony-celé_území-2028)'!$CA31/('(výkony-celé_území-2028)'!$CA31+'(výkony-celé_území-2028)'!$CB31)*E38</f>
        <v>22432.492537919472</v>
      </c>
      <c r="G38" s="562">
        <f>'(výkony-celé_území-2028)'!$CB31/('(výkony-celé_území-2028)'!$CA31+'(výkony-celé_území-2028)'!$CB31)*E38</f>
        <v>10724.967523016694</v>
      </c>
      <c r="H38" s="277">
        <f>SUM('(výkony-celé_území-2028)'!$BT31:$BY31)/SUM('(výkony-celé_území-2028)'!$BT$20:$BY$20)*H$27</f>
        <v>44378.704130922604</v>
      </c>
      <c r="I38" s="562">
        <f>'(výkony-celé_území-2028)'!$BT31/('(výkony-celé_území-2028)'!$BT31+'(výkony-celé_území-2028)'!$BU31)*H38</f>
        <v>30022.135004645916</v>
      </c>
      <c r="J38" s="562">
        <f>'(výkony-celé_území-2028)'!$BU31/('(výkony-celé_území-2028)'!$BT31+'(výkony-celé_území-2028)'!$BU31)*H38</f>
        <v>14356.569126276685</v>
      </c>
      <c r="K38" s="277">
        <f>SUM('(výkony-celé_území-2028)'!$BT31:$BY31)/SUM('(výkony-celé_území-2028)'!$BT$20:$BY$20)*K$27</f>
        <v>41745.309530720246</v>
      </c>
      <c r="L38" s="562">
        <f>'(výkony-celé_území-2028)'!$CA31/('(výkony-celé_území-2028)'!$CA31+'(výkony-celé_území-2028)'!$CB31)*K38</f>
        <v>28242.553646148637</v>
      </c>
      <c r="M38" s="562">
        <f>'(výkony-celé_území-2028)'!$CB31/('(výkony-celé_území-2028)'!$CA31+'(výkony-celé_území-2028)'!$CB31)*K38</f>
        <v>13502.755884571608</v>
      </c>
      <c r="N38" s="277">
        <f>SUM('(výkony-celé_území-2028)'!$BT31:$BY31)/SUM('(výkony-celé_území-2028)'!$BT$20:$BY$20)*N$27</f>
        <v>38772.156364448463</v>
      </c>
      <c r="O38" s="562">
        <f>'(výkony-celé_území-2028)'!$BT31/('(výkony-celé_území-2028)'!$BT31+'(výkony-celé_území-2028)'!$BU31)*N38</f>
        <v>26229.31281095327</v>
      </c>
      <c r="P38" s="562">
        <f>'(výkony-celé_území-2028)'!$BU31/('(výkony-celé_území-2028)'!$BT31+'(výkony-celé_území-2028)'!$BU31)*N38</f>
        <v>12542.843553495188</v>
      </c>
      <c r="Q38" s="277">
        <f>SUM('(výkony-celé_území-2028)'!$BT31:$BY31)/SUM('(výkony-celé_území-2028)'!$BT$20:$BY$20)*Q$27</f>
        <v>36207.847186960949</v>
      </c>
      <c r="R38" s="562">
        <f>'(výkony-celé_území-2028)'!$CA31/('(výkony-celé_území-2028)'!$CA31+'(výkony-celé_území-2028)'!$CB31)*Q38</f>
        <v>24496.214738490966</v>
      </c>
      <c r="S38" s="562">
        <f>'(výkony-celé_území-2028)'!$CB31/('(výkony-celé_území-2028)'!$CA31+'(výkony-celé_území-2028)'!$CB31)*Q38</f>
        <v>11711.632448469985</v>
      </c>
      <c r="T38" s="277">
        <f>SUM('(výkony-celé_území-2028)'!$BT31:$BY31)/SUM('(výkony-celé_území-2028)'!$BT$20:$BY$20)*T$27</f>
        <v>43222.320439941774</v>
      </c>
      <c r="U38" s="562">
        <f>'(výkony-celé_území-2028)'!$BT31/('(výkony-celé_území-2028)'!$BT31+'(výkony-celé_území-2028)'!$BU31)*T38</f>
        <v>29239.842957871013</v>
      </c>
      <c r="V38" s="562">
        <f>'(výkony-celé_území-2028)'!$BU31/('(výkony-celé_území-2028)'!$BT31+'(výkony-celé_území-2028)'!$BU31)*T38</f>
        <v>13982.477482070755</v>
      </c>
      <c r="W38" s="277">
        <f>SUM('(výkony-celé_území-2028)'!$BT31:$BY31)/SUM('(výkony-celé_území-2028)'!$BT$20:$BY$20)*W$27</f>
        <v>40892.901699684749</v>
      </c>
      <c r="X38" s="562">
        <f>'(výkony-celé_území-2028)'!$CA31/('(výkony-celé_území-2028)'!$CA31+'(výkony-celé_území-2028)'!$CB31)*W38</f>
        <v>27665.861937138765</v>
      </c>
      <c r="Y38" s="562">
        <f>'(výkony-celé_území-2028)'!$CB31/('(výkony-celé_území-2028)'!$CA31+'(výkony-celé_území-2028)'!$CB31)*W38</f>
        <v>13227.039762545986</v>
      </c>
      <c r="Z38" s="9"/>
      <c r="AA38" s="9"/>
      <c r="AB38" s="595">
        <v>2039</v>
      </c>
      <c r="AC38" s="277">
        <f t="shared" si="8"/>
        <v>793.24236645406563</v>
      </c>
      <c r="AD38" s="252">
        <f t="shared" si="9"/>
        <v>536.6636477444348</v>
      </c>
      <c r="AE38" s="252">
        <f t="shared" si="10"/>
        <v>256.57871870963083</v>
      </c>
      <c r="AF38" s="277">
        <f t="shared" si="11"/>
        <v>1316.6973001011793</v>
      </c>
      <c r="AG38" s="252">
        <f t="shared" si="12"/>
        <v>890.80412989825606</v>
      </c>
      <c r="AH38" s="252">
        <f t="shared" si="13"/>
        <v>425.89317020292322</v>
      </c>
      <c r="AI38" s="277">
        <f t="shared" si="14"/>
        <v>1282.1545887437569</v>
      </c>
      <c r="AJ38" s="252">
        <f t="shared" si="15"/>
        <v>867.434453410949</v>
      </c>
      <c r="AK38" s="252">
        <f t="shared" si="16"/>
        <v>414.7201353328079</v>
      </c>
      <c r="AL38" s="277">
        <f t="shared" si="17"/>
        <v>1164.7093701285121</v>
      </c>
      <c r="AM38" s="252">
        <f t="shared" si="18"/>
        <v>787.97755335409909</v>
      </c>
      <c r="AN38" s="596">
        <f t="shared" si="19"/>
        <v>376.73181677441301</v>
      </c>
    </row>
    <row r="39" spans="1:40" x14ac:dyDescent="0.25">
      <c r="A39" s="560">
        <v>2040</v>
      </c>
      <c r="B39" s="277">
        <f>SUM('(výkony-celé_území-2028)'!$BT32:$BY32)/SUM('(výkony-celé_území-2028)'!$BT$20:$BY$20)*B$27</f>
        <v>34908.628745167989</v>
      </c>
      <c r="C39" s="562">
        <f>'(výkony-celé_území-2028)'!$BT32/('(výkony-celé_území-2028)'!$BT32+'(výkony-celé_území-2028)'!$BU32)*B39</f>
        <v>23653.857377641158</v>
      </c>
      <c r="D39" s="562">
        <f>'(výkony-celé_území-2028)'!$BU32/('(výkony-celé_území-2028)'!$BT32+'(výkony-celé_území-2028)'!$BU32)*B39</f>
        <v>11254.771367526837</v>
      </c>
      <c r="E39" s="277">
        <f>SUM('(výkony-celé_území-2028)'!$BT32:$BY32)/SUM('(výkony-celé_území-2028)'!$BT$20:$BY$20)*E$27</f>
        <v>33314.624181795007</v>
      </c>
      <c r="F39" s="562">
        <f>'(výkony-celé_území-2028)'!$CA32/('(výkony-celé_území-2028)'!$CA32+'(výkony-celé_území-2028)'!$CB32)*E39</f>
        <v>22575.294360397929</v>
      </c>
      <c r="G39" s="562">
        <f>'(výkony-celé_území-2028)'!$CB32/('(výkony-celé_území-2028)'!$CA32+'(výkony-celé_území-2028)'!$CB32)*E39</f>
        <v>10739.329821397079</v>
      </c>
      <c r="H39" s="277">
        <f>SUM('(výkony-celé_území-2028)'!$BT32:$BY32)/SUM('(výkony-celé_území-2028)'!$BT$20:$BY$20)*H$27</f>
        <v>44589.056190663403</v>
      </c>
      <c r="I39" s="562">
        <f>'(výkony-celé_území-2028)'!$BT32/('(výkony-celé_území-2028)'!$BT32+'(výkony-celé_území-2028)'!$BU32)*H39</f>
        <v>30213.25138368749</v>
      </c>
      <c r="J39" s="562">
        <f>'(výkony-celé_území-2028)'!$BU32/('(výkony-celé_území-2028)'!$BT32+'(výkony-celé_území-2028)'!$BU32)*H39</f>
        <v>14375.804806975919</v>
      </c>
      <c r="K39" s="277">
        <f>SUM('(výkony-celé_území-2028)'!$BT32:$BY32)/SUM('(výkony-celé_území-2028)'!$BT$20:$BY$20)*K$27</f>
        <v>41943.179477945348</v>
      </c>
      <c r="L39" s="562">
        <f>'(výkony-celé_území-2028)'!$CA32/('(výkony-celé_území-2028)'!$CA32+'(výkony-celé_území-2028)'!$CB32)*K39</f>
        <v>28422.341430555483</v>
      </c>
      <c r="M39" s="562">
        <f>'(výkony-celé_území-2028)'!$CB32/('(výkony-celé_území-2028)'!$CA32+'(výkony-celé_území-2028)'!$CB32)*K39</f>
        <v>13520.838047389869</v>
      </c>
      <c r="N39" s="277">
        <f>SUM('(výkony-celé_území-2028)'!$BT32:$BY32)/SUM('(výkony-celé_území-2028)'!$BT$20:$BY$20)*N$27</f>
        <v>38955.933766505834</v>
      </c>
      <c r="O39" s="562">
        <f>'(výkony-celé_území-2028)'!$BT32/('(výkony-celé_území-2028)'!$BT32+'(výkony-celé_území-2028)'!$BU32)*N39</f>
        <v>26396.284656506636</v>
      </c>
      <c r="P39" s="562">
        <f>'(výkony-celé_území-2028)'!$BU32/('(výkony-celé_území-2028)'!$BT32+'(výkony-celé_území-2028)'!$BU32)*N39</f>
        <v>12559.649109999204</v>
      </c>
      <c r="Q39" s="277">
        <f>SUM('(výkony-celé_území-2028)'!$BT32:$BY32)/SUM('(výkony-celé_území-2028)'!$BT$20:$BY$20)*Q$27</f>
        <v>36379.469936739493</v>
      </c>
      <c r="R39" s="562">
        <f>'(výkony-celé_území-2028)'!$CA32/('(výkony-celé_území-2028)'!$CA32+'(výkony-celé_území-2028)'!$CB32)*Q39</f>
        <v>24652.153901406858</v>
      </c>
      <c r="S39" s="562">
        <f>'(výkony-celé_území-2028)'!$CB32/('(výkony-celé_území-2028)'!$CA32+'(výkony-celé_území-2028)'!$CB32)*Q39</f>
        <v>11727.316035332637</v>
      </c>
      <c r="T39" s="277">
        <f>SUM('(výkony-celé_území-2028)'!$BT32:$BY32)/SUM('(výkony-celé_území-2028)'!$BT$20:$BY$20)*T$27</f>
        <v>43427.19131910256</v>
      </c>
      <c r="U39" s="562">
        <f>'(výkony-celé_území-2028)'!$BT32/('(výkony-celé_území-2028)'!$BT32+'(výkony-celé_území-2028)'!$BU32)*T39</f>
        <v>29425.979383844307</v>
      </c>
      <c r="V39" s="562">
        <f>'(výkony-celé_území-2028)'!$BU32/('(výkony-celé_území-2028)'!$BT32+'(výkony-celé_území-2028)'!$BU32)*T39</f>
        <v>14001.211935258256</v>
      </c>
      <c r="W39" s="277">
        <f>SUM('(výkony-celé_území-2028)'!$BT32:$BY32)/SUM('(výkony-celé_území-2028)'!$BT$20:$BY$20)*W$27</f>
        <v>41086.731291372009</v>
      </c>
      <c r="X39" s="562">
        <f>'(výkony-celé_území-2028)'!$CA32/('(výkony-celé_území-2028)'!$CA32+'(výkony-celé_území-2028)'!$CB32)*W39</f>
        <v>27841.978590175982</v>
      </c>
      <c r="Y39" s="562">
        <f>'(výkony-celé_území-2028)'!$CB32/('(výkony-celé_území-2028)'!$CA32+'(výkony-celé_území-2028)'!$CB32)*W39</f>
        <v>13244.75270119603</v>
      </c>
      <c r="Z39" s="9"/>
      <c r="AA39" s="9"/>
      <c r="AB39" s="595">
        <v>2040</v>
      </c>
      <c r="AC39" s="277">
        <f t="shared" si="8"/>
        <v>797.00228168649119</v>
      </c>
      <c r="AD39" s="252">
        <f t="shared" si="9"/>
        <v>540.07996658757077</v>
      </c>
      <c r="AE39" s="252">
        <f t="shared" si="10"/>
        <v>256.92231509892042</v>
      </c>
      <c r="AF39" s="277">
        <f t="shared" si="11"/>
        <v>1322.9383563590272</v>
      </c>
      <c r="AG39" s="252">
        <f t="shared" si="12"/>
        <v>896.47485298022275</v>
      </c>
      <c r="AH39" s="252">
        <f t="shared" si="13"/>
        <v>426.46350337880449</v>
      </c>
      <c r="AI39" s="277">
        <f t="shared" si="14"/>
        <v>1288.2319148831702</v>
      </c>
      <c r="AJ39" s="252">
        <f t="shared" si="15"/>
        <v>872.9564087005017</v>
      </c>
      <c r="AK39" s="252">
        <f t="shared" si="16"/>
        <v>415.27550618266855</v>
      </c>
      <c r="AL39" s="277">
        <f t="shared" si="17"/>
        <v>1170.2300138652754</v>
      </c>
      <c r="AM39" s="252">
        <f t="shared" si="18"/>
        <v>792.99369814946272</v>
      </c>
      <c r="AN39" s="596">
        <f t="shared" si="19"/>
        <v>377.23631571581268</v>
      </c>
    </row>
    <row r="40" spans="1:40" x14ac:dyDescent="0.25">
      <c r="A40" s="560">
        <v>2041</v>
      </c>
      <c r="B40" s="277">
        <f>SUM('(výkony-celé_území-2028)'!$BT33:$BY33)/SUM('(výkony-celé_území-2028)'!$BT$20:$BY$20)*B$27</f>
        <v>35062.633532416614</v>
      </c>
      <c r="C40" s="562">
        <f>'(výkony-celé_území-2028)'!$BT33/('(výkony-celé_území-2028)'!$BT33+'(výkony-celé_území-2028)'!$BU33)*B40</f>
        <v>23793.69413997891</v>
      </c>
      <c r="D40" s="562">
        <f>'(výkony-celé_území-2028)'!$BU33/('(výkony-celé_území-2028)'!$BT33+'(výkony-celé_území-2028)'!$BU33)*B40</f>
        <v>11268.939392437704</v>
      </c>
      <c r="E40" s="277">
        <f>SUM('(výkony-celé_území-2028)'!$BT33:$BY33)/SUM('(výkony-celé_území-2028)'!$BT$20:$BY$20)*E$27</f>
        <v>33461.59677263604</v>
      </c>
      <c r="F40" s="562">
        <f>'(výkony-celé_území-2028)'!$CA33/('(výkony-celé_území-2028)'!$CA33+'(výkony-celé_území-2028)'!$CB33)*E40</f>
        <v>22708.758087928512</v>
      </c>
      <c r="G40" s="562">
        <f>'(výkony-celé_území-2028)'!$CB33/('(výkony-celé_území-2028)'!$CA33+'(výkony-celé_území-2028)'!$CB33)*E40</f>
        <v>10752.838684707525</v>
      </c>
      <c r="H40" s="277">
        <f>SUM('(výkony-celé_území-2028)'!$BT33:$BY33)/SUM('(výkony-celé_území-2028)'!$BT$20:$BY$20)*H$27</f>
        <v>44785.767673156406</v>
      </c>
      <c r="I40" s="562">
        <f>'(výkony-celé_území-2028)'!$BT33/('(výkony-celé_území-2028)'!$BT33+'(výkony-celé_území-2028)'!$BU33)*H40</f>
        <v>30391.865940532876</v>
      </c>
      <c r="J40" s="562">
        <f>'(výkony-celé_území-2028)'!$BU33/('(výkony-celé_území-2028)'!$BT33+'(výkony-celé_území-2028)'!$BU33)*H40</f>
        <v>14393.901732623526</v>
      </c>
      <c r="K40" s="277">
        <f>SUM('(výkony-celé_území-2028)'!$BT33:$BY33)/SUM('(výkony-celé_území-2028)'!$BT$20:$BY$20)*K$27</f>
        <v>42128.218268187884</v>
      </c>
      <c r="L40" s="562">
        <f>'(výkony-celé_území-2028)'!$CA33/('(výkony-celé_území-2028)'!$CA33+'(výkony-celé_území-2028)'!$CB33)*K40</f>
        <v>28590.372534465394</v>
      </c>
      <c r="M40" s="562">
        <f>'(výkony-celé_území-2028)'!$CB33/('(výkony-celé_území-2028)'!$CA33+'(výkony-celé_území-2028)'!$CB33)*K40</f>
        <v>13537.845733722488</v>
      </c>
      <c r="N40" s="277">
        <f>SUM('(výkony-celé_území-2028)'!$BT33:$BY33)/SUM('(výkony-celé_území-2028)'!$BT$20:$BY$20)*N$27</f>
        <v>39127.793862632141</v>
      </c>
      <c r="O40" s="562">
        <f>'(výkony-celé_území-2028)'!$BT33/('(výkony-celé_území-2028)'!$BT33+'(výkony-celé_území-2028)'!$BU33)*N40</f>
        <v>26552.334087480234</v>
      </c>
      <c r="P40" s="562">
        <f>'(výkony-celé_území-2028)'!$BU33/('(výkony-celé_území-2028)'!$BT33+'(výkony-celé_území-2028)'!$BU33)*N40</f>
        <v>12575.459775151907</v>
      </c>
      <c r="Q40" s="277">
        <f>SUM('(výkony-celé_území-2028)'!$BT33:$BY33)/SUM('(výkony-celé_území-2028)'!$BT$20:$BY$20)*Q$27</f>
        <v>36539.963566229329</v>
      </c>
      <c r="R40" s="562">
        <f>'(výkony-celé_území-2028)'!$CA33/('(výkony-celé_území-2028)'!$CA33+'(výkony-celé_území-2028)'!$CB33)*Q40</f>
        <v>24797.895892577129</v>
      </c>
      <c r="S40" s="562">
        <f>'(výkony-celé_území-2028)'!$CB33/('(výkony-celé_území-2028)'!$CA33+'(výkony-celé_území-2028)'!$CB33)*Q40</f>
        <v>11742.067673652196</v>
      </c>
      <c r="T40" s="277">
        <f>SUM('(výkony-celé_území-2028)'!$BT33:$BY33)/SUM('(výkony-celé_území-2028)'!$BT$20:$BY$20)*T$27</f>
        <v>43618.777055933577</v>
      </c>
      <c r="U40" s="562">
        <f>'(výkony-celé_území-2028)'!$BT33/('(výkony-celé_území-2028)'!$BT33+'(výkony-celé_území-2028)'!$BU33)*T40</f>
        <v>29599.939749798981</v>
      </c>
      <c r="V40" s="562">
        <f>'(výkony-celé_území-2028)'!$BU33/('(výkony-celé_území-2028)'!$BT33+'(výkony-celé_území-2028)'!$BU33)*T40</f>
        <v>14018.837306134592</v>
      </c>
      <c r="W40" s="277">
        <f>SUM('(výkony-celé_území-2028)'!$BT33:$BY33)/SUM('(výkony-celé_území-2028)'!$BT$20:$BY$20)*W$27</f>
        <v>41267.991728654153</v>
      </c>
      <c r="X40" s="562">
        <f>'(výkony-celé_území-2028)'!$CA33/('(výkony-celé_území-2028)'!$CA33+'(výkony-celé_území-2028)'!$CB33)*W40</f>
        <v>28006.578625291811</v>
      </c>
      <c r="Y40" s="562">
        <f>'(výkony-celé_území-2028)'!$CB33/('(výkony-celé_území-2028)'!$CA33+'(výkony-celé_území-2028)'!$CB33)*W40</f>
        <v>13261.41310336234</v>
      </c>
      <c r="Z40" s="9"/>
      <c r="AA40" s="9"/>
      <c r="AB40" s="595">
        <v>2041</v>
      </c>
      <c r="AC40" s="277">
        <f t="shared" si="8"/>
        <v>800.51837989028718</v>
      </c>
      <c r="AD40" s="252">
        <f t="shared" si="9"/>
        <v>543.27288555264306</v>
      </c>
      <c r="AE40" s="252">
        <f t="shared" si="10"/>
        <v>257.24549433764412</v>
      </c>
      <c r="AF40" s="277">
        <f t="shared" si="11"/>
        <v>1328.7747024842611</v>
      </c>
      <c r="AG40" s="252">
        <f t="shared" si="12"/>
        <v>901.77475621098858</v>
      </c>
      <c r="AH40" s="252">
        <f t="shared" si="13"/>
        <v>426.99994627327249</v>
      </c>
      <c r="AI40" s="277">
        <f t="shared" si="14"/>
        <v>1293.9151482014058</v>
      </c>
      <c r="AJ40" s="252">
        <f t="shared" si="15"/>
        <v>878.11727236043498</v>
      </c>
      <c r="AK40" s="252">
        <f t="shared" si="16"/>
        <v>415.79787584097085</v>
      </c>
      <c r="AL40" s="277">
        <f t="shared" si="17"/>
        <v>1175.3926636397118</v>
      </c>
      <c r="AM40" s="252">
        <f t="shared" si="18"/>
        <v>797.6818272685623</v>
      </c>
      <c r="AN40" s="596">
        <f t="shared" si="19"/>
        <v>377.71083637114953</v>
      </c>
    </row>
    <row r="41" spans="1:40" x14ac:dyDescent="0.25">
      <c r="A41" s="560">
        <v>2042</v>
      </c>
      <c r="B41" s="277">
        <f>SUM('(výkony-celé_území-2028)'!$BT34:$BY34)/SUM('(výkony-celé_území-2028)'!$BT$20:$BY$20)*B$27</f>
        <v>35205.959155590506</v>
      </c>
      <c r="C41" s="562">
        <f>'(výkony-celé_území-2028)'!$BT34/('(výkony-celé_území-2028)'!$BT34+'(výkony-celé_území-2028)'!$BU34)*B41</f>
        <v>23923.761582073679</v>
      </c>
      <c r="D41" s="562">
        <f>'(výkony-celé_území-2028)'!$BU34/('(výkony-celé_území-2028)'!$BT34+'(výkony-celé_území-2028)'!$BU34)*B41</f>
        <v>11282.197573516823</v>
      </c>
      <c r="E41" s="277">
        <f>SUM('(výkony-celé_území-2028)'!$BT34:$BY34)/SUM('(výkony-celé_území-2028)'!$BT$20:$BY$20)*E$27</f>
        <v>33598.377833459599</v>
      </c>
      <c r="F41" s="562">
        <f>'(výkony-celé_území-2028)'!$CA34/('(výkony-celé_území-2028)'!$CA34+'(výkony-celé_území-2028)'!$CB34)*E41</f>
        <v>22832.900493384812</v>
      </c>
      <c r="G41" s="562">
        <f>'(výkony-celé_území-2028)'!$CB34/('(výkony-celé_území-2028)'!$CA34+'(výkony-celé_území-2028)'!$CB34)*E41</f>
        <v>10765.477340074787</v>
      </c>
      <c r="H41" s="277">
        <f>SUM('(výkony-celé_území-2028)'!$BT34:$BY34)/SUM('(výkony-celé_území-2028)'!$BT$20:$BY$20)*H$27</f>
        <v>44968.838578402072</v>
      </c>
      <c r="I41" s="562">
        <f>'(výkony-celé_území-2028)'!$BT34/('(výkony-celé_území-2028)'!$BT34+'(výkony-celé_území-2028)'!$BU34)*H41</f>
        <v>30558.002070556104</v>
      </c>
      <c r="J41" s="562">
        <f>'(výkony-celé_území-2028)'!$BU34/('(výkony-celé_území-2028)'!$BT34+'(výkony-celé_území-2028)'!$BU34)*H41</f>
        <v>14410.836507845965</v>
      </c>
      <c r="K41" s="277">
        <f>SUM('(výkony-celé_území-2028)'!$BT34:$BY34)/SUM('(výkony-celé_území-2028)'!$BT$20:$BY$20)*K$27</f>
        <v>42300.425901448274</v>
      </c>
      <c r="L41" s="562">
        <f>'(výkony-celé_území-2028)'!$CA34/('(výkony-celé_území-2028)'!$CA34+'(výkony-celé_území-2028)'!$CB34)*K41</f>
        <v>28746.668074960275</v>
      </c>
      <c r="M41" s="562">
        <f>'(výkony-celé_území-2028)'!$CB34/('(výkony-celé_území-2028)'!$CA34+'(výkony-celé_území-2028)'!$CB34)*K41</f>
        <v>13553.757826488001</v>
      </c>
      <c r="N41" s="277">
        <f>SUM('(výkony-celé_území-2028)'!$BT34:$BY34)/SUM('(výkony-celé_území-2028)'!$BT$20:$BY$20)*N$27</f>
        <v>39287.736652827771</v>
      </c>
      <c r="O41" s="562">
        <f>'(výkony-celé_území-2028)'!$BT34/('(výkony-celé_území-2028)'!$BT34+'(výkony-celé_území-2028)'!$BU34)*N41</f>
        <v>26697.481543612386</v>
      </c>
      <c r="P41" s="562">
        <f>'(výkony-celé_území-2028)'!$BU34/('(výkony-celé_území-2028)'!$BT34+'(výkony-celé_území-2028)'!$BU34)*N41</f>
        <v>12590.255109215383</v>
      </c>
      <c r="Q41" s="277">
        <f>SUM('(výkony-celé_území-2028)'!$BT34:$BY34)/SUM('(výkony-celé_území-2028)'!$BT$20:$BY$20)*Q$27</f>
        <v>36689.328075430822</v>
      </c>
      <c r="R41" s="562">
        <f>'(výkony-celé_území-2028)'!$CA34/('(výkony-celé_území-2028)'!$CA34+'(výkony-celé_území-2028)'!$CB34)*Q41</f>
        <v>24933.459027929563</v>
      </c>
      <c r="S41" s="562">
        <f>'(výkony-celé_území-2028)'!$CB34/('(výkony-celé_území-2028)'!$CA34+'(výkony-celé_území-2028)'!$CB34)*Q41</f>
        <v>11755.869047501263</v>
      </c>
      <c r="T41" s="277">
        <f>SUM('(výkony-celé_území-2028)'!$BT34:$BY34)/SUM('(výkony-celé_území-2028)'!$BT$20:$BY$20)*T$27</f>
        <v>43797.077650435269</v>
      </c>
      <c r="U41" s="562">
        <f>'(výkony-celé_území-2028)'!$BT34/('(výkony-celé_území-2028)'!$BT34+'(výkony-celé_území-2028)'!$BU34)*T41</f>
        <v>29761.746841491688</v>
      </c>
      <c r="V41" s="562">
        <f>'(výkony-celé_území-2028)'!$BU34/('(výkony-celé_území-2028)'!$BT34+'(výkony-celé_území-2028)'!$BU34)*T41</f>
        <v>14035.330808943578</v>
      </c>
      <c r="W41" s="277">
        <f>SUM('(výkony-celé_území-2028)'!$BT34:$BY34)/SUM('(výkony-celé_území-2028)'!$BT$20:$BY$20)*W$27</f>
        <v>41436.683011531575</v>
      </c>
      <c r="X41" s="562">
        <f>'(výkony-celé_území-2028)'!$CA34/('(výkony-celé_území-2028)'!$CA34+'(výkony-celé_území-2028)'!$CB34)*W41</f>
        <v>28159.682728373205</v>
      </c>
      <c r="Y41" s="562">
        <f>'(výkony-celé_území-2028)'!$CB34/('(výkony-celé_území-2028)'!$CA34+'(výkony-celé_území-2028)'!$CB34)*W41</f>
        <v>13277.000283158373</v>
      </c>
      <c r="Z41" s="9"/>
      <c r="AA41" s="9"/>
      <c r="AB41" s="595">
        <v>2042</v>
      </c>
      <c r="AC41" s="277">
        <f t="shared" si="8"/>
        <v>803.79066106545361</v>
      </c>
      <c r="AD41" s="252">
        <f t="shared" si="9"/>
        <v>546.24280590542185</v>
      </c>
      <c r="AE41" s="252">
        <f t="shared" si="10"/>
        <v>257.54785516003176</v>
      </c>
      <c r="AF41" s="277">
        <f t="shared" si="11"/>
        <v>1334.206338476899</v>
      </c>
      <c r="AG41" s="252">
        <f t="shared" si="12"/>
        <v>906.70450564873295</v>
      </c>
      <c r="AH41" s="252">
        <f t="shared" si="13"/>
        <v>427.50183282816602</v>
      </c>
      <c r="AI41" s="277">
        <f t="shared" si="14"/>
        <v>1299.2042886984746</v>
      </c>
      <c r="AJ41" s="252">
        <f t="shared" si="15"/>
        <v>882.91769297531357</v>
      </c>
      <c r="AK41" s="252">
        <f t="shared" si="16"/>
        <v>416.28659572316099</v>
      </c>
      <c r="AL41" s="277">
        <f t="shared" si="17"/>
        <v>1180.1973194518469</v>
      </c>
      <c r="AM41" s="252">
        <f t="shared" si="18"/>
        <v>802.0425298856984</v>
      </c>
      <c r="AN41" s="596">
        <f t="shared" si="19"/>
        <v>378.15478956614845</v>
      </c>
    </row>
    <row r="42" spans="1:40" x14ac:dyDescent="0.25">
      <c r="A42" s="560">
        <v>2043</v>
      </c>
      <c r="B42" s="277">
        <f>SUM('(výkony-celé_území-2028)'!$BT35:$BY35)/SUM('(výkony-celé_území-2028)'!$BT$20:$BY$20)*B$27</f>
        <v>35338.605614678228</v>
      </c>
      <c r="C42" s="562">
        <f>'(výkony-celé_území-2028)'!$BT35/('(výkony-celé_území-2028)'!$BT35+'(výkony-celé_území-2028)'!$BU35)*B42</f>
        <v>24044.076306295203</v>
      </c>
      <c r="D42" s="562">
        <f>'(výkony-celé_území-2028)'!$BU35/('(výkony-celé_území-2028)'!$BT35+'(výkony-celé_území-2028)'!$BU35)*B42</f>
        <v>11294.529308383026</v>
      </c>
      <c r="E42" s="277">
        <f>SUM('(výkony-celé_území-2028)'!$BT35:$BY35)/SUM('(výkony-celé_území-2028)'!$BT$20:$BY$20)*E$27</f>
        <v>33724.967364254757</v>
      </c>
      <c r="F42" s="562">
        <f>'(výkony-celé_území-2028)'!$CA35/('(výkony-celé_území-2028)'!$CA35+'(výkony-celé_území-2028)'!$CB35)*E42</f>
        <v>22947.73678352193</v>
      </c>
      <c r="G42" s="562">
        <f>'(výkony-celé_území-2028)'!$CB35/('(výkony-celé_území-2028)'!$CA35+'(výkony-celé_území-2028)'!$CB35)*E42</f>
        <v>10777.230580732825</v>
      </c>
      <c r="H42" s="277">
        <f>SUM('(výkony-celé_území-2028)'!$BT35:$BY35)/SUM('(výkony-celé_území-2028)'!$BT$20:$BY$20)*H$27</f>
        <v>45138.268906385769</v>
      </c>
      <c r="I42" s="562">
        <f>'(výkony-celé_území-2028)'!$BT35/('(výkony-celé_území-2028)'!$BT35+'(výkony-celé_území-2028)'!$BU35)*H42</f>
        <v>30711.680980089899</v>
      </c>
      <c r="J42" s="562">
        <f>'(výkony-celé_území-2028)'!$BU35/('(výkony-celé_území-2028)'!$BT35+'(výkony-celé_území-2028)'!$BU35)*H42</f>
        <v>14426.587926295866</v>
      </c>
      <c r="K42" s="277">
        <f>SUM('(výkony-celé_území-2028)'!$BT35:$BY35)/SUM('(výkony-celé_území-2028)'!$BT$20:$BY$20)*K$27</f>
        <v>42459.802377712767</v>
      </c>
      <c r="L42" s="562">
        <f>'(výkony-celé_území-2028)'!$CA35/('(výkony-celé_území-2028)'!$CA35+'(výkony-celé_území-2028)'!$CB35)*K42</f>
        <v>28891.247197375673</v>
      </c>
      <c r="M42" s="562">
        <f>'(výkony-celé_území-2028)'!$CB35/('(výkony-celé_území-2028)'!$CA35+'(výkony-celé_území-2028)'!$CB35)*K42</f>
        <v>13568.555180337096</v>
      </c>
      <c r="N42" s="277">
        <f>SUM('(výkony-celé_území-2028)'!$BT35:$BY35)/SUM('(výkony-celé_území-2028)'!$BT$20:$BY$20)*N$27</f>
        <v>39435.762137079946</v>
      </c>
      <c r="O42" s="562">
        <f>'(výkony-celé_území-2028)'!$BT35/('(výkony-celé_území-2028)'!$BT35+'(výkony-celé_území-2028)'!$BU35)*N42</f>
        <v>26831.7455521509</v>
      </c>
      <c r="P42" s="562">
        <f>'(výkony-celé_území-2028)'!$BU35/('(výkony-celé_území-2028)'!$BT35+'(výkony-celé_území-2028)'!$BU35)*N42</f>
        <v>12604.016584929044</v>
      </c>
      <c r="Q42" s="277">
        <f>SUM('(výkony-celé_území-2028)'!$BT35:$BY35)/SUM('(výkony-celé_území-2028)'!$BT$20:$BY$20)*Q$27</f>
        <v>36827.563464332045</v>
      </c>
      <c r="R42" s="562">
        <f>'(výkony-celé_území-2028)'!$CA35/('(výkony-celé_území-2028)'!$CA35+'(výkony-celé_území-2028)'!$CB35)*Q42</f>
        <v>25058.859913195229</v>
      </c>
      <c r="S42" s="562">
        <f>'(výkony-celé_území-2028)'!$CB35/('(výkony-celé_území-2028)'!$CA35+'(výkony-celé_území-2028)'!$CB35)*Q42</f>
        <v>11768.703551136818</v>
      </c>
      <c r="T42" s="277">
        <f>SUM('(výkony-celé_území-2028)'!$BT35:$BY35)/SUM('(výkony-celé_území-2028)'!$BT$20:$BY$20)*T$27</f>
        <v>43962.093102593397</v>
      </c>
      <c r="U42" s="562">
        <f>'(výkony-celé_území-2028)'!$BT35/('(výkony-celé_území-2028)'!$BT35+'(výkony-celé_území-2028)'!$BU35)*T42</f>
        <v>29911.421312678023</v>
      </c>
      <c r="V42" s="562">
        <f>'(výkony-celé_území-2028)'!$BU35/('(výkony-celé_území-2028)'!$BT35+'(výkony-celé_území-2028)'!$BU35)*T42</f>
        <v>14050.671789915372</v>
      </c>
      <c r="W42" s="277">
        <f>SUM('(výkony-celé_území-2028)'!$BT35:$BY35)/SUM('(výkony-celé_území-2028)'!$BT$20:$BY$20)*W$27</f>
        <v>41592.805139990822</v>
      </c>
      <c r="X42" s="562">
        <f>'(výkony-celé_území-2028)'!$CA35/('(výkony-celé_území-2028)'!$CA35+'(výkony-celé_území-2028)'!$CB35)*W42</f>
        <v>28301.309653822369</v>
      </c>
      <c r="Y42" s="562">
        <f>'(výkony-celé_území-2028)'!$CB35/('(výkony-celé_území-2028)'!$CA35+'(výkony-celé_území-2028)'!$CB35)*W42</f>
        <v>13291.495486168455</v>
      </c>
      <c r="Z42" s="9"/>
      <c r="AA42" s="9"/>
      <c r="AB42" s="595">
        <v>2043</v>
      </c>
      <c r="AC42" s="277">
        <f t="shared" si="8"/>
        <v>806.81912521173581</v>
      </c>
      <c r="AD42" s="252">
        <f t="shared" si="9"/>
        <v>548.99009144465833</v>
      </c>
      <c r="AE42" s="252">
        <f t="shared" si="10"/>
        <v>257.82903376707748</v>
      </c>
      <c r="AF42" s="277">
        <f t="shared" si="11"/>
        <v>1339.2332643365007</v>
      </c>
      <c r="AG42" s="252">
        <f t="shared" si="12"/>
        <v>911.26470516037466</v>
      </c>
      <c r="AH42" s="252">
        <f t="shared" si="13"/>
        <v>427.96855917612606</v>
      </c>
      <c r="AI42" s="277">
        <f t="shared" si="14"/>
        <v>1304.0993363739508</v>
      </c>
      <c r="AJ42" s="252">
        <f t="shared" si="15"/>
        <v>887.35825856999611</v>
      </c>
      <c r="AK42" s="252">
        <f t="shared" si="16"/>
        <v>416.74107780395468</v>
      </c>
      <c r="AL42" s="277">
        <f t="shared" si="17"/>
        <v>1184.6439813012876</v>
      </c>
      <c r="AM42" s="252">
        <f t="shared" si="18"/>
        <v>806.07634016271334</v>
      </c>
      <c r="AN42" s="596">
        <f t="shared" si="19"/>
        <v>378.56764113857423</v>
      </c>
    </row>
    <row r="43" spans="1:40" x14ac:dyDescent="0.25">
      <c r="A43" s="560">
        <v>2044</v>
      </c>
      <c r="B43" s="277">
        <f>SUM('(výkony-celé_území-2028)'!$BT36:$BY36)/SUM('(výkony-celé_území-2028)'!$BT$20:$BY$20)*B$27</f>
        <v>35460.572909691371</v>
      </c>
      <c r="C43" s="562">
        <f>'(výkony-celé_území-2028)'!$BT36/('(výkony-celé_území-2028)'!$BT36+'(výkony-celé_území-2028)'!$BU36)*B43</f>
        <v>24154.653307635421</v>
      </c>
      <c r="D43" s="562">
        <f>'(výkony-celé_území-2028)'!$BU36/('(výkony-celé_území-2028)'!$BT36+'(výkony-celé_území-2028)'!$BU36)*B43</f>
        <v>11305.91960205595</v>
      </c>
      <c r="E43" s="277">
        <f>SUM('(výkony-celé_území-2028)'!$BT36:$BY36)/SUM('(výkony-celé_území-2028)'!$BT$20:$BY$20)*E$27</f>
        <v>33841.365365032587</v>
      </c>
      <c r="F43" s="562">
        <f>'(výkony-celé_území-2028)'!$CA36/('(výkony-celé_území-2028)'!$CA36+'(výkony-celé_území-2028)'!$CB36)*E43</f>
        <v>23053.280695562902</v>
      </c>
      <c r="G43" s="562">
        <f>'(výkony-celé_území-2028)'!$CB36/('(výkony-celé_území-2028)'!$CA36+'(výkony-celé_území-2028)'!$CB36)*E43</f>
        <v>10788.084669469685</v>
      </c>
      <c r="H43" s="277">
        <f>SUM('(výkony-celé_území-2028)'!$BT36:$BY36)/SUM('(výkony-celé_území-2028)'!$BT$20:$BY$20)*H$27</f>
        <v>45294.05865712231</v>
      </c>
      <c r="I43" s="562">
        <f>'(výkony-celé_území-2028)'!$BT36/('(výkony-celé_území-2028)'!$BT36+'(výkony-celé_území-2028)'!$BU36)*H43</f>
        <v>30852.921822351185</v>
      </c>
      <c r="J43" s="562">
        <f>'(výkony-celé_území-2028)'!$BU36/('(výkony-celé_území-2028)'!$BT36+'(výkony-celé_území-2028)'!$BU36)*H43</f>
        <v>14441.136834771123</v>
      </c>
      <c r="K43" s="277">
        <f>SUM('(výkony-celé_území-2028)'!$BT36:$BY36)/SUM('(výkony-celé_území-2028)'!$BT$20:$BY$20)*K$27</f>
        <v>42606.347696995297</v>
      </c>
      <c r="L43" s="562">
        <f>'(výkony-celé_území-2028)'!$CA36/('(výkony-celé_území-2028)'!$CA36+'(výkony-celé_území-2028)'!$CB36)*K43</f>
        <v>29024.127196903271</v>
      </c>
      <c r="M43" s="562">
        <f>'(výkony-celé_území-2028)'!$CB36/('(výkony-celé_území-2028)'!$CA36+'(výkony-celé_území-2028)'!$CB36)*K43</f>
        <v>13582.220500092029</v>
      </c>
      <c r="N43" s="277">
        <f>SUM('(výkony-celé_území-2028)'!$BT36:$BY36)/SUM('(výkony-celé_území-2028)'!$BT$20:$BY$20)*N$27</f>
        <v>39571.870315401604</v>
      </c>
      <c r="O43" s="562">
        <f>'(výkony-celé_území-2028)'!$BT36/('(výkony-celé_území-2028)'!$BT36+'(výkony-celé_území-2028)'!$BU36)*N43</f>
        <v>26955.14284660649</v>
      </c>
      <c r="P43" s="562">
        <f>'(výkony-celé_území-2028)'!$BU36/('(výkony-celé_území-2028)'!$BT36+'(výkony-celé_území-2028)'!$BU36)*N43</f>
        <v>12616.727468795112</v>
      </c>
      <c r="Q43" s="277">
        <f>SUM('(výkony-celé_území-2028)'!$BT36:$BY36)/SUM('(výkony-celé_území-2028)'!$BT$20:$BY$20)*Q$27</f>
        <v>36954.669732945084</v>
      </c>
      <c r="R43" s="562">
        <f>'(výkony-celé_území-2028)'!$CA36/('(výkony-celé_území-2028)'!$CA36+'(výkony-celé_území-2028)'!$CB36)*Q43</f>
        <v>25174.113549380581</v>
      </c>
      <c r="S43" s="562">
        <f>'(výkony-celé_území-2028)'!$CB36/('(výkony-celé_území-2028)'!$CA36+'(výkony-celé_území-2028)'!$CB36)*Q43</f>
        <v>11780.556183564502</v>
      </c>
      <c r="T43" s="277">
        <f>SUM('(výkony-celé_území-2028)'!$BT36:$BY36)/SUM('(výkony-celé_území-2028)'!$BT$20:$BY$20)*T$27</f>
        <v>44113.823412422375</v>
      </c>
      <c r="U43" s="562">
        <f>'(výkony-celé_území-2028)'!$BT36/('(výkony-celé_území-2028)'!$BT36+'(výkony-celé_území-2028)'!$BU36)*T43</f>
        <v>30048.981817496162</v>
      </c>
      <c r="V43" s="562">
        <f>'(výkony-celé_území-2028)'!$BU36/('(výkony-celé_území-2028)'!$BT36+'(výkony-celé_území-2028)'!$BU36)*T43</f>
        <v>14064.841594926213</v>
      </c>
      <c r="W43" s="277">
        <f>SUM('(výkony-celé_území-2028)'!$BT36:$BY36)/SUM('(výkony-celé_území-2028)'!$BT$20:$BY$20)*W$27</f>
        <v>41736.358114045528</v>
      </c>
      <c r="X43" s="562">
        <f>'(výkony-celé_území-2028)'!$CA36/('(výkony-celé_území-2028)'!$CA36+'(výkony-celé_území-2028)'!$CB36)*W43</f>
        <v>28431.476343676164</v>
      </c>
      <c r="Y43" s="562">
        <f>'(výkony-celé_území-2028)'!$CB36/('(výkony-celé_území-2028)'!$CA36+'(výkony-celé_území-2028)'!$CB36)*W43</f>
        <v>13304.881770369364</v>
      </c>
      <c r="Z43" s="9"/>
      <c r="AA43" s="9"/>
      <c r="AB43" s="595">
        <v>2044</v>
      </c>
      <c r="AC43" s="277">
        <f t="shared" si="8"/>
        <v>809.60377232939209</v>
      </c>
      <c r="AD43" s="252">
        <f t="shared" si="9"/>
        <v>551.51507081274963</v>
      </c>
      <c r="AE43" s="252">
        <f t="shared" si="10"/>
        <v>258.08870151664246</v>
      </c>
      <c r="AF43" s="277">
        <f t="shared" si="11"/>
        <v>1343.8554800635065</v>
      </c>
      <c r="AG43" s="252">
        <f t="shared" si="12"/>
        <v>915.45590025707349</v>
      </c>
      <c r="AH43" s="252">
        <f t="shared" si="13"/>
        <v>428.39957980643305</v>
      </c>
      <c r="AI43" s="277">
        <f t="shared" si="14"/>
        <v>1308.6002912282602</v>
      </c>
      <c r="AJ43" s="252">
        <f t="shared" si="15"/>
        <v>891.4395003445037</v>
      </c>
      <c r="AK43" s="252">
        <f t="shared" si="16"/>
        <v>417.16079088375648</v>
      </c>
      <c r="AL43" s="277">
        <f t="shared" si="17"/>
        <v>1188.7326491884232</v>
      </c>
      <c r="AM43" s="252">
        <f t="shared" si="18"/>
        <v>809.78374064176705</v>
      </c>
      <c r="AN43" s="596">
        <f t="shared" si="19"/>
        <v>378.94890854665618</v>
      </c>
    </row>
    <row r="44" spans="1:40" x14ac:dyDescent="0.25">
      <c r="A44" s="560">
        <v>2045</v>
      </c>
      <c r="B44" s="277">
        <f>SUM('(výkony-celé_území-2028)'!$BT37:$BY37)/SUM('(výkony-celé_území-2028)'!$BT$20:$BY$20)*B$27</f>
        <v>35571.8610406222</v>
      </c>
      <c r="C44" s="562">
        <f>'(výkony-celé_území-2028)'!$BT37/('(výkony-celé_území-2028)'!$BT37+'(výkony-celé_území-2028)'!$BU37)*B44</f>
        <v>24255.506067845159</v>
      </c>
      <c r="D44" s="562">
        <f>'(výkony-celé_území-2028)'!$BU37/('(výkony-celé_území-2028)'!$BT37+'(výkony-celé_území-2028)'!$BU37)*B44</f>
        <v>11316.354972777041</v>
      </c>
      <c r="E44" s="277">
        <f>SUM('(výkony-celé_území-2028)'!$BT37:$BY37)/SUM('(výkony-celé_území-2028)'!$BT$20:$BY$20)*E$27</f>
        <v>33947.571835785697</v>
      </c>
      <c r="F44" s="562">
        <f>'(výkony-celé_území-2028)'!$CA37/('(výkony-celé_území-2028)'!$CA37+'(výkony-celé_území-2028)'!$CB37)*E44</f>
        <v>23149.544582667055</v>
      </c>
      <c r="G44" s="562">
        <f>'(výkony-celé_území-2028)'!$CB37/('(výkony-celé_území-2028)'!$CA37+'(výkony-celé_území-2028)'!$CB37)*E44</f>
        <v>10798.027253118646</v>
      </c>
      <c r="H44" s="277">
        <f>SUM('(výkony-celé_území-2028)'!$BT37:$BY37)/SUM('(výkony-celé_území-2028)'!$BT$20:$BY$20)*H$27</f>
        <v>45436.207830601816</v>
      </c>
      <c r="I44" s="562">
        <f>'(výkony-celé_území-2028)'!$BT37/('(výkony-celé_území-2028)'!$BT37+'(výkony-celé_území-2028)'!$BU37)*H44</f>
        <v>30981.741817682509</v>
      </c>
      <c r="J44" s="562">
        <f>'(výkony-celé_území-2028)'!$BU37/('(výkony-celé_území-2028)'!$BT37+'(výkony-celé_území-2028)'!$BU37)*H44</f>
        <v>14454.466012919305</v>
      </c>
      <c r="K44" s="277">
        <f>SUM('(výkony-celé_území-2028)'!$BT37:$BY37)/SUM('(výkony-celé_území-2028)'!$BT$20:$BY$20)*K$27</f>
        <v>42740.061859286558</v>
      </c>
      <c r="L44" s="562">
        <f>'(výkony-celé_území-2028)'!$CA37/('(výkony-celé_území-2028)'!$CA37+'(výkony-celé_území-2028)'!$CB37)*K44</f>
        <v>29145.323626195739</v>
      </c>
      <c r="M44" s="562">
        <f>'(výkony-celé_území-2028)'!$CB37/('(výkony-celé_území-2028)'!$CA37+'(výkony-celé_území-2028)'!$CB37)*K44</f>
        <v>13594.738233090822</v>
      </c>
      <c r="N44" s="277">
        <f>SUM('(výkony-celé_území-2028)'!$BT37:$BY37)/SUM('(výkony-celé_území-2028)'!$BT$20:$BY$20)*N$27</f>
        <v>39696.061187784107</v>
      </c>
      <c r="O44" s="562">
        <f>'(výkony-celé_území-2028)'!$BT37/('(výkony-celé_území-2028)'!$BT37+'(výkony-celé_území-2028)'!$BU37)*N44</f>
        <v>27067.688471803627</v>
      </c>
      <c r="P44" s="562">
        <f>'(výkony-celé_území-2028)'!$BU37/('(výkony-celé_území-2028)'!$BT37+'(výkony-celé_území-2028)'!$BU37)*N44</f>
        <v>12628.372715980478</v>
      </c>
      <c r="Q44" s="277">
        <f>SUM('(výkony-celé_území-2028)'!$BT37:$BY37)/SUM('(výkony-celé_území-2028)'!$BT$20:$BY$20)*Q$27</f>
        <v>37070.64688126187</v>
      </c>
      <c r="R44" s="562">
        <f>'(výkony-celé_území-2028)'!$CA37/('(výkony-celé_území-2028)'!$CA37+'(výkony-celé_území-2028)'!$CB37)*Q44</f>
        <v>25279.233426098654</v>
      </c>
      <c r="S44" s="562">
        <f>'(výkony-celé_území-2028)'!$CB37/('(výkony-celé_území-2028)'!$CA37+'(výkony-celé_území-2028)'!$CB37)*Q44</f>
        <v>11791.413455163218</v>
      </c>
      <c r="T44" s="277">
        <f>SUM('(výkony-celé_území-2028)'!$BT37:$BY37)/SUM('(výkony-celé_území-2028)'!$BT$20:$BY$20)*T$27</f>
        <v>44252.26857991259</v>
      </c>
      <c r="U44" s="562">
        <f>'(výkony-celé_území-2028)'!$BT37/('(výkony-celé_území-2028)'!$BT37+'(výkony-celé_území-2028)'!$BU37)*T44</f>
        <v>30174.445127575171</v>
      </c>
      <c r="V44" s="562">
        <f>'(výkony-celé_území-2028)'!$BU37/('(výkony-celé_území-2028)'!$BT37+'(výkony-celé_území-2028)'!$BU37)*T44</f>
        <v>14077.823452337421</v>
      </c>
      <c r="W44" s="277">
        <f>SUM('(výkony-celé_území-2028)'!$BT37:$BY37)/SUM('(výkony-celé_území-2028)'!$BT$20:$BY$20)*W$27</f>
        <v>41867.341933686592</v>
      </c>
      <c r="X44" s="562">
        <f>'(výkony-celé_území-2028)'!$CA37/('(výkony-celé_území-2028)'!$CA37+'(výkony-celé_území-2028)'!$CB37)*W44</f>
        <v>28550.198033013803</v>
      </c>
      <c r="Y44" s="562">
        <f>'(výkony-celé_území-2028)'!$CB37/('(výkony-celé_území-2028)'!$CA37+'(výkony-celé_území-2028)'!$CB37)*W44</f>
        <v>13317.143900672791</v>
      </c>
      <c r="Z44" s="9"/>
      <c r="AA44" s="9"/>
      <c r="AB44" s="595">
        <v>2045</v>
      </c>
      <c r="AC44" s="277">
        <f t="shared" si="8"/>
        <v>812.14460241825145</v>
      </c>
      <c r="AD44" s="252">
        <f t="shared" si="9"/>
        <v>553.81803954045859</v>
      </c>
      <c r="AE44" s="252">
        <f t="shared" si="10"/>
        <v>258.32656287779287</v>
      </c>
      <c r="AF44" s="277">
        <f t="shared" si="11"/>
        <v>1348.072985657629</v>
      </c>
      <c r="AG44" s="252">
        <f t="shared" si="12"/>
        <v>919.27858148821531</v>
      </c>
      <c r="AH44" s="252">
        <f t="shared" si="13"/>
        <v>428.79440416941372</v>
      </c>
      <c r="AI44" s="277">
        <f t="shared" si="14"/>
        <v>1312.7071532611189</v>
      </c>
      <c r="AJ44" s="252">
        <f t="shared" si="15"/>
        <v>895.16189597897051</v>
      </c>
      <c r="AK44" s="252">
        <f t="shared" si="16"/>
        <v>417.54525728214844</v>
      </c>
      <c r="AL44" s="277">
        <f t="shared" si="17"/>
        <v>1192.4633231129992</v>
      </c>
      <c r="AM44" s="252">
        <f t="shared" si="18"/>
        <v>813.16516524754798</v>
      </c>
      <c r="AN44" s="596">
        <f t="shared" si="19"/>
        <v>379.29815786545123</v>
      </c>
    </row>
    <row r="45" spans="1:40" x14ac:dyDescent="0.25">
      <c r="A45" s="560">
        <v>2046</v>
      </c>
      <c r="B45" s="277">
        <f>SUM('(výkony-celé_území-2028)'!$BT38:$BY38)/SUM('(výkony-celé_území-2028)'!$BT$20:$BY$20)*B$27</f>
        <v>35672.470007472672</v>
      </c>
      <c r="C45" s="562">
        <f>'(výkony-celé_území-2028)'!$BT38/('(výkony-celé_území-2028)'!$BT38+'(výkony-celé_území-2028)'!$BU38)*B45</f>
        <v>24346.646638582377</v>
      </c>
      <c r="D45" s="562">
        <f>'(výkony-celé_území-2028)'!$BU38/('(výkony-celé_území-2028)'!$BT38+'(výkony-celé_území-2028)'!$BU38)*B45</f>
        <v>11325.823368890291</v>
      </c>
      <c r="E45" s="277">
        <f>SUM('(výkony-celé_území-2028)'!$BT38:$BY38)/SUM('(výkony-celé_území-2028)'!$BT$20:$BY$20)*E$27</f>
        <v>34043.586776515964</v>
      </c>
      <c r="F45" s="562">
        <f>'(výkony-celé_území-2028)'!$CA38/('(výkony-celé_území-2028)'!$CA38+'(výkony-celé_území-2028)'!$CB38)*E45</f>
        <v>23236.539489449471</v>
      </c>
      <c r="G45" s="562">
        <f>'(výkony-celé_území-2028)'!$CB38/('(výkony-celé_území-2028)'!$CA38+'(výkony-celé_území-2028)'!$CB38)*E45</f>
        <v>10807.047287066489</v>
      </c>
      <c r="H45" s="277">
        <f>SUM('(výkony-celé_území-2028)'!$BT38:$BY38)/SUM('(výkony-celé_území-2028)'!$BT$20:$BY$20)*H$27</f>
        <v>45564.716426826795</v>
      </c>
      <c r="I45" s="562">
        <f>'(výkony-celé_území-2028)'!$BT38/('(výkony-celé_území-2028)'!$BT38+'(výkony-celé_území-2028)'!$BU38)*H45</f>
        <v>31098.15635975797</v>
      </c>
      <c r="J45" s="562">
        <f>'(výkony-celé_území-2028)'!$BU38/('(výkony-celé_území-2028)'!$BT38+'(výkony-celé_území-2028)'!$BU38)*H45</f>
        <v>14466.560067068818</v>
      </c>
      <c r="K45" s="277">
        <f>SUM('(výkony-celé_území-2028)'!$BT38:$BY38)/SUM('(výkony-celé_území-2028)'!$BT$20:$BY$20)*K$27</f>
        <v>42860.944864588913</v>
      </c>
      <c r="L45" s="562">
        <f>'(výkony-celé_území-2028)'!$CA38/('(výkony-celé_území-2028)'!$CA38+'(výkony-celé_území-2028)'!$CB38)*K45</f>
        <v>29254.850390445899</v>
      </c>
      <c r="M45" s="562">
        <f>'(výkony-celé_území-2028)'!$CB38/('(výkony-celé_území-2028)'!$CA38+'(výkony-celé_území-2028)'!$CB38)*K45</f>
        <v>13606.094474143012</v>
      </c>
      <c r="N45" s="277">
        <f>SUM('(výkony-celé_území-2028)'!$BT38:$BY38)/SUM('(výkony-celé_území-2028)'!$BT$20:$BY$20)*N$27</f>
        <v>39808.334754229661</v>
      </c>
      <c r="O45" s="562">
        <f>'(výkony-celé_území-2028)'!$BT38/('(výkony-celé_území-2028)'!$BT38+'(výkony-celé_území-2028)'!$BU38)*N45</f>
        <v>27169.395876669027</v>
      </c>
      <c r="P45" s="562">
        <f>'(výkony-celé_území-2028)'!$BU38/('(výkony-celé_území-2028)'!$BT38+'(výkony-celé_území-2028)'!$BU38)*N45</f>
        <v>12638.938877560629</v>
      </c>
      <c r="Q45" s="277">
        <f>SUM('(výkony-celé_území-2028)'!$BT38:$BY38)/SUM('(výkony-celé_území-2028)'!$BT$20:$BY$20)*Q$27</f>
        <v>37175.494909284447</v>
      </c>
      <c r="R45" s="562">
        <f>'(výkony-celé_území-2028)'!$CA38/('(výkony-celé_území-2028)'!$CA38+'(výkony-celé_území-2028)'!$CB38)*Q45</f>
        <v>25374.231604036071</v>
      </c>
      <c r="S45" s="562">
        <f>'(výkony-celé_území-2028)'!$CB38/('(výkony-celé_území-2028)'!$CA38+'(výkony-celé_území-2028)'!$CB38)*Q45</f>
        <v>11801.263305248372</v>
      </c>
      <c r="T45" s="277">
        <f>SUM('(výkony-celé_území-2028)'!$BT38:$BY38)/SUM('(výkony-celé_území-2028)'!$BT$20:$BY$20)*T$27</f>
        <v>44377.428605066467</v>
      </c>
      <c r="U45" s="562">
        <f>'(výkony-celé_území-2028)'!$BT38/('(výkony-celé_území-2028)'!$BT38+'(výkony-celé_území-2028)'!$BU38)*T45</f>
        <v>30287.826235473458</v>
      </c>
      <c r="V45" s="562">
        <f>'(výkony-celé_území-2028)'!$BU38/('(výkony-celé_území-2028)'!$BT38+'(výkony-celé_území-2028)'!$BU38)*T45</f>
        <v>14089.602369593003</v>
      </c>
      <c r="W45" s="277">
        <f>SUM('(výkony-celé_území-2028)'!$BT38:$BY38)/SUM('(výkony-celé_území-2028)'!$BT$20:$BY$20)*W$27</f>
        <v>41985.756598916319</v>
      </c>
      <c r="X45" s="562">
        <f>'(výkony-celé_území-2028)'!$CA38/('(výkony-celé_území-2028)'!$CA38+'(výkony-celé_území-2028)'!$CB38)*W45</f>
        <v>28657.488343094516</v>
      </c>
      <c r="Y45" s="562">
        <f>'(výkony-celé_území-2028)'!$CB38/('(výkony-celé_území-2028)'!$CA38+'(výkony-celé_území-2028)'!$CB38)*W45</f>
        <v>13328.268255821802</v>
      </c>
      <c r="Z45" s="9"/>
      <c r="AA45" s="9"/>
      <c r="AB45" s="595">
        <v>2046</v>
      </c>
      <c r="AC45" s="277">
        <f t="shared" si="8"/>
        <v>814.44161547835392</v>
      </c>
      <c r="AD45" s="252">
        <f t="shared" si="9"/>
        <v>555.89926185358797</v>
      </c>
      <c r="AE45" s="252">
        <f t="shared" si="10"/>
        <v>258.54235362476595</v>
      </c>
      <c r="AF45" s="277">
        <f t="shared" si="11"/>
        <v>1351.8857811189409</v>
      </c>
      <c r="AG45" s="252">
        <f t="shared" si="12"/>
        <v>922.73318744031451</v>
      </c>
      <c r="AH45" s="252">
        <f t="shared" si="13"/>
        <v>429.15259367862643</v>
      </c>
      <c r="AI45" s="277">
        <f t="shared" si="14"/>
        <v>1316.4199224726071</v>
      </c>
      <c r="AJ45" s="252">
        <f t="shared" si="15"/>
        <v>898.52587255388039</v>
      </c>
      <c r="AK45" s="252">
        <f t="shared" si="16"/>
        <v>417.89404991872675</v>
      </c>
      <c r="AL45" s="277">
        <f t="shared" si="17"/>
        <v>1195.8360030750737</v>
      </c>
      <c r="AM45" s="252">
        <f t="shared" si="18"/>
        <v>816.22100194000518</v>
      </c>
      <c r="AN45" s="596">
        <f t="shared" si="19"/>
        <v>379.6150011350685</v>
      </c>
    </row>
    <row r="46" spans="1:40" x14ac:dyDescent="0.25">
      <c r="A46" s="560">
        <v>2047</v>
      </c>
      <c r="B46" s="277">
        <f>SUM('(výkony-celé_území-2028)'!$BT39:$BY39)/SUM('(výkony-celé_území-2028)'!$BT$20:$BY$20)*B$27</f>
        <v>35762.399810244635</v>
      </c>
      <c r="C46" s="562">
        <f>'(výkony-celé_území-2028)'!$BT39/('(výkony-celé_území-2028)'!$BT39+'(výkony-celé_území-2028)'!$BU39)*B46</f>
        <v>24428.085714449229</v>
      </c>
      <c r="D46" s="562">
        <f>'(výkony-celé_území-2028)'!$BU39/('(výkony-celé_území-2028)'!$BT39+'(výkony-celé_území-2028)'!$BU39)*B46</f>
        <v>11334.314095795409</v>
      </c>
      <c r="E46" s="277">
        <f>SUM('(výkony-celé_území-2028)'!$BT39:$BY39)/SUM('(výkony-celé_území-2028)'!$BT$20:$BY$20)*E$27</f>
        <v>34129.410187225141</v>
      </c>
      <c r="F46" s="562">
        <f>'(výkony-celé_území-2028)'!$CA39/('(výkony-celé_území-2028)'!$CA39+'(výkony-celé_území-2028)'!$CB39)*E46</f>
        <v>23314.275218335188</v>
      </c>
      <c r="G46" s="562">
        <f>'(výkony-celé_území-2028)'!$CB39/('(výkony-celé_území-2028)'!$CA39+'(výkony-celé_území-2028)'!$CB39)*E46</f>
        <v>10815.134968889954</v>
      </c>
      <c r="H46" s="277">
        <f>SUM('(výkony-celé_území-2028)'!$BT39:$BY39)/SUM('(výkony-celé_území-2028)'!$BT$20:$BY$20)*H$27</f>
        <v>45679.584445799585</v>
      </c>
      <c r="I46" s="562">
        <f>'(výkony-celé_území-2028)'!$BT39/('(výkony-celé_území-2028)'!$BT39+'(výkony-celé_území-2028)'!$BU39)*H46</f>
        <v>31202.179108873981</v>
      </c>
      <c r="J46" s="562">
        <f>'(výkony-celé_území-2028)'!$BU39/('(výkony-celé_území-2028)'!$BT39+'(výkony-celé_území-2028)'!$BU39)*H46</f>
        <v>14477.405336925607</v>
      </c>
      <c r="K46" s="277">
        <f>SUM('(výkony-celé_území-2028)'!$BT39:$BY39)/SUM('(výkony-celé_území-2028)'!$BT$20:$BY$20)*K$27</f>
        <v>42968.996712904569</v>
      </c>
      <c r="L46" s="562">
        <f>'(výkony-celé_území-2028)'!$CA39/('(výkony-celé_území-2028)'!$CA39+'(výkony-celé_území-2028)'!$CB39)*K46</f>
        <v>29352.719830926759</v>
      </c>
      <c r="M46" s="562">
        <f>'(výkony-celé_území-2028)'!$CB39/('(výkony-celé_území-2028)'!$CA39+'(výkony-celé_území-2028)'!$CB39)*K46</f>
        <v>13616.276881977812</v>
      </c>
      <c r="N46" s="277">
        <f>SUM('(výkony-celé_území-2028)'!$BT39:$BY39)/SUM('(výkony-celé_území-2028)'!$BT$20:$BY$20)*N$27</f>
        <v>39908.691014740303</v>
      </c>
      <c r="O46" s="562">
        <f>'(výkony-celé_území-2028)'!$BT39/('(výkony-celé_území-2028)'!$BT39+'(výkony-celé_území-2028)'!$BU39)*N46</f>
        <v>27260.276995736574</v>
      </c>
      <c r="P46" s="562">
        <f>'(výkony-celé_území-2028)'!$BU39/('(výkony-celé_území-2028)'!$BT39+'(výkony-celé_území-2028)'!$BU39)*N46</f>
        <v>12648.414019003732</v>
      </c>
      <c r="Q46" s="277">
        <f>SUM('(výkony-celé_území-2028)'!$BT39:$BY39)/SUM('(výkony-celé_území-2028)'!$BT$20:$BY$20)*Q$27</f>
        <v>37269.213817014737</v>
      </c>
      <c r="R46" s="562">
        <f>'(výkony-celé_území-2028)'!$CA39/('(výkony-celé_území-2028)'!$CA39+'(výkony-celé_území-2028)'!$CB39)*Q46</f>
        <v>25459.118787411648</v>
      </c>
      <c r="S46" s="562">
        <f>'(výkony-celé_území-2028)'!$CB39/('(výkony-celé_území-2028)'!$CA39+'(výkony-celé_území-2028)'!$CB39)*Q46</f>
        <v>11810.095029603091</v>
      </c>
      <c r="T46" s="277">
        <f>SUM('(výkony-celé_území-2028)'!$BT39:$BY39)/SUM('(výkony-celé_území-2028)'!$BT$20:$BY$20)*T$27</f>
        <v>44489.303487886311</v>
      </c>
      <c r="U46" s="562">
        <f>'(výkony-celé_území-2028)'!$BT39/('(výkony-celé_území-2028)'!$BT39+'(výkony-celé_území-2028)'!$BU39)*T46</f>
        <v>30389.13844553872</v>
      </c>
      <c r="V46" s="562">
        <f>'(výkony-celé_území-2028)'!$BU39/('(výkony-celé_území-2028)'!$BT39+'(výkony-celé_území-2028)'!$BU39)*T46</f>
        <v>14100.165042347597</v>
      </c>
      <c r="W46" s="277">
        <f>SUM('(výkony-celé_území-2028)'!$BT39:$BY39)/SUM('(výkony-celé_území-2028)'!$BT$20:$BY$20)*W$27</f>
        <v>42091.602109736879</v>
      </c>
      <c r="X46" s="562">
        <f>'(výkony-celé_území-2028)'!$CA39/('(výkony-celé_území-2028)'!$CA39+'(výkony-celé_území-2028)'!$CB39)*W46</f>
        <v>28753.359363191801</v>
      </c>
      <c r="Y46" s="562">
        <f>'(výkony-celé_území-2028)'!$CB39/('(výkony-celé_území-2028)'!$CA39+'(výkony-celé_území-2028)'!$CB39)*W46</f>
        <v>13338.24274654508</v>
      </c>
      <c r="Z46" s="9"/>
      <c r="AA46" s="9"/>
      <c r="AB46" s="595">
        <v>2047</v>
      </c>
      <c r="AC46" s="277">
        <f t="shared" si="8"/>
        <v>816.4948115097468</v>
      </c>
      <c r="AD46" s="252">
        <f t="shared" si="9"/>
        <v>557.75897226041843</v>
      </c>
      <c r="AE46" s="252">
        <f t="shared" si="10"/>
        <v>258.73583924932836</v>
      </c>
      <c r="AF46" s="277">
        <f t="shared" si="11"/>
        <v>1355.2938664475078</v>
      </c>
      <c r="AG46" s="252">
        <f t="shared" si="12"/>
        <v>925.82010737197061</v>
      </c>
      <c r="AH46" s="252">
        <f t="shared" si="13"/>
        <v>429.47375907553715</v>
      </c>
      <c r="AI46" s="277">
        <f t="shared" si="14"/>
        <v>1319.738598862783</v>
      </c>
      <c r="AJ46" s="252">
        <f t="shared" si="15"/>
        <v>901.53180911587879</v>
      </c>
      <c r="AK46" s="252">
        <f t="shared" si="16"/>
        <v>418.20678974690418</v>
      </c>
      <c r="AL46" s="277">
        <f t="shared" si="17"/>
        <v>1198.8506890747158</v>
      </c>
      <c r="AM46" s="252">
        <f t="shared" si="18"/>
        <v>818.95159504516425</v>
      </c>
      <c r="AN46" s="596">
        <f t="shared" si="19"/>
        <v>379.89909402955152</v>
      </c>
    </row>
    <row r="47" spans="1:40" x14ac:dyDescent="0.25">
      <c r="A47" s="560">
        <v>2048</v>
      </c>
      <c r="B47" s="277">
        <f>SUM('(výkony-celé_území-2028)'!$BT40:$BY40)/SUM('(výkony-celé_území-2028)'!$BT$20:$BY$20)*B$27</f>
        <v>35841.650448940069</v>
      </c>
      <c r="C47" s="562">
        <f>'(výkony-celé_území-2028)'!$BT40/('(výkony-celé_území-2028)'!$BT40+'(výkony-celé_území-2028)'!$BU40)*B47</f>
        <v>24499.832696805526</v>
      </c>
      <c r="D47" s="562">
        <f>'(výkony-celé_území-2028)'!$BU40/('(výkony-celé_území-2028)'!$BT40+'(výkony-celé_území-2028)'!$BU40)*B47</f>
        <v>11341.817752134542</v>
      </c>
      <c r="E47" s="277">
        <f>SUM('(výkony-celé_území-2028)'!$BT40:$BY40)/SUM('(výkony-celé_území-2028)'!$BT$20:$BY$20)*E$27</f>
        <v>34205.042067915128</v>
      </c>
      <c r="F47" s="562">
        <f>'(výkony-celé_území-2028)'!$CA40/('(výkony-celé_území-2028)'!$CA40+'(výkony-celé_území-2028)'!$CB40)*E47</f>
        <v>23382.760387549682</v>
      </c>
      <c r="G47" s="562">
        <f>'(výkony-celé_území-2028)'!$CB40/('(výkony-celé_území-2028)'!$CA40+'(výkony-celé_území-2028)'!$CB40)*E47</f>
        <v>10822.281680365448</v>
      </c>
      <c r="H47" s="277">
        <f>SUM('(výkony-celé_území-2028)'!$BT40:$BY40)/SUM('(výkony-celé_území-2028)'!$BT$20:$BY$20)*H$27</f>
        <v>45780.811887522737</v>
      </c>
      <c r="I47" s="562">
        <f>'(výkony-celé_území-2028)'!$BT40/('(výkony-celé_území-2028)'!$BT40+'(výkony-celé_území-2028)'!$BU40)*H47</f>
        <v>31293.822073458727</v>
      </c>
      <c r="J47" s="562">
        <f>'(výkony-celé_území-2028)'!$BU40/('(výkony-celé_území-2028)'!$BT40+'(výkony-celé_území-2028)'!$BU40)*H47</f>
        <v>14486.989814064007</v>
      </c>
      <c r="K47" s="277">
        <f>SUM('(výkony-celé_území-2028)'!$BT40:$BY40)/SUM('(výkony-celé_území-2028)'!$BT$20:$BY$20)*K$27</f>
        <v>43064.217404235918</v>
      </c>
      <c r="L47" s="562">
        <f>'(výkony-celé_území-2028)'!$CA40/('(výkony-celé_území-2028)'!$CA40+'(výkony-celé_území-2028)'!$CB40)*K47</f>
        <v>29438.942798001699</v>
      </c>
      <c r="M47" s="562">
        <f>'(výkony-celé_území-2028)'!$CB40/('(výkony-celé_území-2028)'!$CA40+'(výkony-celé_území-2028)'!$CB40)*K47</f>
        <v>13625.274606234221</v>
      </c>
      <c r="N47" s="277">
        <f>SUM('(výkony-celé_území-2028)'!$BT40:$BY40)/SUM('(výkony-celé_území-2028)'!$BT$20:$BY$20)*N$27</f>
        <v>39997.129969318252</v>
      </c>
      <c r="O47" s="562">
        <f>'(výkony-celé_území-2028)'!$BT40/('(výkony-celé_území-2028)'!$BT40+'(výkony-celé_území-2028)'!$BU40)*N47</f>
        <v>27340.342320359367</v>
      </c>
      <c r="P47" s="562">
        <f>'(výkony-celé_území-2028)'!$BU40/('(výkony-celé_území-2028)'!$BT40+'(výkony-celé_území-2028)'!$BU40)*N47</f>
        <v>12656.787648958883</v>
      </c>
      <c r="Q47" s="277">
        <f>SUM('(výkony-celé_území-2028)'!$BT40:$BY40)/SUM('(výkony-celé_území-2028)'!$BT$20:$BY$20)*Q$27</f>
        <v>37351.803604454813</v>
      </c>
      <c r="R47" s="562">
        <f>'(výkony-celé_území-2028)'!$CA40/('(výkony-celé_území-2028)'!$CA40+'(výkony-celé_území-2028)'!$CB40)*Q47</f>
        <v>25533.90438730182</v>
      </c>
      <c r="S47" s="562">
        <f>'(výkony-celé_území-2028)'!$CB40/('(výkony-celé_území-2028)'!$CA40+'(výkony-celé_území-2028)'!$CB40)*Q47</f>
        <v>11817.899217152994</v>
      </c>
      <c r="T47" s="277">
        <f>SUM('(výkony-celé_území-2028)'!$BT40:$BY40)/SUM('(výkony-celé_území-2028)'!$BT$20:$BY$20)*T$27</f>
        <v>44587.893228374589</v>
      </c>
      <c r="U47" s="562">
        <f>'(výkony-celé_území-2028)'!$BT40/('(výkony-celé_území-2028)'!$BT40+'(výkony-celé_území-2028)'!$BU40)*T47</f>
        <v>30478.3934532934</v>
      </c>
      <c r="V47" s="562">
        <f>'(výkony-celé_území-2028)'!$BU40/('(výkony-celé_území-2028)'!$BT40+'(výkony-celé_území-2028)'!$BU40)*T47</f>
        <v>14109.499775081187</v>
      </c>
      <c r="W47" s="277">
        <f>SUM('(výkony-celé_území-2028)'!$BT40:$BY40)/SUM('(výkony-celé_území-2028)'!$BT$20:$BY$20)*W$27</f>
        <v>42184.878466150614</v>
      </c>
      <c r="X47" s="562">
        <f>'(výkony-celé_území-2028)'!$CA40/('(výkony-celé_území-2028)'!$CA40+'(výkony-celé_území-2028)'!$CB40)*W47</f>
        <v>28837.821722112778</v>
      </c>
      <c r="Y47" s="562">
        <f>'(výkony-celé_území-2028)'!$CB40/('(výkony-celé_území-2028)'!$CA40+'(výkony-celé_území-2028)'!$CB40)*W47</f>
        <v>13347.05674403784</v>
      </c>
      <c r="Z47" s="9"/>
      <c r="AA47" s="9"/>
      <c r="AB47" s="595">
        <v>2048</v>
      </c>
      <c r="AC47" s="277">
        <f t="shared" si="8"/>
        <v>818.30419051247009</v>
      </c>
      <c r="AD47" s="252">
        <f t="shared" si="9"/>
        <v>559.39737693902987</v>
      </c>
      <c r="AE47" s="252">
        <f t="shared" si="10"/>
        <v>258.90681357344022</v>
      </c>
      <c r="AF47" s="277">
        <f t="shared" si="11"/>
        <v>1358.2972416434095</v>
      </c>
      <c r="AG47" s="252">
        <f t="shared" si="12"/>
        <v>928.53968351670562</v>
      </c>
      <c r="AH47" s="252">
        <f t="shared" si="13"/>
        <v>429.75755812670388</v>
      </c>
      <c r="AI47" s="277">
        <f t="shared" si="14"/>
        <v>1322.6631824317192</v>
      </c>
      <c r="AJ47" s="252">
        <f t="shared" si="15"/>
        <v>904.18003892020658</v>
      </c>
      <c r="AK47" s="252">
        <f t="shared" si="16"/>
        <v>418.48314351151259</v>
      </c>
      <c r="AL47" s="277">
        <f t="shared" si="17"/>
        <v>1201.5073811119873</v>
      </c>
      <c r="AM47" s="252">
        <f t="shared" si="18"/>
        <v>821.35724729212006</v>
      </c>
      <c r="AN47" s="596">
        <f t="shared" si="19"/>
        <v>380.15013381986728</v>
      </c>
    </row>
    <row r="48" spans="1:40" x14ac:dyDescent="0.25">
      <c r="A48" s="560">
        <v>2049</v>
      </c>
      <c r="B48" s="277">
        <f>SUM('(výkony-celé_území-2028)'!$BT41:$BY41)/SUM('(výkony-celé_území-2028)'!$BT$20:$BY$20)*B$27</f>
        <v>35910.221923555197</v>
      </c>
      <c r="C48" s="562">
        <f>'(výkony-celé_území-2028)'!$BT41/('(výkony-celé_území-2028)'!$BT41+'(výkony-celé_území-2028)'!$BU41)*B48</f>
        <v>24561.895749088246</v>
      </c>
      <c r="D48" s="562">
        <f>'(výkony-celé_území-2028)'!$BU41/('(výkony-celé_území-2028)'!$BT41+'(výkony-celé_území-2028)'!$BU41)*B48</f>
        <v>11348.326174466951</v>
      </c>
      <c r="E48" s="277">
        <f>SUM('(výkony-celé_území-2028)'!$BT41:$BY41)/SUM('(výkony-celé_území-2028)'!$BT$20:$BY$20)*E$27</f>
        <v>34270.482418582316</v>
      </c>
      <c r="F48" s="562">
        <f>'(výkony-celé_území-2028)'!$CA41/('(výkony-celé_území-2028)'!$CA41+'(výkony-celé_území-2028)'!$CB41)*E48</f>
        <v>23442.002481402869</v>
      </c>
      <c r="G48" s="562">
        <f>'(výkony-celé_území-2028)'!$CB41/('(výkony-celé_území-2028)'!$CA41+'(výkony-celé_území-2028)'!$CB41)*E48</f>
        <v>10828.479937179447</v>
      </c>
      <c r="H48" s="277">
        <f>SUM('(výkony-celé_území-2028)'!$BT41:$BY41)/SUM('(výkony-celé_území-2028)'!$BT$20:$BY$20)*H$27</f>
        <v>45868.398751991423</v>
      </c>
      <c r="I48" s="562">
        <f>'(výkony-celé_území-2028)'!$BT41/('(výkony-celé_území-2028)'!$BT41+'(výkony-celé_území-2028)'!$BU41)*H48</f>
        <v>31373.095680732156</v>
      </c>
      <c r="J48" s="562">
        <f>'(výkony-celé_území-2028)'!$BU41/('(výkony-celé_území-2028)'!$BT41+'(výkony-celé_území-2028)'!$BU41)*H48</f>
        <v>14495.303071259266</v>
      </c>
      <c r="K48" s="277">
        <f>SUM('(výkony-celé_území-2028)'!$BT41:$BY41)/SUM('(výkony-celé_území-2028)'!$BT$20:$BY$20)*K$27</f>
        <v>43146.606938578421</v>
      </c>
      <c r="L48" s="562">
        <f>'(výkony-celé_území-2028)'!$CA41/('(výkony-celé_území-2028)'!$CA41+'(výkony-celé_území-2028)'!$CB41)*K48</f>
        <v>29513.528714432101</v>
      </c>
      <c r="M48" s="562">
        <f>'(výkony-celé_území-2028)'!$CB41/('(výkony-celé_území-2028)'!$CA41+'(výkony-celé_území-2028)'!$CB41)*K48</f>
        <v>13633.078224146324</v>
      </c>
      <c r="N48" s="277">
        <f>SUM('(výkony-celé_území-2028)'!$BT41:$BY41)/SUM('(výkony-celé_území-2028)'!$BT$20:$BY$20)*N$27</f>
        <v>40073.651617959302</v>
      </c>
      <c r="O48" s="562">
        <f>'(výkony-celé_území-2028)'!$BT41/('(výkony-celé_území-2028)'!$BT41+'(výkony-celé_území-2028)'!$BU41)*N48</f>
        <v>27409.600960442946</v>
      </c>
      <c r="P48" s="562">
        <f>'(výkony-celé_území-2028)'!$BU41/('(výkony-celé_území-2028)'!$BT41+'(výkony-celé_území-2028)'!$BU41)*N48</f>
        <v>12664.050657516354</v>
      </c>
      <c r="Q48" s="277">
        <f>SUM('(výkony-celé_území-2028)'!$BT41:$BY41)/SUM('(výkony-celé_území-2028)'!$BT$20:$BY$20)*Q$27</f>
        <v>37423.264271600732</v>
      </c>
      <c r="R48" s="562">
        <f>'(výkony-celé_území-2028)'!$CA41/('(výkony-celé_území-2028)'!$CA41+'(výkony-celé_území-2028)'!$CB41)*Q48</f>
        <v>25598.596576550626</v>
      </c>
      <c r="S48" s="562">
        <f>'(výkony-celé_území-2028)'!$CB41/('(výkony-celé_území-2028)'!$CA41+'(výkony-celé_území-2028)'!$CB41)*Q48</f>
        <v>11824.667695050108</v>
      </c>
      <c r="T48" s="277">
        <f>SUM('(výkony-celé_území-2028)'!$BT41:$BY41)/SUM('(výkony-celé_území-2028)'!$BT$20:$BY$20)*T$27</f>
        <v>44673.197826526593</v>
      </c>
      <c r="U48" s="562">
        <f>'(výkony-celé_území-2028)'!$BT41/('(výkony-celé_území-2028)'!$BT41+'(výkony-celé_území-2028)'!$BU41)*T48</f>
        <v>30555.601414253546</v>
      </c>
      <c r="V48" s="562">
        <f>'(výkony-celé_území-2028)'!$BU41/('(výkony-celé_území-2028)'!$BT41+'(výkony-celé_území-2028)'!$BU41)*T48</f>
        <v>14117.596412273049</v>
      </c>
      <c r="W48" s="277">
        <f>SUM('(výkony-celé_území-2028)'!$BT41:$BY41)/SUM('(výkony-celé_území-2028)'!$BT$20:$BY$20)*W$27</f>
        <v>42265.585668153064</v>
      </c>
      <c r="X48" s="562">
        <f>'(výkony-celé_území-2028)'!$CA41/('(výkony-celé_území-2028)'!$CA41+'(výkony-celé_území-2028)'!$CB41)*W48</f>
        <v>28910.884650213109</v>
      </c>
      <c r="Y48" s="562">
        <f>'(výkony-celé_území-2028)'!$CB41/('(výkony-celé_území-2028)'!$CA41+'(výkony-celé_území-2028)'!$CB41)*W48</f>
        <v>13354.701017939957</v>
      </c>
      <c r="Z48" s="9"/>
      <c r="AA48" s="9"/>
      <c r="AB48" s="595">
        <v>2049</v>
      </c>
      <c r="AC48" s="277">
        <f t="shared" si="8"/>
        <v>819.86975248644012</v>
      </c>
      <c r="AD48" s="252">
        <f t="shared" si="9"/>
        <v>560.81465494028328</v>
      </c>
      <c r="AE48" s="252">
        <f t="shared" si="10"/>
        <v>259.05509754615684</v>
      </c>
      <c r="AF48" s="277">
        <f t="shared" si="11"/>
        <v>1360.8959067065007</v>
      </c>
      <c r="AG48" s="252">
        <f t="shared" si="12"/>
        <v>930.89221307975129</v>
      </c>
      <c r="AH48" s="252">
        <f t="shared" si="13"/>
        <v>430.0036936267494</v>
      </c>
      <c r="AI48" s="277">
        <f t="shared" si="14"/>
        <v>1325.1936731792848</v>
      </c>
      <c r="AJ48" s="252">
        <f t="shared" si="15"/>
        <v>906.47085137511374</v>
      </c>
      <c r="AK48" s="252">
        <f t="shared" si="16"/>
        <v>418.72282180417108</v>
      </c>
      <c r="AL48" s="277">
        <f t="shared" si="17"/>
        <v>1203.8060791867647</v>
      </c>
      <c r="AM48" s="252">
        <f t="shared" si="18"/>
        <v>823.43822157935563</v>
      </c>
      <c r="AN48" s="596">
        <f t="shared" si="19"/>
        <v>380.36785760740906</v>
      </c>
    </row>
    <row r="49" spans="1:40" x14ac:dyDescent="0.25">
      <c r="A49" s="560">
        <v>2050</v>
      </c>
      <c r="B49" s="277">
        <f>SUM('(výkony-celé_území-2028)'!$BT42:$BY42)/SUM('(výkony-celé_území-2028)'!$BT$20:$BY$20)*B$27</f>
        <v>35968.114234089051</v>
      </c>
      <c r="C49" s="562">
        <f>'(výkony-celé_území-2028)'!$BT42/('(výkony-celé_území-2028)'!$BT42+'(výkony-celé_území-2028)'!$BU42)*B49</f>
        <v>24614.28184425359</v>
      </c>
      <c r="D49" s="562">
        <f>'(výkony-celé_území-2028)'!$BU42/('(výkony-celé_území-2028)'!$BT42+'(výkony-celé_území-2028)'!$BU42)*B49</f>
        <v>11353.832389835457</v>
      </c>
      <c r="E49" s="277">
        <f>SUM('(výkony-celé_území-2028)'!$BT42:$BY42)/SUM('(výkony-celé_území-2028)'!$BT$20:$BY$20)*E$27</f>
        <v>34325.731239225788</v>
      </c>
      <c r="F49" s="562">
        <f>'(výkony-celé_území-2028)'!$CA42/('(výkony-celé_území-2028)'!$CA42+'(výkony-celé_území-2028)'!$CB42)*E49</f>
        <v>23492.007893422444</v>
      </c>
      <c r="G49" s="562">
        <f>'(výkony-celé_území-2028)'!$CB42/('(výkony-celé_území-2028)'!$CA42+'(výkony-celé_území-2028)'!$CB42)*E49</f>
        <v>10833.723345803346</v>
      </c>
      <c r="H49" s="277">
        <f>SUM('(výkony-celé_území-2028)'!$BT42:$BY42)/SUM('(výkony-celé_území-2028)'!$BT$20:$BY$20)*H$27</f>
        <v>45942.345039204403</v>
      </c>
      <c r="I49" s="562">
        <f>'(výkony-celé_území-2028)'!$BT42/('(výkony-celé_území-2028)'!$BT42+'(výkony-celé_území-2028)'!$BU42)*H49</f>
        <v>31440.008837304096</v>
      </c>
      <c r="J49" s="562">
        <f>'(výkony-celé_území-2028)'!$BU42/('(výkony-celé_území-2028)'!$BT42+'(výkony-celé_území-2028)'!$BU42)*H49</f>
        <v>14502.336201900305</v>
      </c>
      <c r="K49" s="277">
        <f>SUM('(výkony-celé_území-2028)'!$BT42:$BY42)/SUM('(výkony-celé_území-2028)'!$BT$20:$BY$20)*K$27</f>
        <v>43216.165315930921</v>
      </c>
      <c r="L49" s="562">
        <f>'(výkony-celé_území-2028)'!$CA42/('(výkony-celé_území-2028)'!$CA42+'(výkony-celé_území-2028)'!$CB42)*K49</f>
        <v>29576.485629682302</v>
      </c>
      <c r="M49" s="562">
        <f>'(výkony-celé_území-2028)'!$CB42/('(výkony-celé_území-2028)'!$CA42+'(výkony-celé_území-2028)'!$CB42)*K49</f>
        <v>13639.679686248619</v>
      </c>
      <c r="N49" s="277">
        <f>SUM('(výkony-celé_území-2028)'!$BT42:$BY42)/SUM('(výkony-celé_území-2028)'!$BT$20:$BY$20)*N$27</f>
        <v>40138.255960662369</v>
      </c>
      <c r="O49" s="562">
        <f>'(výkony-celé_území-2028)'!$BT42/('(výkony-celé_území-2028)'!$BT42+'(výkony-celé_území-2028)'!$BU42)*N49</f>
        <v>27468.060697387773</v>
      </c>
      <c r="P49" s="562">
        <f>'(výkony-celé_území-2028)'!$BU42/('(výkony-celé_území-2028)'!$BT42+'(výkony-celé_území-2028)'!$BU42)*N49</f>
        <v>12670.195263274592</v>
      </c>
      <c r="Q49" s="277">
        <f>SUM('(výkony-celé_území-2028)'!$BT42:$BY42)/SUM('(výkony-celé_území-2028)'!$BT$20:$BY$20)*Q$27</f>
        <v>37483.595818451497</v>
      </c>
      <c r="R49" s="562">
        <f>'(výkony-celé_území-2028)'!$CA42/('(výkony-celé_území-2028)'!$CA42+'(výkony-celé_území-2028)'!$CB42)*Q49</f>
        <v>25653.202336871178</v>
      </c>
      <c r="S49" s="562">
        <f>'(výkony-celé_území-2028)'!$CB42/('(výkony-celé_území-2028)'!$CA42+'(výkony-celé_území-2028)'!$CB42)*Q49</f>
        <v>11830.393481580317</v>
      </c>
      <c r="T49" s="277">
        <f>SUM('(výkony-celé_území-2028)'!$BT42:$BY42)/SUM('(výkony-celé_území-2028)'!$BT$20:$BY$20)*T$27</f>
        <v>44745.217282341131</v>
      </c>
      <c r="U49" s="562">
        <f>'(výkony-celé_území-2028)'!$BT42/('(výkony-celé_území-2028)'!$BT42+'(výkony-celé_území-2028)'!$BU42)*T49</f>
        <v>30620.771002947891</v>
      </c>
      <c r="V49" s="562">
        <f>'(výkony-celé_území-2028)'!$BU42/('(výkony-celé_území-2028)'!$BT42+'(výkony-celé_území-2028)'!$BU42)*T49</f>
        <v>14124.446279393238</v>
      </c>
      <c r="W49" s="277">
        <f>SUM('(výkony-celé_území-2028)'!$BT42:$BY42)/SUM('(výkony-celé_území-2028)'!$BT$20:$BY$20)*W$27</f>
        <v>42333.723715743108</v>
      </c>
      <c r="X49" s="562">
        <f>'(výkony-celé_území-2028)'!$CA42/('(výkony-celé_území-2028)'!$CA42+'(výkony-celé_území-2028)'!$CB42)*W49</f>
        <v>28972.55603259314</v>
      </c>
      <c r="Y49" s="562">
        <f>'(výkony-celé_území-2028)'!$CB42/('(výkony-celé_území-2028)'!$CA42+'(výkony-celé_území-2028)'!$CB42)*W49</f>
        <v>13361.167683149966</v>
      </c>
      <c r="Z49" s="9"/>
      <c r="AA49" s="9"/>
      <c r="AB49" s="595">
        <v>2050</v>
      </c>
      <c r="AC49" s="277">
        <f t="shared" si="8"/>
        <v>821.19149743163143</v>
      </c>
      <c r="AD49" s="252">
        <f t="shared" si="9"/>
        <v>562.01095921971091</v>
      </c>
      <c r="AE49" s="252">
        <f t="shared" si="10"/>
        <v>259.18053821192052</v>
      </c>
      <c r="AF49" s="277">
        <f t="shared" si="11"/>
        <v>1363.0898616367413</v>
      </c>
      <c r="AG49" s="252">
        <f t="shared" si="12"/>
        <v>932.87794995089746</v>
      </c>
      <c r="AH49" s="252">
        <f t="shared" si="13"/>
        <v>430.2119116858438</v>
      </c>
      <c r="AI49" s="277">
        <f t="shared" si="14"/>
        <v>1327.3300711054362</v>
      </c>
      <c r="AJ49" s="252">
        <f t="shared" si="15"/>
        <v>908.4044937097508</v>
      </c>
      <c r="AK49" s="252">
        <f t="shared" si="16"/>
        <v>418.92557739568542</v>
      </c>
      <c r="AL49" s="277">
        <f t="shared" si="17"/>
        <v>1205.7467832990114</v>
      </c>
      <c r="AM49" s="252">
        <f t="shared" si="18"/>
        <v>825.1947424898608</v>
      </c>
      <c r="AN49" s="596">
        <f t="shared" si="19"/>
        <v>380.55204080915064</v>
      </c>
    </row>
    <row r="50" spans="1:40" x14ac:dyDescent="0.25">
      <c r="A50" s="560">
        <v>2051</v>
      </c>
      <c r="B50" s="277">
        <f>SUM('(výkony-celé_území-2028)'!$BT43:$BY43)/SUM('(výkony-celé_území-2028)'!$BT$20:$BY$20)*B$27</f>
        <v>36015.327380544513</v>
      </c>
      <c r="C50" s="562">
        <f>'(výkony-celé_území-2028)'!$BT43/('(výkony-celé_území-2028)'!$BT43+'(výkony-celé_území-2028)'!$BU43)*B50</f>
        <v>24656.996804846716</v>
      </c>
      <c r="D50" s="562">
        <f>'(výkony-celé_území-2028)'!$BU43/('(výkony-celé_území-2028)'!$BT43+'(výkony-celé_území-2028)'!$BU43)*B50</f>
        <v>11358.330575697793</v>
      </c>
      <c r="E50" s="277">
        <f>SUM('(výkony-celé_území-2028)'!$BT43:$BY43)/SUM('(výkony-celé_území-2028)'!$BT$20:$BY$20)*E$27</f>
        <v>34370.78852984828</v>
      </c>
      <c r="F50" s="562">
        <f>'(výkony-celé_území-2028)'!$CA43/('(výkony-celé_území-2028)'!$CA43+'(výkony-celé_území-2028)'!$CB43)*E50</f>
        <v>23532.781962790934</v>
      </c>
      <c r="G50" s="562">
        <f>'(výkony-celé_území-2028)'!$CB43/('(výkony-celé_území-2028)'!$CA43+'(výkony-celé_území-2028)'!$CB43)*E50</f>
        <v>10838.006567057346</v>
      </c>
      <c r="H50" s="277">
        <f>SUM('(výkony-celé_území-2028)'!$BT43:$BY43)/SUM('(výkony-celé_území-2028)'!$BT$20:$BY$20)*H$27</f>
        <v>46002.650749165346</v>
      </c>
      <c r="I50" s="562">
        <f>'(výkony-celé_území-2028)'!$BT43/('(výkony-celé_území-2028)'!$BT43+'(výkony-celé_území-2028)'!$BU43)*H50</f>
        <v>31494.568980355612</v>
      </c>
      <c r="J50" s="562">
        <f>'(výkony-celé_území-2028)'!$BU43/('(výkony-celé_území-2028)'!$BT43+'(výkony-celé_území-2028)'!$BU43)*H50</f>
        <v>14508.08176880973</v>
      </c>
      <c r="K50" s="277">
        <f>SUM('(výkony-celé_území-2028)'!$BT43:$BY43)/SUM('(výkony-celé_území-2028)'!$BT$20:$BY$20)*K$27</f>
        <v>43272.892536296851</v>
      </c>
      <c r="L50" s="562">
        <f>'(výkony-celé_území-2028)'!$CA43/('(výkony-celé_území-2028)'!$CA43+'(výkony-celé_území-2028)'!$CB43)*K50</f>
        <v>29627.820265793947</v>
      </c>
      <c r="M50" s="562">
        <f>'(výkony-celé_území-2028)'!$CB43/('(výkony-celé_území-2028)'!$CA43+'(výkony-celé_území-2028)'!$CB43)*K50</f>
        <v>13645.072270502906</v>
      </c>
      <c r="N50" s="277">
        <f>SUM('(výkony-celé_území-2028)'!$BT43:$BY43)/SUM('(výkony-celé_území-2028)'!$BT$20:$BY$20)*N$27</f>
        <v>40190.942997430662</v>
      </c>
      <c r="O50" s="562">
        <f>'(výkony-celé_území-2028)'!$BT43/('(výkony-celé_území-2028)'!$BT43+'(výkony-celé_území-2028)'!$BU43)*N50</f>
        <v>27515.728028804653</v>
      </c>
      <c r="P50" s="562">
        <f>'(výkony-celé_území-2028)'!$BU43/('(výkony-celé_území-2028)'!$BT43+'(výkony-celé_území-2028)'!$BU43)*N50</f>
        <v>12675.214968626005</v>
      </c>
      <c r="Q50" s="277">
        <f>SUM('(výkony-celé_území-2028)'!$BT43:$BY43)/SUM('(výkony-celé_území-2028)'!$BT$20:$BY$20)*Q$27</f>
        <v>37532.798245010083</v>
      </c>
      <c r="R50" s="562">
        <f>'(výkony-celé_území-2028)'!$CA43/('(výkony-celé_území-2028)'!$CA43+'(výkony-celé_území-2028)'!$CB43)*Q50</f>
        <v>25697.727498634824</v>
      </c>
      <c r="S50" s="562">
        <f>'(výkony-celé_území-2028)'!$CB43/('(výkony-celé_území-2028)'!$CA43+'(výkony-celé_území-2028)'!$CB43)*Q50</f>
        <v>11835.070746375261</v>
      </c>
      <c r="T50" s="277">
        <f>SUM('(výkony-celé_území-2028)'!$BT43:$BY43)/SUM('(výkony-celé_území-2028)'!$BT$20:$BY$20)*T$27</f>
        <v>44803.951595821774</v>
      </c>
      <c r="U50" s="562">
        <f>'(výkony-celé_území-2028)'!$BT43/('(výkony-celé_území-2028)'!$BT43+'(výkony-celé_území-2028)'!$BU43)*T50</f>
        <v>30673.909462765576</v>
      </c>
      <c r="V50" s="562">
        <f>'(výkony-celé_území-2028)'!$BU43/('(výkony-celé_území-2028)'!$BT43+'(výkony-celé_území-2028)'!$BU43)*T50</f>
        <v>14130.042133056197</v>
      </c>
      <c r="W50" s="277">
        <f>SUM('(výkony-celé_území-2028)'!$BT43:$BY43)/SUM('(výkony-celé_území-2028)'!$BT$20:$BY$20)*W$27</f>
        <v>42389.292608924108</v>
      </c>
      <c r="X50" s="562">
        <f>'(výkony-celé_území-2028)'!$CA43/('(výkony-celé_území-2028)'!$CA43+'(výkony-celé_území-2028)'!$CB43)*W50</f>
        <v>29022.842454035479</v>
      </c>
      <c r="Y50" s="562">
        <f>'(výkony-celé_území-2028)'!$CB43/('(výkony-celé_území-2028)'!$CA43+'(výkony-celé_území-2028)'!$CB43)*W50</f>
        <v>13366.450154888631</v>
      </c>
      <c r="Z50" s="9"/>
      <c r="AA50" s="9"/>
      <c r="AB50" s="595">
        <v>2051</v>
      </c>
      <c r="AC50" s="277">
        <f t="shared" si="8"/>
        <v>822.26942534811678</v>
      </c>
      <c r="AD50" s="252">
        <f t="shared" si="9"/>
        <v>562.98641750923036</v>
      </c>
      <c r="AE50" s="252">
        <f t="shared" si="10"/>
        <v>259.28300783888642</v>
      </c>
      <c r="AF50" s="277">
        <f t="shared" si="11"/>
        <v>1364.8791064342477</v>
      </c>
      <c r="AG50" s="252">
        <f t="shared" si="12"/>
        <v>934.4971061514326</v>
      </c>
      <c r="AH50" s="252">
        <f t="shared" si="13"/>
        <v>430.38200028281506</v>
      </c>
      <c r="AI50" s="277">
        <f t="shared" si="14"/>
        <v>1329.0723762102898</v>
      </c>
      <c r="AJ50" s="252">
        <f t="shared" si="15"/>
        <v>909.98117238316547</v>
      </c>
      <c r="AK50" s="252">
        <f t="shared" si="16"/>
        <v>419.09120382712433</v>
      </c>
      <c r="AL50" s="277">
        <f t="shared" si="17"/>
        <v>1207.3294934488331</v>
      </c>
      <c r="AM50" s="252">
        <f t="shared" si="18"/>
        <v>826.62699757105725</v>
      </c>
      <c r="AN50" s="596">
        <f t="shared" si="19"/>
        <v>380.70249587777585</v>
      </c>
    </row>
    <row r="51" spans="1:40" x14ac:dyDescent="0.25">
      <c r="A51" s="560">
        <v>2052</v>
      </c>
      <c r="B51" s="277">
        <f>SUM('(výkony-celé_území-2028)'!$BT44:$BY44)/SUM('(výkony-celé_území-2028)'!$BT$20:$BY$20)*B$27</f>
        <v>36051.8613629213</v>
      </c>
      <c r="C51" s="562">
        <f>'(výkony-celé_území-2028)'!$BT44/('(výkony-celé_území-2028)'!$BT44+'(výkony-celé_území-2028)'!$BU44)*B51</f>
        <v>24690.045336157091</v>
      </c>
      <c r="D51" s="562">
        <f>'(výkony-celé_území-2028)'!$BU44/('(výkony-celé_území-2028)'!$BT44+'(výkony-celé_území-2028)'!$BU44)*B51</f>
        <v>11361.816026764209</v>
      </c>
      <c r="E51" s="277">
        <f>SUM('(výkony-celé_území-2028)'!$BT44:$BY44)/SUM('(výkony-celé_území-2028)'!$BT$20:$BY$20)*E$27</f>
        <v>34405.654290449529</v>
      </c>
      <c r="F51" s="562">
        <f>'(výkony-celé_území-2028)'!$CA44/('(výkony-celé_území-2028)'!$CA44+'(výkony-celé_území-2028)'!$CB44)*E51</f>
        <v>23564.329004500403</v>
      </c>
      <c r="G51" s="562">
        <f>'(výkony-celé_území-2028)'!$CB44/('(výkony-celé_území-2028)'!$CA44+'(výkony-celé_území-2028)'!$CB44)*E51</f>
        <v>10841.325285949128</v>
      </c>
      <c r="H51" s="277">
        <f>SUM('(výkony-celé_území-2028)'!$BT44:$BY44)/SUM('(výkony-celé_území-2028)'!$BT$20:$BY$20)*H$27</f>
        <v>46049.31588187391</v>
      </c>
      <c r="I51" s="562">
        <f>'(výkony-celé_území-2028)'!$BT44/('(výkony-celé_území-2028)'!$BT44+'(výkony-celé_území-2028)'!$BU44)*H51</f>
        <v>31536.782119988635</v>
      </c>
      <c r="J51" s="562">
        <f>'(výkony-celé_území-2028)'!$BU44/('(výkony-celé_území-2028)'!$BT44+'(výkony-celé_území-2028)'!$BU44)*H51</f>
        <v>14512.533761885275</v>
      </c>
      <c r="K51" s="277">
        <f>SUM('(výkony-celé_území-2028)'!$BT44:$BY44)/SUM('(výkony-celé_území-2028)'!$BT$20:$BY$20)*K$27</f>
        <v>43316.7885996759</v>
      </c>
      <c r="L51" s="562">
        <f>'(výkony-celé_území-2028)'!$CA44/('(výkony-celé_území-2028)'!$CA44+'(výkony-celé_území-2028)'!$CB44)*K51</f>
        <v>29667.538055350808</v>
      </c>
      <c r="M51" s="562">
        <f>'(výkony-celé_území-2028)'!$CB44/('(výkony-celé_území-2028)'!$CA44+'(výkony-celé_území-2028)'!$CB44)*K51</f>
        <v>13649.250544325094</v>
      </c>
      <c r="N51" s="277">
        <f>SUM('(výkony-celé_území-2028)'!$BT44:$BY44)/SUM('(výkony-celé_území-2028)'!$BT$20:$BY$20)*N$27</f>
        <v>40231.712728263861</v>
      </c>
      <c r="O51" s="562">
        <f>'(výkony-celé_území-2028)'!$BT44/('(výkony-celé_území-2028)'!$BT44+'(výkony-celé_území-2028)'!$BU44)*N51</f>
        <v>27552.608205514123</v>
      </c>
      <c r="P51" s="562">
        <f>'(výkony-celé_území-2028)'!$BU44/('(výkony-celé_území-2028)'!$BT44+'(výkony-celé_území-2028)'!$BU44)*N51</f>
        <v>12679.104522749738</v>
      </c>
      <c r="Q51" s="277">
        <f>SUM('(výkony-celé_území-2028)'!$BT44:$BY44)/SUM('(výkony-celé_území-2028)'!$BT$20:$BY$20)*Q$27</f>
        <v>37570.871551276221</v>
      </c>
      <c r="R51" s="562">
        <f>'(výkony-celé_území-2028)'!$CA44/('(výkony-celé_území-2028)'!$CA44+'(výkony-celé_území-2028)'!$CB44)*Q51</f>
        <v>25732.176773799987</v>
      </c>
      <c r="S51" s="562">
        <f>'(výkony-celé_území-2028)'!$CB44/('(výkony-celé_území-2028)'!$CA44+'(výkony-celé_území-2028)'!$CB44)*Q51</f>
        <v>11838.694777476234</v>
      </c>
      <c r="T51" s="277">
        <f>SUM('(výkony-celé_území-2028)'!$BT44:$BY44)/SUM('(výkony-celé_území-2028)'!$BT$20:$BY$20)*T$27</f>
        <v>44849.400766968174</v>
      </c>
      <c r="U51" s="562">
        <f>'(výkony-celé_území-2028)'!$BT44/('(výkony-celé_území-2028)'!$BT44+'(výkony-celé_území-2028)'!$BU44)*T51</f>
        <v>30715.02264720223</v>
      </c>
      <c r="V51" s="562">
        <f>'(výkony-celé_území-2028)'!$BU44/('(výkony-celé_území-2028)'!$BT44+'(výkony-celé_území-2028)'!$BU44)*T51</f>
        <v>14134.378119765943</v>
      </c>
      <c r="W51" s="277">
        <f>SUM('(výkony-celé_území-2028)'!$BT44:$BY44)/SUM('(výkony-celé_území-2028)'!$BT$20:$BY$20)*W$27</f>
        <v>42432.292347695759</v>
      </c>
      <c r="X51" s="562">
        <f>'(výkony-celé_území-2028)'!$CA44/('(výkony-celé_území-2028)'!$CA44+'(výkony-celé_území-2028)'!$CB44)*W51</f>
        <v>29061.749236194617</v>
      </c>
      <c r="Y51" s="562">
        <f>'(výkony-celé_území-2028)'!$CB44/('(výkony-celé_území-2028)'!$CA44+'(výkony-celé_území-2028)'!$CB44)*W51</f>
        <v>13370.543111501143</v>
      </c>
      <c r="Z51" s="9"/>
      <c r="AA51" s="9"/>
      <c r="AB51" s="595">
        <v>2052</v>
      </c>
      <c r="AC51" s="277">
        <f t="shared" si="8"/>
        <v>823.10353623588526</v>
      </c>
      <c r="AD51" s="252">
        <f t="shared" si="9"/>
        <v>563.74113303853403</v>
      </c>
      <c r="AE51" s="252">
        <f t="shared" si="10"/>
        <v>259.36240319735123</v>
      </c>
      <c r="AF51" s="277">
        <f t="shared" si="11"/>
        <v>1366.2636410990053</v>
      </c>
      <c r="AG51" s="252">
        <f t="shared" si="12"/>
        <v>935.74985303158348</v>
      </c>
      <c r="AH51" s="252">
        <f t="shared" si="13"/>
        <v>430.51378806742184</v>
      </c>
      <c r="AI51" s="277">
        <f t="shared" si="14"/>
        <v>1330.4205884938201</v>
      </c>
      <c r="AJ51" s="252">
        <f t="shared" si="15"/>
        <v>911.20105425031306</v>
      </c>
      <c r="AK51" s="252">
        <f t="shared" si="16"/>
        <v>419.21953424350704</v>
      </c>
      <c r="AL51" s="277">
        <f t="shared" si="17"/>
        <v>1208.5542096362078</v>
      </c>
      <c r="AM51" s="252">
        <f t="shared" si="18"/>
        <v>827.7351383940055</v>
      </c>
      <c r="AN51" s="596">
        <f t="shared" si="19"/>
        <v>380.81907124220231</v>
      </c>
    </row>
    <row r="52" spans="1:40" x14ac:dyDescent="0.25">
      <c r="A52" s="560">
        <v>2053</v>
      </c>
      <c r="B52" s="277">
        <f>SUM('(výkony-celé_území-2028)'!$BT45:$BY45)/SUM('(výkony-celé_území-2028)'!$BT$20:$BY$20)*B$27</f>
        <v>36077.716181224518</v>
      </c>
      <c r="C52" s="562">
        <f>'(výkony-celé_území-2028)'!$BT45/('(výkony-celé_území-2028)'!$BT45+'(výkony-celé_území-2028)'!$BU45)*B52</f>
        <v>24713.43105279185</v>
      </c>
      <c r="D52" s="562">
        <f>'(výkony-celé_území-2028)'!$BU45/('(výkony-celé_území-2028)'!$BT45+'(výkony-celé_území-2028)'!$BU45)*B52</f>
        <v>11364.285128432666</v>
      </c>
      <c r="E52" s="277">
        <f>SUM('(výkony-celé_území-2028)'!$BT45:$BY45)/SUM('(výkony-celé_území-2028)'!$BT$20:$BY$20)*E$27</f>
        <v>34430.328521034411</v>
      </c>
      <c r="F52" s="562">
        <f>'(výkony-celé_území-2028)'!$CA45/('(výkony-celé_území-2028)'!$CA45+'(výkony-celé_území-2028)'!$CB45)*E52</f>
        <v>23586.652333523951</v>
      </c>
      <c r="G52" s="562">
        <f>'(výkony-celé_území-2028)'!$CB45/('(výkony-celé_území-2028)'!$CA45+'(výkony-celé_území-2028)'!$CB45)*E52</f>
        <v>10843.676187510466</v>
      </c>
      <c r="H52" s="277">
        <f>SUM('(výkony-celé_území-2028)'!$BT45:$BY45)/SUM('(výkony-celé_území-2028)'!$BT$20:$BY$20)*H$27</f>
        <v>46082.340437336614</v>
      </c>
      <c r="I52" s="562">
        <f>'(výkony-celé_území-2028)'!$BT45/('(výkony-celé_území-2028)'!$BT45+'(výkony-celé_území-2028)'!$BU45)*H52</f>
        <v>31566.652873168267</v>
      </c>
      <c r="J52" s="562">
        <f>'(výkony-celé_území-2028)'!$BU45/('(výkony-celé_území-2028)'!$BT45+'(výkony-celé_území-2028)'!$BU45)*H52</f>
        <v>14515.687564168344</v>
      </c>
      <c r="K52" s="277">
        <f>SUM('(výkony-celé_území-2028)'!$BT45:$BY45)/SUM('(výkony-celé_území-2028)'!$BT$20:$BY$20)*K$27</f>
        <v>43347.853506074207</v>
      </c>
      <c r="L52" s="562">
        <f>'(výkony-celé_území-2028)'!$CA45/('(výkony-celé_území-2028)'!$CA45+'(výkony-celé_území-2028)'!$CB45)*K52</f>
        <v>29695.643171910753</v>
      </c>
      <c r="M52" s="562">
        <f>'(výkony-celé_území-2028)'!$CB45/('(výkony-celé_území-2028)'!$CA45+'(výkony-celé_území-2028)'!$CB45)*K52</f>
        <v>13652.210334163459</v>
      </c>
      <c r="N52" s="277">
        <f>SUM('(výkony-celé_území-2028)'!$BT45:$BY45)/SUM('(výkony-celé_území-2028)'!$BT$20:$BY$20)*N$27</f>
        <v>40260.565153167685</v>
      </c>
      <c r="O52" s="562">
        <f>'(výkony-celé_území-2028)'!$BT45/('(výkony-celé_území-2028)'!$BT45+'(výkony-celé_území-2028)'!$BU45)*N52</f>
        <v>27578.705261200739</v>
      </c>
      <c r="P52" s="562">
        <f>'(výkony-celé_území-2028)'!$BU45/('(výkony-celé_území-2028)'!$BT45+'(výkony-celé_území-2028)'!$BU45)*N52</f>
        <v>12681.859891966942</v>
      </c>
      <c r="Q52" s="277">
        <f>SUM('(výkony-celé_území-2028)'!$BT45:$BY45)/SUM('(výkony-celé_území-2028)'!$BT$20:$BY$20)*Q$27</f>
        <v>37597.81573725523</v>
      </c>
      <c r="R52" s="562">
        <f>'(výkony-celé_území-2028)'!$CA45/('(výkony-celé_území-2028)'!$CA45+'(výkony-celé_území-2028)'!$CB45)*Q52</f>
        <v>25756.553782307383</v>
      </c>
      <c r="S52" s="562">
        <f>'(výkony-celé_území-2028)'!$CB45/('(výkony-celé_území-2028)'!$CA45+'(výkony-celé_území-2028)'!$CB45)*Q52</f>
        <v>11841.261954947853</v>
      </c>
      <c r="T52" s="277">
        <f>SUM('(výkony-celé_území-2028)'!$BT45:$BY45)/SUM('(výkony-celé_území-2028)'!$BT$20:$BY$20)*T$27</f>
        <v>44881.564795786697</v>
      </c>
      <c r="U52" s="562">
        <f>'(výkony-celé_území-2028)'!$BT45/('(výkony-celé_území-2028)'!$BT45+'(výkony-celé_území-2028)'!$BU45)*T52</f>
        <v>30744.115052917899</v>
      </c>
      <c r="V52" s="562">
        <f>'(výkony-celé_území-2028)'!$BU45/('(výkony-celé_území-2028)'!$BT45+'(výkony-celé_území-2028)'!$BU45)*T52</f>
        <v>14137.449742868794</v>
      </c>
      <c r="W52" s="277">
        <f>SUM('(výkony-celé_území-2028)'!$BT45:$BY45)/SUM('(výkony-celé_území-2028)'!$BT$20:$BY$20)*W$27</f>
        <v>42462.722932064069</v>
      </c>
      <c r="X52" s="562">
        <f>'(výkony-celé_území-2028)'!$CA45/('(výkony-celé_území-2028)'!$CA45+'(výkony-celé_území-2028)'!$CB45)*W52</f>
        <v>29089.280467407509</v>
      </c>
      <c r="Y52" s="562">
        <f>'(výkony-celé_území-2028)'!$CB45/('(výkony-celé_území-2028)'!$CA45+'(výkony-celé_území-2028)'!$CB45)*W52</f>
        <v>13373.442464656566</v>
      </c>
      <c r="Z52" s="9"/>
      <c r="AA52" s="9"/>
      <c r="AB52" s="595">
        <v>2053</v>
      </c>
      <c r="AC52" s="277">
        <f t="shared" si="8"/>
        <v>823.69383009505327</v>
      </c>
      <c r="AD52" s="252">
        <f t="shared" si="9"/>
        <v>564.27518511336802</v>
      </c>
      <c r="AE52" s="252">
        <f t="shared" si="10"/>
        <v>259.41864498168525</v>
      </c>
      <c r="AF52" s="277">
        <f t="shared" si="11"/>
        <v>1367.2434656312034</v>
      </c>
      <c r="AG52" s="252">
        <f t="shared" si="12"/>
        <v>936.63632223038485</v>
      </c>
      <c r="AH52" s="252">
        <f t="shared" si="13"/>
        <v>430.60714340081859</v>
      </c>
      <c r="AI52" s="277">
        <f t="shared" si="14"/>
        <v>1331.3747079562272</v>
      </c>
      <c r="AJ52" s="252">
        <f t="shared" si="15"/>
        <v>912.06426749677337</v>
      </c>
      <c r="AK52" s="252">
        <f t="shared" si="16"/>
        <v>419.31044045945384</v>
      </c>
      <c r="AL52" s="277">
        <f t="shared" si="17"/>
        <v>1209.4209318613139</v>
      </c>
      <c r="AM52" s="252">
        <f t="shared" si="18"/>
        <v>828.51928140249822</v>
      </c>
      <c r="AN52" s="596">
        <f t="shared" si="19"/>
        <v>380.90165045881565</v>
      </c>
    </row>
    <row r="53" spans="1:40" x14ac:dyDescent="0.25">
      <c r="A53" s="560">
        <v>2054</v>
      </c>
      <c r="B53" s="277">
        <f>SUM('(výkony-celé_území-2028)'!$BT46:$BY46)/SUM('(výkony-celé_území-2028)'!$BT$20:$BY$20)*B$27</f>
        <v>36092.891835434995</v>
      </c>
      <c r="C53" s="562">
        <f>'(výkony-celé_území-2028)'!$BT46/('(výkony-celé_území-2028)'!$BT46+'(výkony-celé_území-2028)'!$BU46)*B53</f>
        <v>24727.156498947377</v>
      </c>
      <c r="D53" s="562">
        <f>'(výkony-celé_území-2028)'!$BU46/('(výkony-celé_území-2028)'!$BT46+'(výkony-celé_území-2028)'!$BU46)*B53</f>
        <v>11365.735336487618</v>
      </c>
      <c r="E53" s="277">
        <f>SUM('(výkony-celé_území-2028)'!$BT46:$BY46)/SUM('(výkony-celé_území-2028)'!$BT$20:$BY$20)*E$27</f>
        <v>34444.811221584627</v>
      </c>
      <c r="F53" s="562">
        <f>'(výkony-celé_území-2028)'!$CA46/('(výkony-celé_území-2028)'!$CA46+'(výkony-celé_území-2028)'!$CB46)*E53</f>
        <v>23599.754283256112</v>
      </c>
      <c r="G53" s="562">
        <f>'(výkony-celé_území-2028)'!$CB46/('(výkony-celé_území-2028)'!$CA46+'(výkony-celé_území-2028)'!$CB46)*E53</f>
        <v>10845.056938328515</v>
      </c>
      <c r="H53" s="277">
        <f>SUM('(výkony-celé_území-2028)'!$BT46:$BY46)/SUM('(výkony-celé_území-2028)'!$BT$20:$BY$20)*H$27</f>
        <v>46101.724415528959</v>
      </c>
      <c r="I53" s="562">
        <f>'(výkony-celé_území-2028)'!$BT46/('(výkony-celé_území-2028)'!$BT46+'(výkony-celé_území-2028)'!$BU46)*H53</f>
        <v>31584.184489615829</v>
      </c>
      <c r="J53" s="562">
        <f>'(výkony-celé_území-2028)'!$BU46/('(výkony-celé_území-2028)'!$BT46+'(výkony-celé_území-2028)'!$BU46)*H53</f>
        <v>14517.539925913126</v>
      </c>
      <c r="K53" s="277">
        <f>SUM('(výkony-celé_území-2028)'!$BT46:$BY46)/SUM('(výkony-celé_území-2028)'!$BT$20:$BY$20)*K$27</f>
        <v>43366.087255468708</v>
      </c>
      <c r="L53" s="562">
        <f>'(výkony-celé_území-2028)'!$CA46/('(výkony-celé_území-2028)'!$CA46+'(výkony-celé_území-2028)'!$CB46)*K53</f>
        <v>29712.138553222223</v>
      </c>
      <c r="M53" s="562">
        <f>'(výkony-celé_území-2028)'!$CB46/('(výkony-celé_území-2028)'!$CA46+'(výkony-celé_území-2028)'!$CB46)*K53</f>
        <v>13653.948702246489</v>
      </c>
      <c r="N53" s="277">
        <f>SUM('(výkony-celé_území-2028)'!$BT46:$BY46)/SUM('(výkony-celé_území-2028)'!$BT$20:$BY$20)*N$27</f>
        <v>40277.50027212072</v>
      </c>
      <c r="O53" s="562">
        <f>'(výkony-celé_území-2028)'!$BT46/('(výkony-celé_území-2028)'!$BT46+'(výkony-celé_území-2028)'!$BU46)*N53</f>
        <v>27594.022035034901</v>
      </c>
      <c r="P53" s="562">
        <f>'(výkony-celé_území-2028)'!$BU46/('(výkony-celé_území-2028)'!$BT46+'(výkony-celé_území-2028)'!$BU46)*N53</f>
        <v>12683.478237085816</v>
      </c>
      <c r="Q53" s="277">
        <f>SUM('(výkony-celé_území-2028)'!$BT46:$BY46)/SUM('(výkony-celé_území-2028)'!$BT$20:$BY$20)*Q$27</f>
        <v>37613.630802927117</v>
      </c>
      <c r="R53" s="562">
        <f>'(výkony-celé_území-2028)'!$CA46/('(výkony-celé_území-2028)'!$CA46+'(výkony-celé_území-2028)'!$CB46)*Q53</f>
        <v>25770.861072216849</v>
      </c>
      <c r="S53" s="562">
        <f>'(výkony-celé_území-2028)'!$CB46/('(výkony-celé_území-2028)'!$CA46+'(výkony-celé_území-2028)'!$CB46)*Q53</f>
        <v>11842.769730710272</v>
      </c>
      <c r="T53" s="277">
        <f>SUM('(výkony-celé_území-2028)'!$BT46:$BY46)/SUM('(výkony-celé_území-2028)'!$BT$20:$BY$20)*T$27</f>
        <v>44900.44368225347</v>
      </c>
      <c r="U53" s="562">
        <f>'(výkony-celé_území-2028)'!$BT46/('(výkony-celé_území-2028)'!$BT46+'(výkony-celé_území-2028)'!$BU46)*T53</f>
        <v>30761.189844955341</v>
      </c>
      <c r="V53" s="562">
        <f>'(výkony-celé_území-2028)'!$BU46/('(výkony-celé_území-2028)'!$BT46+'(výkony-celé_území-2028)'!$BU46)*T53</f>
        <v>14139.253837298125</v>
      </c>
      <c r="W53" s="277">
        <f>SUM('(výkony-celé_území-2028)'!$BT46:$BY46)/SUM('(výkony-celé_území-2028)'!$BT$20:$BY$20)*W$27</f>
        <v>42480.584362006448</v>
      </c>
      <c r="X53" s="562">
        <f>'(výkony-celé_území-2028)'!$CA46/('(výkony-celé_území-2028)'!$CA46+'(výkony-celé_území-2028)'!$CB46)*W53</f>
        <v>29105.439025435979</v>
      </c>
      <c r="Y53" s="562">
        <f>'(výkony-celé_území-2028)'!$CB46/('(výkony-celé_území-2028)'!$CA46+'(výkony-celé_území-2028)'!$CB46)*W53</f>
        <v>13375.145336570471</v>
      </c>
      <c r="Z53" s="9"/>
      <c r="AA53" s="9"/>
      <c r="AB53" s="595">
        <v>2054</v>
      </c>
      <c r="AC53" s="277">
        <f t="shared" si="8"/>
        <v>824.04030692518427</v>
      </c>
      <c r="AD53" s="252">
        <f t="shared" si="9"/>
        <v>564.58862955668826</v>
      </c>
      <c r="AE53" s="252">
        <f t="shared" si="10"/>
        <v>259.45167736849601</v>
      </c>
      <c r="AF53" s="277">
        <f t="shared" si="11"/>
        <v>1367.8185800301253</v>
      </c>
      <c r="AG53" s="252">
        <f t="shared" si="12"/>
        <v>937.15660640796511</v>
      </c>
      <c r="AH53" s="252">
        <f t="shared" si="13"/>
        <v>430.66197362216019</v>
      </c>
      <c r="AI53" s="277">
        <f t="shared" si="14"/>
        <v>1331.9347345968017</v>
      </c>
      <c r="AJ53" s="252">
        <f t="shared" si="15"/>
        <v>912.57090235178771</v>
      </c>
      <c r="AK53" s="252">
        <f t="shared" si="16"/>
        <v>419.36383224501401</v>
      </c>
      <c r="AL53" s="277">
        <f t="shared" si="17"/>
        <v>1209.929660123511</v>
      </c>
      <c r="AM53" s="252">
        <f t="shared" si="18"/>
        <v>828.97950856079092</v>
      </c>
      <c r="AN53" s="596">
        <f t="shared" si="19"/>
        <v>380.95015156272007</v>
      </c>
    </row>
    <row r="54" spans="1:40" x14ac:dyDescent="0.25">
      <c r="A54" s="560">
        <v>2055</v>
      </c>
      <c r="B54" s="277">
        <f>SUM('(výkony-celé_území-2028)'!$BT47:$BY47)/SUM('(výkony-celé_území-2028)'!$BT$20:$BY$20)*B$27</f>
        <v>36097.388325577645</v>
      </c>
      <c r="C54" s="562">
        <f>'(výkony-celé_území-2028)'!$BT47/('(výkony-celé_území-2028)'!$BT47+'(výkony-celé_území-2028)'!$BU47)*B54</f>
        <v>24731.223162683371</v>
      </c>
      <c r="D54" s="562">
        <f>'(výkony-celé_území-2028)'!$BU47/('(výkony-celé_území-2028)'!$BT47+'(výkony-celé_území-2028)'!$BU47)*B54</f>
        <v>11366.165162894275</v>
      </c>
      <c r="E54" s="277">
        <f>SUM('(výkony-celé_území-2028)'!$BT47:$BY47)/SUM('(výkony-celé_území-2028)'!$BT$20:$BY$20)*E$27</f>
        <v>34449.102392123954</v>
      </c>
      <c r="F54" s="562">
        <f>'(výkony-celé_území-2028)'!$CA47/('(výkony-celé_území-2028)'!$CA47+'(výkony-celé_území-2028)'!$CB47)*E54</f>
        <v>23603.636218501975</v>
      </c>
      <c r="G54" s="562">
        <f>'(výkony-celé_území-2028)'!$CB47/('(výkony-celé_území-2028)'!$CA47+'(výkony-celé_území-2028)'!$CB47)*E54</f>
        <v>10845.466173621977</v>
      </c>
      <c r="H54" s="277">
        <f>SUM('(výkony-celé_území-2028)'!$BT47:$BY47)/SUM('(výkony-celé_území-2028)'!$BT$20:$BY$20)*H$27</f>
        <v>46107.467816482771</v>
      </c>
      <c r="I54" s="562">
        <f>'(výkony-celé_území-2028)'!$BT47/('(výkony-celé_území-2028)'!$BT47+'(výkony-celé_území-2028)'!$BU47)*H54</f>
        <v>31589.378870041266</v>
      </c>
      <c r="J54" s="562">
        <f>'(výkony-celé_území-2028)'!$BU47/('(výkony-celé_území-2028)'!$BT47+'(výkony-celé_území-2028)'!$BU47)*H54</f>
        <v>14518.088946441503</v>
      </c>
      <c r="K54" s="277">
        <f>SUM('(výkony-celé_území-2028)'!$BT47:$BY47)/SUM('(výkony-celé_území-2028)'!$BT$20:$BY$20)*K$27</f>
        <v>43371.489847889359</v>
      </c>
      <c r="L54" s="562">
        <f>'(výkony-celé_území-2028)'!$CA47/('(výkony-celé_území-2028)'!$CA47+'(výkony-celé_území-2028)'!$CB47)*K54</f>
        <v>29717.025917577601</v>
      </c>
      <c r="M54" s="562">
        <f>'(výkony-celé_území-2028)'!$CB47/('(výkony-celé_území-2028)'!$CA47+'(výkony-celé_území-2028)'!$CB47)*K54</f>
        <v>13654.463930311758</v>
      </c>
      <c r="N54" s="277">
        <f>SUM('(výkony-celé_území-2028)'!$BT47:$BY47)/SUM('(výkony-celé_území-2028)'!$BT$20:$BY$20)*N$27</f>
        <v>40282.518085150768</v>
      </c>
      <c r="O54" s="562">
        <f>'(výkony-celé_území-2028)'!$BT47/('(výkony-celé_území-2028)'!$BT47+'(výkony-celé_území-2028)'!$BU47)*N54</f>
        <v>27598.560187601888</v>
      </c>
      <c r="P54" s="562">
        <f>'(výkony-celé_území-2028)'!$BU47/('(výkony-celé_území-2028)'!$BT47+'(výkony-celé_území-2028)'!$BU47)*N54</f>
        <v>12683.957897548878</v>
      </c>
      <c r="Q54" s="277">
        <f>SUM('(výkony-celé_území-2028)'!$BT47:$BY47)/SUM('(výkony-celé_území-2028)'!$BT$20:$BY$20)*Q$27</f>
        <v>37618.316748317848</v>
      </c>
      <c r="R54" s="562">
        <f>'(výkony-celé_území-2028)'!$CA47/('(výkony-celé_území-2028)'!$CA47+'(výkony-celé_území-2028)'!$CB47)*Q54</f>
        <v>25775.100133891458</v>
      </c>
      <c r="S54" s="562">
        <f>'(výkony-celé_území-2028)'!$CB47/('(výkony-celé_území-2028)'!$CA47+'(výkony-celé_území-2028)'!$CB47)*Q54</f>
        <v>11843.21661442639</v>
      </c>
      <c r="T54" s="277">
        <f>SUM('(výkony-celé_území-2028)'!$BT47:$BY47)/SUM('(výkony-celé_území-2028)'!$BT$20:$BY$20)*T$27</f>
        <v>44906.037426399504</v>
      </c>
      <c r="U54" s="562">
        <f>'(výkony-celé_území-2028)'!$BT47/('(výkony-celé_území-2028)'!$BT47+'(výkony-celé_území-2028)'!$BU47)*T54</f>
        <v>30766.248874497367</v>
      </c>
      <c r="V54" s="562">
        <f>'(výkony-celé_území-2028)'!$BU47/('(výkony-celé_území-2028)'!$BT47+'(výkony-celé_území-2028)'!$BU47)*T54</f>
        <v>14139.788551902133</v>
      </c>
      <c r="W54" s="277">
        <f>SUM('(výkony-celé_území-2028)'!$BT47:$BY47)/SUM('(výkony-celé_území-2028)'!$BT$20:$BY$20)*W$27</f>
        <v>42485.876637552246</v>
      </c>
      <c r="X54" s="562">
        <f>'(výkony-celé_území-2028)'!$CA47/('(výkony-celé_území-2028)'!$CA47+'(výkony-celé_území-2028)'!$CB47)*W54</f>
        <v>29110.226593486183</v>
      </c>
      <c r="Y54" s="562">
        <f>'(výkony-celé_území-2028)'!$CB47/('(výkony-celé_území-2028)'!$CA47+'(výkony-celé_území-2028)'!$CB47)*W54</f>
        <v>13375.650044066064</v>
      </c>
      <c r="Z54" s="9"/>
      <c r="AA54" s="9"/>
      <c r="AB54" s="595">
        <v>2055</v>
      </c>
      <c r="AC54" s="277">
        <f t="shared" si="8"/>
        <v>824.14296672684577</v>
      </c>
      <c r="AD54" s="252">
        <f t="shared" si="9"/>
        <v>564.68149901940274</v>
      </c>
      <c r="AE54" s="252">
        <f t="shared" si="10"/>
        <v>259.46146770744303</v>
      </c>
      <c r="AF54" s="277">
        <f t="shared" si="11"/>
        <v>1367.9889842967059</v>
      </c>
      <c r="AG54" s="252">
        <f t="shared" si="12"/>
        <v>937.31075976132718</v>
      </c>
      <c r="AH54" s="252">
        <f t="shared" si="13"/>
        <v>430.67822453537872</v>
      </c>
      <c r="AI54" s="277">
        <f t="shared" si="14"/>
        <v>1332.1006684164604</v>
      </c>
      <c r="AJ54" s="252">
        <f t="shared" si="15"/>
        <v>912.72101159053966</v>
      </c>
      <c r="AK54" s="252">
        <f t="shared" si="16"/>
        <v>419.37965682592073</v>
      </c>
      <c r="AL54" s="277">
        <f t="shared" si="17"/>
        <v>1210.0803944236286</v>
      </c>
      <c r="AM54" s="252">
        <f t="shared" si="18"/>
        <v>829.11586780986408</v>
      </c>
      <c r="AN54" s="596">
        <f t="shared" si="19"/>
        <v>380.96452661376452</v>
      </c>
    </row>
    <row r="55" spans="1:40" x14ac:dyDescent="0.25">
      <c r="A55" s="560">
        <v>2056</v>
      </c>
      <c r="B55" s="277">
        <f>SUM('(výkony-celé_území-2028)'!$BT48:$BY48)/SUM('(výkony-celé_území-2028)'!$BT$20:$BY$20)*B$27</f>
        <v>36097.388325577645</v>
      </c>
      <c r="C55" s="562">
        <f>'(výkony-celé_území-2028)'!$BT48/('(výkony-celé_území-2028)'!$BT48+'(výkony-celé_území-2028)'!$BU48)*B55</f>
        <v>24731.223162683371</v>
      </c>
      <c r="D55" s="562">
        <f>'(výkony-celé_území-2028)'!$BU48/('(výkony-celé_území-2028)'!$BT48+'(výkony-celé_území-2028)'!$BU48)*B55</f>
        <v>11366.165162894275</v>
      </c>
      <c r="E55" s="277">
        <f>SUM('(výkony-celé_území-2028)'!$BT48:$BY48)/SUM('(výkony-celé_území-2028)'!$BT$20:$BY$20)*E$27</f>
        <v>34449.102392123954</v>
      </c>
      <c r="F55" s="562">
        <f>'(výkony-celé_území-2028)'!$CA48/('(výkony-celé_území-2028)'!$CA48+'(výkony-celé_území-2028)'!$CB48)*E55</f>
        <v>23603.636218501975</v>
      </c>
      <c r="G55" s="562">
        <f>'(výkony-celé_území-2028)'!$CB48/('(výkony-celé_území-2028)'!$CA48+'(výkony-celé_území-2028)'!$CB48)*E55</f>
        <v>10845.466173621977</v>
      </c>
      <c r="H55" s="277">
        <f>SUM('(výkony-celé_území-2028)'!$BT48:$BY48)/SUM('(výkony-celé_území-2028)'!$BT$20:$BY$20)*H$27</f>
        <v>46107.467816482771</v>
      </c>
      <c r="I55" s="562">
        <f>'(výkony-celé_území-2028)'!$BT48/('(výkony-celé_území-2028)'!$BT48+'(výkony-celé_území-2028)'!$BU48)*H55</f>
        <v>31589.378870041266</v>
      </c>
      <c r="J55" s="562">
        <f>'(výkony-celé_území-2028)'!$BU48/('(výkony-celé_území-2028)'!$BT48+'(výkony-celé_území-2028)'!$BU48)*H55</f>
        <v>14518.088946441503</v>
      </c>
      <c r="K55" s="277">
        <f>SUM('(výkony-celé_území-2028)'!$BT48:$BY48)/SUM('(výkony-celé_území-2028)'!$BT$20:$BY$20)*K$27</f>
        <v>43371.489847889359</v>
      </c>
      <c r="L55" s="562">
        <f>'(výkony-celé_území-2028)'!$CA48/('(výkony-celé_území-2028)'!$CA48+'(výkony-celé_území-2028)'!$CB48)*K55</f>
        <v>29717.025917577601</v>
      </c>
      <c r="M55" s="562">
        <f>'(výkony-celé_území-2028)'!$CB48/('(výkony-celé_území-2028)'!$CA48+'(výkony-celé_území-2028)'!$CB48)*K55</f>
        <v>13654.463930311758</v>
      </c>
      <c r="N55" s="277">
        <f>SUM('(výkony-celé_území-2028)'!$BT48:$BY48)/SUM('(výkony-celé_území-2028)'!$BT$20:$BY$20)*N$27</f>
        <v>40282.518085150768</v>
      </c>
      <c r="O55" s="562">
        <f>'(výkony-celé_území-2028)'!$BT48/('(výkony-celé_území-2028)'!$BT48+'(výkony-celé_území-2028)'!$BU48)*N55</f>
        <v>27598.560187601888</v>
      </c>
      <c r="P55" s="562">
        <f>'(výkony-celé_území-2028)'!$BU48/('(výkony-celé_území-2028)'!$BT48+'(výkony-celé_území-2028)'!$BU48)*N55</f>
        <v>12683.957897548878</v>
      </c>
      <c r="Q55" s="277">
        <f>SUM('(výkony-celé_území-2028)'!$BT48:$BY48)/SUM('(výkony-celé_území-2028)'!$BT$20:$BY$20)*Q$27</f>
        <v>37618.316748317848</v>
      </c>
      <c r="R55" s="562">
        <f>'(výkony-celé_území-2028)'!$CA48/('(výkony-celé_území-2028)'!$CA48+'(výkony-celé_území-2028)'!$CB48)*Q55</f>
        <v>25775.100133891458</v>
      </c>
      <c r="S55" s="562">
        <f>'(výkony-celé_území-2028)'!$CB48/('(výkony-celé_území-2028)'!$CA48+'(výkony-celé_území-2028)'!$CB48)*Q55</f>
        <v>11843.21661442639</v>
      </c>
      <c r="T55" s="277">
        <f>SUM('(výkony-celé_území-2028)'!$BT48:$BY48)/SUM('(výkony-celé_území-2028)'!$BT$20:$BY$20)*T$27</f>
        <v>44906.037426399504</v>
      </c>
      <c r="U55" s="562">
        <f>'(výkony-celé_území-2028)'!$BT48/('(výkony-celé_území-2028)'!$BT48+'(výkony-celé_území-2028)'!$BU48)*T55</f>
        <v>30766.248874497367</v>
      </c>
      <c r="V55" s="562">
        <f>'(výkony-celé_území-2028)'!$BU48/('(výkony-celé_území-2028)'!$BT48+'(výkony-celé_území-2028)'!$BU48)*T55</f>
        <v>14139.788551902133</v>
      </c>
      <c r="W55" s="277">
        <f>SUM('(výkony-celé_území-2028)'!$BT48:$BY48)/SUM('(výkony-celé_území-2028)'!$BT$20:$BY$20)*W$27</f>
        <v>42485.876637552246</v>
      </c>
      <c r="X55" s="562">
        <f>'(výkony-celé_území-2028)'!$CA48/('(výkony-celé_území-2028)'!$CA48+'(výkony-celé_území-2028)'!$CB48)*W55</f>
        <v>29110.226593486183</v>
      </c>
      <c r="Y55" s="562">
        <f>'(výkony-celé_území-2028)'!$CB48/('(výkony-celé_území-2028)'!$CA48+'(výkony-celé_území-2028)'!$CB48)*W55</f>
        <v>13375.650044066064</v>
      </c>
      <c r="Z55" s="9"/>
      <c r="AA55" s="9"/>
      <c r="AB55" s="595">
        <v>2056</v>
      </c>
      <c r="AC55" s="277">
        <f t="shared" si="8"/>
        <v>824.14296672684577</v>
      </c>
      <c r="AD55" s="252">
        <f t="shared" si="9"/>
        <v>564.68149901940274</v>
      </c>
      <c r="AE55" s="252">
        <f t="shared" si="10"/>
        <v>259.46146770744303</v>
      </c>
      <c r="AF55" s="277">
        <f t="shared" si="11"/>
        <v>1367.9889842967059</v>
      </c>
      <c r="AG55" s="252">
        <f t="shared" si="12"/>
        <v>937.31075976132718</v>
      </c>
      <c r="AH55" s="252">
        <f t="shared" si="13"/>
        <v>430.67822453537872</v>
      </c>
      <c r="AI55" s="277">
        <f t="shared" si="14"/>
        <v>1332.1006684164604</v>
      </c>
      <c r="AJ55" s="252">
        <f t="shared" si="15"/>
        <v>912.72101159053966</v>
      </c>
      <c r="AK55" s="252">
        <f t="shared" si="16"/>
        <v>419.37965682592073</v>
      </c>
      <c r="AL55" s="277">
        <f t="shared" si="17"/>
        <v>1210.0803944236286</v>
      </c>
      <c r="AM55" s="252">
        <f t="shared" si="18"/>
        <v>829.11586780986408</v>
      </c>
      <c r="AN55" s="596">
        <f t="shared" si="19"/>
        <v>380.96452661376452</v>
      </c>
    </row>
    <row r="56" spans="1:40" x14ac:dyDescent="0.25">
      <c r="A56" s="560">
        <v>2057</v>
      </c>
      <c r="B56" s="277">
        <f>SUM('(výkony-celé_území-2028)'!$BT49:$BY49)/SUM('(výkony-celé_území-2028)'!$BT$20:$BY$20)*B$27</f>
        <v>36097.388325577645</v>
      </c>
      <c r="C56" s="562">
        <f>'(výkony-celé_území-2028)'!$BT49/('(výkony-celé_území-2028)'!$BT49+'(výkony-celé_území-2028)'!$BU49)*B56</f>
        <v>24731.223162683371</v>
      </c>
      <c r="D56" s="562">
        <f>'(výkony-celé_území-2028)'!$BU49/('(výkony-celé_území-2028)'!$BT49+'(výkony-celé_území-2028)'!$BU49)*B56</f>
        <v>11366.165162894275</v>
      </c>
      <c r="E56" s="277">
        <f>SUM('(výkony-celé_území-2028)'!$BT49:$BY49)/SUM('(výkony-celé_území-2028)'!$BT$20:$BY$20)*E$27</f>
        <v>34449.102392123954</v>
      </c>
      <c r="F56" s="562">
        <f>'(výkony-celé_území-2028)'!$CA49/('(výkony-celé_území-2028)'!$CA49+'(výkony-celé_území-2028)'!$CB49)*E56</f>
        <v>23603.636218501975</v>
      </c>
      <c r="G56" s="562">
        <f>'(výkony-celé_území-2028)'!$CB49/('(výkony-celé_území-2028)'!$CA49+'(výkony-celé_území-2028)'!$CB49)*E56</f>
        <v>10845.466173621977</v>
      </c>
      <c r="H56" s="277">
        <f>SUM('(výkony-celé_území-2028)'!$BT49:$BY49)/SUM('(výkony-celé_území-2028)'!$BT$20:$BY$20)*H$27</f>
        <v>46107.467816482771</v>
      </c>
      <c r="I56" s="562">
        <f>'(výkony-celé_území-2028)'!$BT49/('(výkony-celé_území-2028)'!$BT49+'(výkony-celé_území-2028)'!$BU49)*H56</f>
        <v>31589.378870041266</v>
      </c>
      <c r="J56" s="562">
        <f>'(výkony-celé_území-2028)'!$BU49/('(výkony-celé_území-2028)'!$BT49+'(výkony-celé_území-2028)'!$BU49)*H56</f>
        <v>14518.088946441503</v>
      </c>
      <c r="K56" s="277">
        <f>SUM('(výkony-celé_území-2028)'!$BT49:$BY49)/SUM('(výkony-celé_území-2028)'!$BT$20:$BY$20)*K$27</f>
        <v>43371.489847889359</v>
      </c>
      <c r="L56" s="562">
        <f>'(výkony-celé_území-2028)'!$CA49/('(výkony-celé_území-2028)'!$CA49+'(výkony-celé_území-2028)'!$CB49)*K56</f>
        <v>29717.025917577601</v>
      </c>
      <c r="M56" s="562">
        <f>'(výkony-celé_území-2028)'!$CB49/('(výkony-celé_území-2028)'!$CA49+'(výkony-celé_území-2028)'!$CB49)*K56</f>
        <v>13654.463930311758</v>
      </c>
      <c r="N56" s="277">
        <f>SUM('(výkony-celé_území-2028)'!$BT49:$BY49)/SUM('(výkony-celé_území-2028)'!$BT$20:$BY$20)*N$27</f>
        <v>40282.518085150768</v>
      </c>
      <c r="O56" s="562">
        <f>'(výkony-celé_území-2028)'!$BT49/('(výkony-celé_území-2028)'!$BT49+'(výkony-celé_území-2028)'!$BU49)*N56</f>
        <v>27598.560187601888</v>
      </c>
      <c r="P56" s="562">
        <f>'(výkony-celé_území-2028)'!$BU49/('(výkony-celé_území-2028)'!$BT49+'(výkony-celé_území-2028)'!$BU49)*N56</f>
        <v>12683.957897548878</v>
      </c>
      <c r="Q56" s="277">
        <f>SUM('(výkony-celé_území-2028)'!$BT49:$BY49)/SUM('(výkony-celé_území-2028)'!$BT$20:$BY$20)*Q$27</f>
        <v>37618.316748317848</v>
      </c>
      <c r="R56" s="562">
        <f>'(výkony-celé_území-2028)'!$CA49/('(výkony-celé_území-2028)'!$CA49+'(výkony-celé_území-2028)'!$CB49)*Q56</f>
        <v>25775.100133891458</v>
      </c>
      <c r="S56" s="562">
        <f>'(výkony-celé_území-2028)'!$CB49/('(výkony-celé_území-2028)'!$CA49+'(výkony-celé_území-2028)'!$CB49)*Q56</f>
        <v>11843.21661442639</v>
      </c>
      <c r="T56" s="277">
        <f>SUM('(výkony-celé_území-2028)'!$BT49:$BY49)/SUM('(výkony-celé_území-2028)'!$BT$20:$BY$20)*T$27</f>
        <v>44906.037426399504</v>
      </c>
      <c r="U56" s="562">
        <f>'(výkony-celé_území-2028)'!$BT49/('(výkony-celé_území-2028)'!$BT49+'(výkony-celé_území-2028)'!$BU49)*T56</f>
        <v>30766.248874497367</v>
      </c>
      <c r="V56" s="562">
        <f>'(výkony-celé_území-2028)'!$BU49/('(výkony-celé_území-2028)'!$BT49+'(výkony-celé_území-2028)'!$BU49)*T56</f>
        <v>14139.788551902133</v>
      </c>
      <c r="W56" s="277">
        <f>SUM('(výkony-celé_území-2028)'!$BT49:$BY49)/SUM('(výkony-celé_území-2028)'!$BT$20:$BY$20)*W$27</f>
        <v>42485.876637552246</v>
      </c>
      <c r="X56" s="562">
        <f>'(výkony-celé_území-2028)'!$CA49/('(výkony-celé_území-2028)'!$CA49+'(výkony-celé_území-2028)'!$CB49)*W56</f>
        <v>29110.226593486183</v>
      </c>
      <c r="Y56" s="562">
        <f>'(výkony-celé_území-2028)'!$CB49/('(výkony-celé_území-2028)'!$CA49+'(výkony-celé_území-2028)'!$CB49)*W56</f>
        <v>13375.650044066064</v>
      </c>
      <c r="Z56" s="9"/>
      <c r="AA56" s="9"/>
      <c r="AB56" s="595">
        <v>2057</v>
      </c>
      <c r="AC56" s="277">
        <f t="shared" si="8"/>
        <v>824.14296672684577</v>
      </c>
      <c r="AD56" s="252">
        <f t="shared" si="9"/>
        <v>564.68149901940274</v>
      </c>
      <c r="AE56" s="252">
        <f t="shared" si="10"/>
        <v>259.46146770744303</v>
      </c>
      <c r="AF56" s="277">
        <f t="shared" si="11"/>
        <v>1367.9889842967059</v>
      </c>
      <c r="AG56" s="252">
        <f t="shared" si="12"/>
        <v>937.31075976132718</v>
      </c>
      <c r="AH56" s="252">
        <f t="shared" si="13"/>
        <v>430.67822453537872</v>
      </c>
      <c r="AI56" s="277">
        <f t="shared" si="14"/>
        <v>1332.1006684164604</v>
      </c>
      <c r="AJ56" s="252">
        <f t="shared" si="15"/>
        <v>912.72101159053966</v>
      </c>
      <c r="AK56" s="252">
        <f t="shared" si="16"/>
        <v>419.37965682592073</v>
      </c>
      <c r="AL56" s="277">
        <f t="shared" si="17"/>
        <v>1210.0803944236286</v>
      </c>
      <c r="AM56" s="252">
        <f t="shared" si="18"/>
        <v>829.11586780986408</v>
      </c>
      <c r="AN56" s="596">
        <f t="shared" si="19"/>
        <v>380.96452661376452</v>
      </c>
    </row>
    <row r="57" spans="1:40" ht="15.75" thickBot="1" x14ac:dyDescent="0.3">
      <c r="A57" s="560">
        <v>2058</v>
      </c>
      <c r="B57" s="277">
        <f>SUM('(výkony-celé_území-2028)'!$BT50:$BY50)/SUM('(výkony-celé_území-2028)'!$BT$20:$BY$20)*B$27</f>
        <v>36097.388325577645</v>
      </c>
      <c r="C57" s="562">
        <f>'(výkony-celé_území-2028)'!$BT50/('(výkony-celé_území-2028)'!$BT50+'(výkony-celé_území-2028)'!$BU50)*B57</f>
        <v>24731.223162683371</v>
      </c>
      <c r="D57" s="562">
        <f>'(výkony-celé_území-2028)'!$BU50/('(výkony-celé_území-2028)'!$BT50+'(výkony-celé_území-2028)'!$BU50)*B57</f>
        <v>11366.165162894275</v>
      </c>
      <c r="E57" s="277">
        <f>SUM('(výkony-celé_území-2028)'!$BT50:$BY50)/SUM('(výkony-celé_území-2028)'!$BT$20:$BY$20)*E$27</f>
        <v>34449.102392123954</v>
      </c>
      <c r="F57" s="562">
        <f>'(výkony-celé_území-2028)'!$CA50/('(výkony-celé_území-2028)'!$CA50+'(výkony-celé_území-2028)'!$CB50)*E57</f>
        <v>23603.636218501975</v>
      </c>
      <c r="G57" s="562">
        <f>'(výkony-celé_území-2028)'!$CB50/('(výkony-celé_území-2028)'!$CA50+'(výkony-celé_území-2028)'!$CB50)*E57</f>
        <v>10845.466173621977</v>
      </c>
      <c r="H57" s="277">
        <f>SUM('(výkony-celé_území-2028)'!$BT50:$BY50)/SUM('(výkony-celé_území-2028)'!$BT$20:$BY$20)*H$27</f>
        <v>46107.467816482771</v>
      </c>
      <c r="I57" s="562">
        <f>'(výkony-celé_území-2028)'!$BT50/('(výkony-celé_území-2028)'!$BT50+'(výkony-celé_území-2028)'!$BU50)*H57</f>
        <v>31589.378870041266</v>
      </c>
      <c r="J57" s="562">
        <f>'(výkony-celé_území-2028)'!$BU50/('(výkony-celé_území-2028)'!$BT50+'(výkony-celé_území-2028)'!$BU50)*H57</f>
        <v>14518.088946441503</v>
      </c>
      <c r="K57" s="277">
        <f>SUM('(výkony-celé_území-2028)'!$BT50:$BY50)/SUM('(výkony-celé_území-2028)'!$BT$20:$BY$20)*K$27</f>
        <v>43371.489847889359</v>
      </c>
      <c r="L57" s="562">
        <f>'(výkony-celé_území-2028)'!$CA50/('(výkony-celé_území-2028)'!$CA50+'(výkony-celé_území-2028)'!$CB50)*K57</f>
        <v>29717.025917577601</v>
      </c>
      <c r="M57" s="562">
        <f>'(výkony-celé_území-2028)'!$CB50/('(výkony-celé_území-2028)'!$CA50+'(výkony-celé_území-2028)'!$CB50)*K57</f>
        <v>13654.463930311758</v>
      </c>
      <c r="N57" s="277">
        <f>SUM('(výkony-celé_území-2028)'!$BT50:$BY50)/SUM('(výkony-celé_území-2028)'!$BT$20:$BY$20)*N$27</f>
        <v>40282.518085150768</v>
      </c>
      <c r="O57" s="562">
        <f>'(výkony-celé_území-2028)'!$BT50/('(výkony-celé_území-2028)'!$BT50+'(výkony-celé_území-2028)'!$BU50)*N57</f>
        <v>27598.560187601888</v>
      </c>
      <c r="P57" s="562">
        <f>'(výkony-celé_území-2028)'!$BU50/('(výkony-celé_území-2028)'!$BT50+'(výkony-celé_území-2028)'!$BU50)*N57</f>
        <v>12683.957897548878</v>
      </c>
      <c r="Q57" s="277">
        <f>SUM('(výkony-celé_území-2028)'!$BT50:$BY50)/SUM('(výkony-celé_území-2028)'!$BT$20:$BY$20)*Q$27</f>
        <v>37618.316748317848</v>
      </c>
      <c r="R57" s="562">
        <f>'(výkony-celé_území-2028)'!$CA50/('(výkony-celé_území-2028)'!$CA50+'(výkony-celé_území-2028)'!$CB50)*Q57</f>
        <v>25775.100133891458</v>
      </c>
      <c r="S57" s="562">
        <f>'(výkony-celé_území-2028)'!$CB50/('(výkony-celé_území-2028)'!$CA50+'(výkony-celé_území-2028)'!$CB50)*Q57</f>
        <v>11843.21661442639</v>
      </c>
      <c r="T57" s="277">
        <f>SUM('(výkony-celé_území-2028)'!$BT50:$BY50)/SUM('(výkony-celé_území-2028)'!$BT$20:$BY$20)*T$27</f>
        <v>44906.037426399504</v>
      </c>
      <c r="U57" s="562">
        <f>'(výkony-celé_území-2028)'!$BT50/('(výkony-celé_území-2028)'!$BT50+'(výkony-celé_území-2028)'!$BU50)*T57</f>
        <v>30766.248874497367</v>
      </c>
      <c r="V57" s="562">
        <f>'(výkony-celé_území-2028)'!$BU50/('(výkony-celé_území-2028)'!$BT50+'(výkony-celé_území-2028)'!$BU50)*T57</f>
        <v>14139.788551902133</v>
      </c>
      <c r="W57" s="277">
        <f>SUM('(výkony-celé_území-2028)'!$BT50:$BY50)/SUM('(výkony-celé_území-2028)'!$BT$20:$BY$20)*W$27</f>
        <v>42485.876637552246</v>
      </c>
      <c r="X57" s="562">
        <f>'(výkony-celé_území-2028)'!$CA50/('(výkony-celé_území-2028)'!$CA50+'(výkony-celé_území-2028)'!$CB50)*W57</f>
        <v>29110.226593486183</v>
      </c>
      <c r="Y57" s="562">
        <f>'(výkony-celé_území-2028)'!$CB50/('(výkony-celé_území-2028)'!$CA50+'(výkony-celé_území-2028)'!$CB50)*W57</f>
        <v>13375.650044066064</v>
      </c>
      <c r="Z57" s="9"/>
      <c r="AA57" s="9"/>
      <c r="AB57" s="597">
        <v>2058</v>
      </c>
      <c r="AC57" s="598">
        <f t="shared" si="8"/>
        <v>824.14296672684577</v>
      </c>
      <c r="AD57" s="599">
        <f t="shared" si="9"/>
        <v>564.68149901940274</v>
      </c>
      <c r="AE57" s="599">
        <f t="shared" si="10"/>
        <v>259.46146770744303</v>
      </c>
      <c r="AF57" s="598">
        <f t="shared" si="11"/>
        <v>1367.9889842967059</v>
      </c>
      <c r="AG57" s="599">
        <f t="shared" si="12"/>
        <v>937.31075976132718</v>
      </c>
      <c r="AH57" s="599">
        <f t="shared" si="13"/>
        <v>430.67822453537872</v>
      </c>
      <c r="AI57" s="598">
        <f t="shared" si="14"/>
        <v>1332.1006684164604</v>
      </c>
      <c r="AJ57" s="599">
        <f t="shared" si="15"/>
        <v>912.72101159053966</v>
      </c>
      <c r="AK57" s="599">
        <f t="shared" si="16"/>
        <v>419.37965682592073</v>
      </c>
      <c r="AL57" s="598">
        <f t="shared" si="17"/>
        <v>1210.0803944236286</v>
      </c>
      <c r="AM57" s="599">
        <f t="shared" si="18"/>
        <v>829.11586780986408</v>
      </c>
      <c r="AN57" s="600">
        <f t="shared" si="19"/>
        <v>380.96452661376452</v>
      </c>
    </row>
    <row r="58" spans="1:40" s="61" customFormat="1" x14ac:dyDescent="0.25">
      <c r="B58" s="273"/>
      <c r="C58" s="260"/>
      <c r="D58" s="260"/>
      <c r="E58" s="273"/>
      <c r="F58" s="260"/>
      <c r="G58" s="260"/>
      <c r="H58" s="273"/>
      <c r="I58" s="261"/>
      <c r="J58" s="261"/>
      <c r="K58" s="273"/>
      <c r="L58" s="261"/>
      <c r="M58" s="261"/>
      <c r="N58" s="273"/>
      <c r="O58" s="260"/>
      <c r="P58" s="260"/>
      <c r="Q58" s="273"/>
      <c r="R58" s="260"/>
      <c r="S58" s="260"/>
      <c r="T58" s="273"/>
      <c r="U58" s="260"/>
      <c r="V58" s="260"/>
      <c r="W58" s="273"/>
      <c r="X58" s="260"/>
      <c r="Y58" s="260"/>
      <c r="Z58" s="62"/>
      <c r="AA58" s="62"/>
      <c r="AB58" s="613" t="s">
        <v>209</v>
      </c>
      <c r="AC58" s="273"/>
      <c r="AD58" s="267"/>
      <c r="AE58" s="267"/>
      <c r="AF58" s="273"/>
      <c r="AG58" s="267"/>
      <c r="AH58" s="267"/>
      <c r="AI58" s="273"/>
      <c r="AJ58" s="267"/>
      <c r="AK58" s="267"/>
      <c r="AL58" s="273"/>
      <c r="AM58" s="267"/>
      <c r="AN58" s="267"/>
    </row>
    <row r="60" spans="1:40" x14ac:dyDescent="0.25">
      <c r="A60" s="49"/>
    </row>
  </sheetData>
  <sheetProtection algorithmName="SHA-512" hashValue="hpF2rKQk9aCT47BF4AY2vjIeltEEJtFNj+5PK2IcvwNrDMJAstfkH02up5+wBreFJ/QSQNS0TWnzy7/QQEbrCg==" saltValue="/SBQjgv6VxxCT5HzgSW2Ag==" spinCount="100000" sheet="1" objects="1" scenarios="1"/>
  <mergeCells count="36">
    <mergeCell ref="A4:Y4"/>
    <mergeCell ref="A5:A7"/>
    <mergeCell ref="B5:Y5"/>
    <mergeCell ref="B6:D6"/>
    <mergeCell ref="E6:G6"/>
    <mergeCell ref="H6:J6"/>
    <mergeCell ref="K6:M6"/>
    <mergeCell ref="N6:P6"/>
    <mergeCell ref="Q6:S6"/>
    <mergeCell ref="T6:V6"/>
    <mergeCell ref="AA5:AD5"/>
    <mergeCell ref="Q12:S12"/>
    <mergeCell ref="T12:V12"/>
    <mergeCell ref="W12:Y12"/>
    <mergeCell ref="A11:A13"/>
    <mergeCell ref="B11:Y11"/>
    <mergeCell ref="B12:D12"/>
    <mergeCell ref="E12:G12"/>
    <mergeCell ref="H12:J12"/>
    <mergeCell ref="K12:M12"/>
    <mergeCell ref="N12:P12"/>
    <mergeCell ref="W6:Y6"/>
    <mergeCell ref="N20:P20"/>
    <mergeCell ref="Q20:S20"/>
    <mergeCell ref="T20:V20"/>
    <mergeCell ref="W20:Y20"/>
    <mergeCell ref="A20:A21"/>
    <mergeCell ref="B20:D20"/>
    <mergeCell ref="E20:G20"/>
    <mergeCell ref="H20:J20"/>
    <mergeCell ref="K20:M20"/>
    <mergeCell ref="AB20:AB21"/>
    <mergeCell ref="AC20:AE20"/>
    <mergeCell ref="AF20:AH20"/>
    <mergeCell ref="AI20:AK20"/>
    <mergeCell ref="AL20:AN20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1"/>
  <sheetViews>
    <sheetView zoomScale="70" zoomScaleNormal="70" workbookViewId="0">
      <selection activeCell="P32" sqref="P32"/>
    </sheetView>
  </sheetViews>
  <sheetFormatPr defaultRowHeight="15" x14ac:dyDescent="0.25"/>
  <cols>
    <col min="1" max="1" width="3.7109375" style="1" customWidth="1"/>
    <col min="2" max="2" width="9.7109375" style="7" customWidth="1"/>
    <col min="3" max="3" width="9.7109375" style="100" customWidth="1"/>
    <col min="4" max="5" width="9.7109375" style="262" customWidth="1"/>
    <col min="6" max="6" width="9.7109375" style="100" customWidth="1"/>
    <col min="7" max="8" width="9.7109375" style="262" customWidth="1"/>
    <col min="9" max="9" width="9.7109375" style="100" customWidth="1"/>
    <col min="10" max="11" width="9.7109375" style="262" customWidth="1"/>
    <col min="12" max="12" width="9.7109375" style="103" customWidth="1"/>
    <col min="13" max="14" width="9.7109375" style="102" customWidth="1"/>
    <col min="15" max="16384" width="9.140625" style="1"/>
  </cols>
  <sheetData>
    <row r="2" spans="2:14" s="297" customFormat="1" ht="16.5" thickBot="1" x14ac:dyDescent="0.3">
      <c r="B2" s="288" t="s">
        <v>196</v>
      </c>
      <c r="C2" s="295"/>
      <c r="D2" s="296"/>
      <c r="E2" s="296"/>
      <c r="F2" s="290"/>
      <c r="G2" s="291"/>
      <c r="H2" s="291"/>
      <c r="I2" s="295"/>
      <c r="J2" s="296"/>
      <c r="K2" s="296"/>
      <c r="L2" s="295"/>
      <c r="M2" s="296"/>
      <c r="N2" s="296"/>
    </row>
    <row r="3" spans="2:14" ht="15" customHeight="1" x14ac:dyDescent="0.25">
      <c r="B3" s="586" t="s">
        <v>10</v>
      </c>
      <c r="C3" s="587" t="s">
        <v>123</v>
      </c>
      <c r="D3" s="588"/>
      <c r="E3" s="589"/>
      <c r="F3" s="587" t="s">
        <v>125</v>
      </c>
      <c r="G3" s="588"/>
      <c r="H3" s="589"/>
      <c r="I3" s="587" t="s">
        <v>127</v>
      </c>
      <c r="J3" s="588"/>
      <c r="K3" s="589"/>
      <c r="L3" s="587" t="s">
        <v>129</v>
      </c>
      <c r="M3" s="588"/>
      <c r="N3" s="590"/>
    </row>
    <row r="4" spans="2:14" ht="30" x14ac:dyDescent="0.25">
      <c r="B4" s="591"/>
      <c r="C4" s="318" t="s">
        <v>88</v>
      </c>
      <c r="D4" s="275" t="s">
        <v>17</v>
      </c>
      <c r="E4" s="275" t="s">
        <v>18</v>
      </c>
      <c r="F4" s="318" t="s">
        <v>88</v>
      </c>
      <c r="G4" s="275" t="s">
        <v>17</v>
      </c>
      <c r="H4" s="275" t="s">
        <v>18</v>
      </c>
      <c r="I4" s="318" t="s">
        <v>88</v>
      </c>
      <c r="J4" s="275" t="s">
        <v>17</v>
      </c>
      <c r="K4" s="275" t="s">
        <v>18</v>
      </c>
      <c r="L4" s="318" t="s">
        <v>88</v>
      </c>
      <c r="M4" s="275" t="s">
        <v>17</v>
      </c>
      <c r="N4" s="592" t="s">
        <v>18</v>
      </c>
    </row>
    <row r="5" spans="2:14" x14ac:dyDescent="0.25">
      <c r="B5" s="593">
        <v>2023</v>
      </c>
      <c r="C5" s="578">
        <f>'úspora stáv. cest.'!AC22+'úspora přev. IAD'!AC22+'úspora přev. BUS'!AC22+'úspora induk. cest.'!AC22</f>
        <v>0</v>
      </c>
      <c r="D5" s="574">
        <f>'úspora stáv. cest.'!AD22+'úspora přev. IAD'!AD22+'úspora přev. BUS'!AD22+'úspora induk. cest.'!AD22</f>
        <v>0</v>
      </c>
      <c r="E5" s="574">
        <f>'úspora stáv. cest.'!AE22+'úspora přev. IAD'!AE22+'úspora přev. BUS'!AE22+'úspora induk. cest.'!AE22</f>
        <v>0</v>
      </c>
      <c r="F5" s="578">
        <f>'úspora stáv. cest.'!AF22+'úspora přev. IAD'!AF22+'úspora přev. BUS'!AF22+'úspora induk. cest.'!AF22</f>
        <v>0</v>
      </c>
      <c r="G5" s="574">
        <f>'úspora stáv. cest.'!AG22+'úspora přev. IAD'!AG22+'úspora přev. BUS'!AG22+'úspora induk. cest.'!AG22</f>
        <v>0</v>
      </c>
      <c r="H5" s="574">
        <f>'úspora stáv. cest.'!AH22+'úspora přev. IAD'!AH22+'úspora přev. BUS'!AH22+'úspora induk. cest.'!AH22</f>
        <v>0</v>
      </c>
      <c r="I5" s="578">
        <f>'úspora stáv. cest.'!AI22+'úspora přev. IAD'!AI22+'úspora přev. BUS'!AI22+'úspora induk. cest.'!AI22</f>
        <v>0</v>
      </c>
      <c r="J5" s="574">
        <f>'úspora stáv. cest.'!AJ22+'úspora přev. IAD'!AJ22+'úspora přev. BUS'!AJ22+'úspora induk. cest.'!AJ22</f>
        <v>0</v>
      </c>
      <c r="K5" s="574">
        <f>'úspora stáv. cest.'!AK22+'úspora přev. IAD'!AK22+'úspora přev. BUS'!AK22+'úspora induk. cest.'!AK22</f>
        <v>0</v>
      </c>
      <c r="L5" s="578">
        <f>'úspora stáv. cest.'!AL22+'úspora přev. IAD'!AL22+'úspora přev. BUS'!AL22+'úspora induk. cest.'!AL22</f>
        <v>0</v>
      </c>
      <c r="M5" s="574">
        <f>'úspora stáv. cest.'!AM22+'úspora přev. IAD'!AM22+'úspora přev. BUS'!AM22+'úspora induk. cest.'!AM22</f>
        <v>0</v>
      </c>
      <c r="N5" s="594">
        <f>'úspora stáv. cest.'!AN22+'úspora přev. IAD'!AN22+'úspora přev. BUS'!AN22+'úspora induk. cest.'!AN22</f>
        <v>0</v>
      </c>
    </row>
    <row r="6" spans="2:14" x14ac:dyDescent="0.25">
      <c r="B6" s="593">
        <v>2024</v>
      </c>
      <c r="C6" s="578">
        <f>'úspora stáv. cest.'!AC23+'úspora přev. IAD'!AC23+'úspora přev. BUS'!AC23+'úspora induk. cest.'!AC23</f>
        <v>0</v>
      </c>
      <c r="D6" s="574">
        <f>'úspora stáv. cest.'!AD23+'úspora přev. IAD'!AD23+'úspora přev. BUS'!AD23+'úspora induk. cest.'!AD23</f>
        <v>0</v>
      </c>
      <c r="E6" s="574">
        <f>'úspora stáv. cest.'!AE23+'úspora přev. IAD'!AE23+'úspora přev. BUS'!AE23+'úspora induk. cest.'!AE23</f>
        <v>0</v>
      </c>
      <c r="F6" s="578">
        <f>'úspora stáv. cest.'!AF23+'úspora přev. IAD'!AF23+'úspora přev. BUS'!AF23+'úspora induk. cest.'!AF23</f>
        <v>0</v>
      </c>
      <c r="G6" s="574">
        <f>'úspora stáv. cest.'!AG23+'úspora přev. IAD'!AG23+'úspora přev. BUS'!AG23+'úspora induk. cest.'!AG23</f>
        <v>0</v>
      </c>
      <c r="H6" s="574">
        <f>'úspora stáv. cest.'!AH23+'úspora přev. IAD'!AH23+'úspora přev. BUS'!AH23+'úspora induk. cest.'!AH23</f>
        <v>0</v>
      </c>
      <c r="I6" s="578">
        <f>'úspora stáv. cest.'!AI23+'úspora přev. IAD'!AI23+'úspora přev. BUS'!AI23+'úspora induk. cest.'!AI23</f>
        <v>0</v>
      </c>
      <c r="J6" s="574">
        <f>'úspora stáv. cest.'!AJ23+'úspora přev. IAD'!AJ23+'úspora přev. BUS'!AJ23+'úspora induk. cest.'!AJ23</f>
        <v>0</v>
      </c>
      <c r="K6" s="574">
        <f>'úspora stáv. cest.'!AK23+'úspora přev. IAD'!AK23+'úspora přev. BUS'!AK23+'úspora induk. cest.'!AK23</f>
        <v>0</v>
      </c>
      <c r="L6" s="578">
        <f>'úspora stáv. cest.'!AL23+'úspora přev. IAD'!AL23+'úspora přev. BUS'!AL23+'úspora induk. cest.'!AL23</f>
        <v>0</v>
      </c>
      <c r="M6" s="574">
        <f>'úspora stáv. cest.'!AM23+'úspora přev. IAD'!AM23+'úspora přev. BUS'!AM23+'úspora induk. cest.'!AM23</f>
        <v>0</v>
      </c>
      <c r="N6" s="594">
        <f>'úspora stáv. cest.'!AN23+'úspora přev. IAD'!AN23+'úspora přev. BUS'!AN23+'úspora induk. cest.'!AN23</f>
        <v>0</v>
      </c>
    </row>
    <row r="7" spans="2:14" x14ac:dyDescent="0.25">
      <c r="B7" s="593">
        <v>2025</v>
      </c>
      <c r="C7" s="578">
        <f>'úspora stáv. cest.'!AC24+'úspora přev. IAD'!AC24+'úspora přev. BUS'!AC24+'úspora induk. cest.'!AC24</f>
        <v>0</v>
      </c>
      <c r="D7" s="574">
        <f>'úspora stáv. cest.'!AD24+'úspora přev. IAD'!AD24+'úspora přev. BUS'!AD24+'úspora induk. cest.'!AD24</f>
        <v>0</v>
      </c>
      <c r="E7" s="574">
        <f>'úspora stáv. cest.'!AE24+'úspora přev. IAD'!AE24+'úspora přev. BUS'!AE24+'úspora induk. cest.'!AE24</f>
        <v>0</v>
      </c>
      <c r="F7" s="578">
        <f>'úspora stáv. cest.'!AF24+'úspora přev. IAD'!AF24+'úspora přev. BUS'!AF24+'úspora induk. cest.'!AF24</f>
        <v>0</v>
      </c>
      <c r="G7" s="574">
        <f>'úspora stáv. cest.'!AG24+'úspora přev. IAD'!AG24+'úspora přev. BUS'!AG24+'úspora induk. cest.'!AG24</f>
        <v>0</v>
      </c>
      <c r="H7" s="574">
        <f>'úspora stáv. cest.'!AH24+'úspora přev. IAD'!AH24+'úspora přev. BUS'!AH24+'úspora induk. cest.'!AH24</f>
        <v>0</v>
      </c>
      <c r="I7" s="578">
        <f>'úspora stáv. cest.'!AI24+'úspora přev. IAD'!AI24+'úspora přev. BUS'!AI24+'úspora induk. cest.'!AI24</f>
        <v>0</v>
      </c>
      <c r="J7" s="574">
        <f>'úspora stáv. cest.'!AJ24+'úspora přev. IAD'!AJ24+'úspora přev. BUS'!AJ24+'úspora induk. cest.'!AJ24</f>
        <v>0</v>
      </c>
      <c r="K7" s="574">
        <f>'úspora stáv. cest.'!AK24+'úspora přev. IAD'!AK24+'úspora přev. BUS'!AK24+'úspora induk. cest.'!AK24</f>
        <v>0</v>
      </c>
      <c r="L7" s="578">
        <f>'úspora stáv. cest.'!AL24+'úspora přev. IAD'!AL24+'úspora přev. BUS'!AL24+'úspora induk. cest.'!AL24</f>
        <v>0</v>
      </c>
      <c r="M7" s="574">
        <f>'úspora stáv. cest.'!AM24+'úspora přev. IAD'!AM24+'úspora přev. BUS'!AM24+'úspora induk. cest.'!AM24</f>
        <v>0</v>
      </c>
      <c r="N7" s="594">
        <f>'úspora stáv. cest.'!AN24+'úspora přev. IAD'!AN24+'úspora přev. BUS'!AN24+'úspora induk. cest.'!AN24</f>
        <v>0</v>
      </c>
    </row>
    <row r="8" spans="2:14" x14ac:dyDescent="0.25">
      <c r="B8" s="593">
        <v>2026</v>
      </c>
      <c r="C8" s="578">
        <f>'úspora stáv. cest.'!AC25+'úspora přev. IAD'!AC25+'úspora přev. BUS'!AC25+'úspora induk. cest.'!AC25</f>
        <v>0</v>
      </c>
      <c r="D8" s="574">
        <f>'úspora stáv. cest.'!AD25+'úspora přev. IAD'!AD25+'úspora přev. BUS'!AD25+'úspora induk. cest.'!AD25</f>
        <v>0</v>
      </c>
      <c r="E8" s="574">
        <f>'úspora stáv. cest.'!AE25+'úspora přev. IAD'!AE25+'úspora přev. BUS'!AE25+'úspora induk. cest.'!AE25</f>
        <v>0</v>
      </c>
      <c r="F8" s="578">
        <f>'úspora stáv. cest.'!AF25+'úspora přev. IAD'!AF25+'úspora přev. BUS'!AF25+'úspora induk. cest.'!AF25</f>
        <v>0</v>
      </c>
      <c r="G8" s="574">
        <f>'úspora stáv. cest.'!AG25+'úspora přev. IAD'!AG25+'úspora přev. BUS'!AG25+'úspora induk. cest.'!AG25</f>
        <v>0</v>
      </c>
      <c r="H8" s="574">
        <f>'úspora stáv. cest.'!AH25+'úspora přev. IAD'!AH25+'úspora přev. BUS'!AH25+'úspora induk. cest.'!AH25</f>
        <v>0</v>
      </c>
      <c r="I8" s="578">
        <f>'úspora stáv. cest.'!AI25+'úspora přev. IAD'!AI25+'úspora přev. BUS'!AI25+'úspora induk. cest.'!AI25</f>
        <v>0</v>
      </c>
      <c r="J8" s="574">
        <f>'úspora stáv. cest.'!AJ25+'úspora přev. IAD'!AJ25+'úspora přev. BUS'!AJ25+'úspora induk. cest.'!AJ25</f>
        <v>0</v>
      </c>
      <c r="K8" s="574">
        <f>'úspora stáv. cest.'!AK25+'úspora přev. IAD'!AK25+'úspora přev. BUS'!AK25+'úspora induk. cest.'!AK25</f>
        <v>0</v>
      </c>
      <c r="L8" s="578">
        <f>'úspora stáv. cest.'!AL25+'úspora přev. IAD'!AL25+'úspora přev. BUS'!AL25+'úspora induk. cest.'!AL25</f>
        <v>0</v>
      </c>
      <c r="M8" s="574">
        <f>'úspora stáv. cest.'!AM25+'úspora přev. IAD'!AM25+'úspora přev. BUS'!AM25+'úspora induk. cest.'!AM25</f>
        <v>0</v>
      </c>
      <c r="N8" s="594">
        <f>'úspora stáv. cest.'!AN25+'úspora přev. IAD'!AN25+'úspora přev. BUS'!AN25+'úspora induk. cest.'!AN25</f>
        <v>0</v>
      </c>
    </row>
    <row r="9" spans="2:14" x14ac:dyDescent="0.25">
      <c r="B9" s="593">
        <v>2027</v>
      </c>
      <c r="C9" s="578">
        <f>'úspora stáv. cest.'!AC26+'úspora přev. IAD'!AC26+'úspora přev. BUS'!AC26+'úspora induk. cest.'!AC26</f>
        <v>0</v>
      </c>
      <c r="D9" s="574">
        <f>'úspora stáv. cest.'!AD26+'úspora přev. IAD'!AD26+'úspora přev. BUS'!AD26+'úspora induk. cest.'!AD26</f>
        <v>0</v>
      </c>
      <c r="E9" s="574">
        <f>'úspora stáv. cest.'!AE26+'úspora přev. IAD'!AE26+'úspora přev. BUS'!AE26+'úspora induk. cest.'!AE26</f>
        <v>0</v>
      </c>
      <c r="F9" s="578">
        <f>'úspora stáv. cest.'!AF26+'úspora přev. IAD'!AF26+'úspora přev. BUS'!AF26+'úspora induk. cest.'!AF26</f>
        <v>0</v>
      </c>
      <c r="G9" s="574">
        <f>'úspora stáv. cest.'!AG26+'úspora přev. IAD'!AG26+'úspora přev. BUS'!AG26+'úspora induk. cest.'!AG26</f>
        <v>0</v>
      </c>
      <c r="H9" s="574">
        <f>'úspora stáv. cest.'!AH26+'úspora přev. IAD'!AH26+'úspora přev. BUS'!AH26+'úspora induk. cest.'!AH26</f>
        <v>0</v>
      </c>
      <c r="I9" s="578">
        <f>'úspora stáv. cest.'!AI26+'úspora přev. IAD'!AI26+'úspora přev. BUS'!AI26+'úspora induk. cest.'!AI26</f>
        <v>0</v>
      </c>
      <c r="J9" s="574">
        <f>'úspora stáv. cest.'!AJ26+'úspora přev. IAD'!AJ26+'úspora přev. BUS'!AJ26+'úspora induk. cest.'!AJ26</f>
        <v>0</v>
      </c>
      <c r="K9" s="574">
        <f>'úspora stáv. cest.'!AK26+'úspora přev. IAD'!AK26+'úspora přev. BUS'!AK26+'úspora induk. cest.'!AK26</f>
        <v>0</v>
      </c>
      <c r="L9" s="578">
        <f>'úspora stáv. cest.'!AL26+'úspora přev. IAD'!AL26+'úspora přev. BUS'!AL26+'úspora induk. cest.'!AL26</f>
        <v>0</v>
      </c>
      <c r="M9" s="574">
        <f>'úspora stáv. cest.'!AM26+'úspora přev. IAD'!AM26+'úspora přev. BUS'!AM26+'úspora induk. cest.'!AM26</f>
        <v>0</v>
      </c>
      <c r="N9" s="594">
        <f>'úspora stáv. cest.'!AN26+'úspora přev. IAD'!AN26+'úspora přev. BUS'!AN26+'úspora induk. cest.'!AN26</f>
        <v>0</v>
      </c>
    </row>
    <row r="10" spans="2:14" ht="15.75" thickBot="1" x14ac:dyDescent="0.3">
      <c r="B10" s="601">
        <v>2028</v>
      </c>
      <c r="C10" s="602">
        <f>'úspora stáv. cest.'!AC27+'úspora přev. IAD'!AC27+'úspora přev. BUS'!AC27+'úspora induk. cest.'!AC27</f>
        <v>294722.5661875052</v>
      </c>
      <c r="D10" s="603">
        <f>'úspora stáv. cest.'!AD27+'úspora přev. IAD'!AD27+'úspora přev. BUS'!AD27+'úspora induk. cest.'!AD27</f>
        <v>193920.87862802442</v>
      </c>
      <c r="E10" s="603">
        <f>'úspora stáv. cest.'!AE27+'úspora přev. IAD'!AE27+'úspora přev. BUS'!AE27+'úspora induk. cest.'!AE27</f>
        <v>100801.68755948079</v>
      </c>
      <c r="F10" s="602">
        <f>'úspora stáv. cest.'!AF27+'úspora přev. IAD'!AF27+'úspora přev. BUS'!AF27+'úspora induk. cest.'!AF27</f>
        <v>394894.53162500641</v>
      </c>
      <c r="G10" s="603">
        <f>'úspora stáv. cest.'!AG27+'úspora přev. IAD'!AG27+'úspora přev. BUS'!AG27+'úspora induk. cest.'!AG27</f>
        <v>259823.37182298838</v>
      </c>
      <c r="H10" s="603">
        <f>'úspora stáv. cest.'!AH27+'úspora přev. IAD'!AH27+'úspora přev. BUS'!AH27+'úspora induk. cest.'!AH27</f>
        <v>135071.15980201805</v>
      </c>
      <c r="I10" s="602">
        <f>'úspora stáv. cest.'!AI27+'úspora přev. IAD'!AI27+'úspora přev. BUS'!AI27+'úspora induk. cest.'!AI27</f>
        <v>353919.10193750466</v>
      </c>
      <c r="J10" s="603">
        <f>'úspora stáv. cest.'!AJ27+'úspora přev. IAD'!AJ27+'úspora přev. BUS'!AJ27+'úspora induk. cest.'!AJ27</f>
        <v>232808.15230116548</v>
      </c>
      <c r="K10" s="603">
        <f>'úspora stáv. cest.'!AK27+'úspora přev. IAD'!AK27+'úspora přev. BUS'!AK27+'úspora induk. cest.'!AK27</f>
        <v>121110.9496363392</v>
      </c>
      <c r="L10" s="602">
        <f>'úspora stáv. cest.'!AL27+'úspora přev. IAD'!AL27+'úspora přev. BUS'!AL27+'úspora induk. cest.'!AL27</f>
        <v>192744.31343748485</v>
      </c>
      <c r="M10" s="603">
        <f>'úspora stáv. cest.'!AM27+'úspora přev. IAD'!AM27+'úspora přev. BUS'!AM27+'úspora induk. cest.'!AM27</f>
        <v>126808.57694924933</v>
      </c>
      <c r="N10" s="604">
        <f>'úspora stáv. cest.'!AN27+'úspora přev. IAD'!AN27+'úspora přev. BUS'!AN27+'úspora induk. cest.'!AN27</f>
        <v>65935.736488235532</v>
      </c>
    </row>
    <row r="11" spans="2:14" x14ac:dyDescent="0.25">
      <c r="B11" s="605">
        <v>2029</v>
      </c>
      <c r="C11" s="606">
        <f>'úspora stáv. cest.'!AC28+'úspora přev. IAD'!AC28+'úspora přev. BUS'!AC28+'úspora induk. cest.'!AC28</f>
        <v>297302.88190572168</v>
      </c>
      <c r="D11" s="607">
        <f>'úspora stáv. cest.'!AD28+'úspora přev. IAD'!AD28+'úspora přev. BUS'!AD28+'úspora induk. cest.'!AD28</f>
        <v>196290.7316500372</v>
      </c>
      <c r="E11" s="607">
        <f>'úspora stáv. cest.'!AE28+'úspora přev. IAD'!AE28+'úspora přev. BUS'!AE28+'úspora induk. cest.'!AE28</f>
        <v>101012.15025568446</v>
      </c>
      <c r="F11" s="606">
        <f>'úspora stáv. cest.'!AF28+'úspora přev. IAD'!AF28+'úspora přev. BUS'!AF28+'úspora induk. cest.'!AF28</f>
        <v>398351.85957980575</v>
      </c>
      <c r="G11" s="607">
        <f>'úspora stáv. cest.'!AG28+'úspora přev. IAD'!AG28+'úspora přev. BUS'!AG28+'úspora induk. cest.'!AG28</f>
        <v>262998.5990838061</v>
      </c>
      <c r="H11" s="607">
        <f>'úspora stáv. cest.'!AH28+'úspora přev. IAD'!AH28+'úspora přev. BUS'!AH28+'úspora induk. cest.'!AH28</f>
        <v>135353.26049599968</v>
      </c>
      <c r="I11" s="606">
        <f>'úspora stáv. cest.'!AI28+'úspora přev. IAD'!AI28+'úspora přev. BUS'!AI28+'úspora induk. cest.'!AI28</f>
        <v>357017.68727325619</v>
      </c>
      <c r="J11" s="607">
        <f>'úspora stáv. cest.'!AJ28+'úspora přev. IAD'!AJ28+'úspora přev. BUS'!AJ28+'úspora induk. cest.'!AJ28</f>
        <v>235654.37911079385</v>
      </c>
      <c r="K11" s="607">
        <f>'úspora stáv. cest.'!AK28+'úspora přev. IAD'!AK28+'úspora přev. BUS'!AK28+'úspora induk. cest.'!AK28</f>
        <v>121363.30816246234</v>
      </c>
      <c r="L11" s="606">
        <f>'úspora stáv. cest.'!AL28+'úspora přev. IAD'!AL28+'úspora přev. BUS'!AL28+'úspora induk. cest.'!AL28</f>
        <v>194431.8027532635</v>
      </c>
      <c r="M11" s="607">
        <f>'úspora stáv. cest.'!AM28+'úspora přev. IAD'!AM28+'úspora přev. BUS'!AM28+'úspora induk. cest.'!AM28</f>
        <v>128359.37091217286</v>
      </c>
      <c r="N11" s="608">
        <f>'úspora stáv. cest.'!AN28+'úspora přev. IAD'!AN28+'úspora přev. BUS'!AN28+'úspora induk. cest.'!AN28</f>
        <v>66072.431841090642</v>
      </c>
    </row>
    <row r="12" spans="2:14" x14ac:dyDescent="0.25">
      <c r="B12" s="595">
        <v>2030</v>
      </c>
      <c r="C12" s="277">
        <f>'úspora stáv. cest.'!AC29+'úspora přev. IAD'!AC29+'úspora přev. BUS'!AC29+'úspora induk. cest.'!AC29</f>
        <v>299785.53627204534</v>
      </c>
      <c r="D12" s="252">
        <f>'úspora stáv. cest.'!AD29+'úspora přev. IAD'!AD29+'úspora přev. BUS'!AD29+'úspora induk. cest.'!AD29</f>
        <v>198567.76668773685</v>
      </c>
      <c r="E12" s="252">
        <f>'úspora stáv. cest.'!AE29+'úspora přev. IAD'!AE29+'úspora přev. BUS'!AE29+'úspora induk. cest.'!AE29</f>
        <v>101217.76958430854</v>
      </c>
      <c r="F12" s="277">
        <f>'úspora stáv. cest.'!AF29+'úspora přev. IAD'!AF29+'úspora přev. BUS'!AF29+'úspora induk. cest.'!AF29</f>
        <v>401678.33249248419</v>
      </c>
      <c r="G12" s="252">
        <f>'úspora stáv. cest.'!AG29+'úspora přev. IAD'!AG29+'úspora přev. BUS'!AG29+'úspora induk. cest.'!AG29</f>
        <v>266049.40551596577</v>
      </c>
      <c r="H12" s="252">
        <f>'úspora stáv. cest.'!AH29+'úspora přev. IAD'!AH29+'úspora přev. BUS'!AH29+'úspora induk. cest.'!AH29</f>
        <v>135628.92697651844</v>
      </c>
      <c r="I12" s="277">
        <f>'úspora stáv. cest.'!AI29+'úspora přev. IAD'!AI29+'úspora přev. BUS'!AI29+'úspora induk. cest.'!AI29</f>
        <v>359998.99547480489</v>
      </c>
      <c r="J12" s="252">
        <f>'úspora stáv. cest.'!AJ29+'úspora přev. IAD'!AJ29+'úspora přev. BUS'!AJ29+'úspora induk. cest.'!AJ29</f>
        <v>238389.06610419721</v>
      </c>
      <c r="K12" s="252">
        <f>'úspora stáv. cest.'!AK29+'úspora přev. IAD'!AK29+'úspora přev. BUS'!AK29+'úspora induk. cest.'!AK29</f>
        <v>121609.9293706077</v>
      </c>
      <c r="L12" s="277">
        <f>'úspora stáv. cest.'!AL29+'úspora přev. IAD'!AL29+'úspora přev. BUS'!AL29+'úspora induk. cest.'!AL29</f>
        <v>196055.42295150497</v>
      </c>
      <c r="M12" s="252">
        <f>'úspora stáv. cest.'!AM29+'úspora přev. IAD'!AM29+'úspora přev. BUS'!AM29+'úspora induk. cest.'!AM29</f>
        <v>129849.38154451171</v>
      </c>
      <c r="N12" s="596">
        <f>'úspora stáv. cest.'!AN29+'úspora přev. IAD'!AN29+'úspora přev. BUS'!AN29+'úspora induk. cest.'!AN29</f>
        <v>66206.041406993245</v>
      </c>
    </row>
    <row r="13" spans="2:14" x14ac:dyDescent="0.25">
      <c r="B13" s="595">
        <v>2031</v>
      </c>
      <c r="C13" s="277">
        <f>'úspora stáv. cest.'!AC30+'úspora přev. IAD'!AC30+'úspora přev. BUS'!AC30+'úspora induk. cest.'!AC30</f>
        <v>302170.52928650845</v>
      </c>
      <c r="D13" s="252">
        <f>'úspora stáv. cest.'!AD30+'úspora přev. IAD'!AD30+'úspora přev. BUS'!AD30+'úspora induk. cest.'!AD30</f>
        <v>200752.43614244077</v>
      </c>
      <c r="E13" s="252">
        <f>'úspora stáv. cest.'!AE30+'úspora přev. IAD'!AE30+'úspora přev. BUS'!AE30+'úspora induk. cest.'!AE30</f>
        <v>101418.09314406769</v>
      </c>
      <c r="F13" s="277">
        <f>'úspora stáv. cest.'!AF30+'úspora přev. IAD'!AF30+'úspora přev. BUS'!AF30+'úspora induk. cest.'!AF30</f>
        <v>404873.95036304562</v>
      </c>
      <c r="G13" s="252">
        <f>'úspora stáv. cest.'!AG30+'úspora přev. IAD'!AG30+'úspora přev. BUS'!AG30+'úspora induk. cest.'!AG30</f>
        <v>268976.46987902711</v>
      </c>
      <c r="H13" s="252">
        <f>'úspora stáv. cest.'!AH30+'úspora přev. IAD'!AH30+'úspora přev. BUS'!AH30+'úspora induk. cest.'!AH30</f>
        <v>135897.48048401851</v>
      </c>
      <c r="I13" s="277">
        <f>'úspora stáv. cest.'!AI30+'úspora přev. IAD'!AI30+'úspora přev. BUS'!AI30+'úspora induk. cest.'!AI30</f>
        <v>362863.02654212574</v>
      </c>
      <c r="J13" s="252">
        <f>'úspora stáv. cest.'!AJ30+'úspora přev. IAD'!AJ30+'úspora přev. BUS'!AJ30+'úspora induk. cest.'!AJ30</f>
        <v>241012.8282427947</v>
      </c>
      <c r="K13" s="252">
        <f>'úspora stáv. cest.'!AK30+'úspora přev. IAD'!AK30+'úspora přev. BUS'!AK30+'úspora induk. cest.'!AK30</f>
        <v>121850.19829933101</v>
      </c>
      <c r="L13" s="277">
        <f>'úspora stáv. cest.'!AL30+'úspora přev. IAD'!AL30+'úspora přev. BUS'!AL30+'úspora induk. cest.'!AL30</f>
        <v>197615.17403222737</v>
      </c>
      <c r="M13" s="252">
        <f>'úspora stáv. cest.'!AM30+'úspora přev. IAD'!AM30+'úspora přev. BUS'!AM30+'úspora induk. cest.'!AM30</f>
        <v>131278.96792229157</v>
      </c>
      <c r="N13" s="596">
        <f>'úspora stáv. cest.'!AN30+'úspora přev. IAD'!AN30+'úspora přev. BUS'!AN30+'úspora induk. cest.'!AN30</f>
        <v>66336.206109935825</v>
      </c>
    </row>
    <row r="14" spans="2:14" x14ac:dyDescent="0.25">
      <c r="B14" s="595">
        <v>2032</v>
      </c>
      <c r="C14" s="277">
        <f>'úspora stáv. cest.'!AC31+'úspora přev. IAD'!AC31+'úspora přev. BUS'!AC31+'úspora induk. cest.'!AC31</f>
        <v>304457.86094904807</v>
      </c>
      <c r="D14" s="252">
        <f>'úspora stáv. cest.'!AD31+'úspora přev. IAD'!AD31+'úspora přev. BUS'!AD31+'úspora induk. cest.'!AD31</f>
        <v>202845.15342421632</v>
      </c>
      <c r="E14" s="252">
        <f>'úspora stáv. cest.'!AE31+'úspora přev. IAD'!AE31+'úspora přev. BUS'!AE31+'úspora induk. cest.'!AE31</f>
        <v>101612.70752483177</v>
      </c>
      <c r="F14" s="277">
        <f>'úspora stáv. cest.'!AF31+'úspora přev. IAD'!AF31+'úspora přev. BUS'!AF31+'úspora induk. cest.'!AF31</f>
        <v>407938.71319149982</v>
      </c>
      <c r="G14" s="252">
        <f>'úspora stáv. cest.'!AG31+'úspora přev. IAD'!AG31+'úspora přev. BUS'!AG31+'úspora induk. cest.'!AG31</f>
        <v>271780.34441970591</v>
      </c>
      <c r="H14" s="252">
        <f>'úspora stáv. cest.'!AH31+'úspora přev. IAD'!AH31+'úspora přev. BUS'!AH31+'úspora induk. cest.'!AH31</f>
        <v>136158.36877179387</v>
      </c>
      <c r="I14" s="277">
        <f>'úspora stáv. cest.'!AI31+'úspora přev. IAD'!AI31+'úspora přev. BUS'!AI31+'úspora induk. cest.'!AI31</f>
        <v>365609.78047519701</v>
      </c>
      <c r="J14" s="252">
        <f>'úspora stáv. cest.'!AJ31+'úspora přev. IAD'!AJ31+'úspora přev. BUS'!AJ31+'úspora induk. cest.'!AJ31</f>
        <v>243526.16125563439</v>
      </c>
      <c r="K14" s="252">
        <f>'úspora stáv. cest.'!AK31+'úspora přev. IAD'!AK31+'úspora přev. BUS'!AK31+'úspora induk. cest.'!AK31</f>
        <v>122083.61921956262</v>
      </c>
      <c r="L14" s="277">
        <f>'úspora stáv. cest.'!AL31+'úspora přev. IAD'!AL31+'úspora přev. BUS'!AL31+'úspora induk. cest.'!AL31</f>
        <v>199111.0559953964</v>
      </c>
      <c r="M14" s="252">
        <f>'úspora stáv. cest.'!AM31+'úspora přev. IAD'!AM31+'úspora přev. BUS'!AM31+'úspora induk. cest.'!AM31</f>
        <v>132648.39802543836</v>
      </c>
      <c r="N14" s="596">
        <f>'úspora stáv. cest.'!AN31+'úspora přev. IAD'!AN31+'úspora přev. BUS'!AN31+'úspora induk. cest.'!AN31</f>
        <v>66462.657969958032</v>
      </c>
    </row>
    <row r="15" spans="2:14" x14ac:dyDescent="0.25">
      <c r="B15" s="595">
        <v>2033</v>
      </c>
      <c r="C15" s="277">
        <f>'úspora stáv. cest.'!AC32+'úspora přev. IAD'!AC32+'úspora přev. BUS'!AC32+'úspora induk. cest.'!AC32</f>
        <v>306647.5312597602</v>
      </c>
      <c r="D15" s="252">
        <f>'úspora stáv. cest.'!AD32+'úspora přev. IAD'!AD32+'úspora přev. BUS'!AD32+'úspora induk. cest.'!AD32</f>
        <v>204846.29656542817</v>
      </c>
      <c r="E15" s="252">
        <f>'úspora stáv. cest.'!AE32+'úspora přev. IAD'!AE32+'úspora přev. BUS'!AE32+'úspora induk. cest.'!AE32</f>
        <v>101801.23469433206</v>
      </c>
      <c r="F15" s="277">
        <f>'úspora stáv. cest.'!AF32+'úspora přev. IAD'!AF32+'úspora přev. BUS'!AF32+'úspora induk. cest.'!AF32</f>
        <v>410872.62097790145</v>
      </c>
      <c r="G15" s="252">
        <f>'úspora stáv. cest.'!AG32+'úspora přev. IAD'!AG32+'úspora přev. BUS'!AG32+'úspora induk. cest.'!AG32</f>
        <v>274461.53413831023</v>
      </c>
      <c r="H15" s="252">
        <f>'úspora stáv. cest.'!AH32+'úspora přev. IAD'!AH32+'úspora přev. BUS'!AH32+'úspora induk. cest.'!AH32</f>
        <v>136411.08683959121</v>
      </c>
      <c r="I15" s="277">
        <f>'úspora stáv. cest.'!AI32+'úspora přev. IAD'!AI32+'úspora přev. BUS'!AI32+'úspora induk. cest.'!AI32</f>
        <v>368239.25727412128</v>
      </c>
      <c r="J15" s="252">
        <f>'úspora stáv. cest.'!AJ32+'úspora přev. IAD'!AJ32+'úspora přev. BUS'!AJ32+'úspora induk. cest.'!AJ32</f>
        <v>245929.51845955729</v>
      </c>
      <c r="K15" s="252">
        <f>'úspora stáv. cest.'!AK32+'úspora přev. IAD'!AK32+'úspora přev. BUS'!AK32+'úspora induk. cest.'!AK32</f>
        <v>122309.73881456397</v>
      </c>
      <c r="L15" s="277">
        <f>'úspora stáv. cest.'!AL32+'úspora přev. IAD'!AL32+'úspora přev. BUS'!AL32+'úspora induk. cest.'!AL32</f>
        <v>200543.06884109596</v>
      </c>
      <c r="M15" s="252">
        <f>'úspora stáv. cest.'!AM32+'úspora přev. IAD'!AM32+'úspora přev. BUS'!AM32+'úspora induk. cest.'!AM32</f>
        <v>133957.91692398937</v>
      </c>
      <c r="N15" s="596">
        <f>'úspora stáv. cest.'!AN32+'úspora přev. IAD'!AN32+'úspora přev. BUS'!AN32+'úspora induk. cest.'!AN32</f>
        <v>66585.151917106588</v>
      </c>
    </row>
    <row r="16" spans="2:14" x14ac:dyDescent="0.25">
      <c r="B16" s="595">
        <v>2034</v>
      </c>
      <c r="C16" s="277">
        <f>'úspora stáv. cest.'!AC33+'úspora přev. IAD'!AC33+'úspora přev. BUS'!AC33+'úspora induk. cest.'!AC33</f>
        <v>308739.54021851305</v>
      </c>
      <c r="D16" s="252">
        <f>'úspora stáv. cest.'!AD33+'úspora přev. IAD'!AD33+'úspora přev. BUS'!AD33+'úspora induk. cest.'!AD33</f>
        <v>206756.21141114051</v>
      </c>
      <c r="E16" s="252">
        <f>'úspora stáv. cest.'!AE33+'úspora přev. IAD'!AE33+'úspora přev. BUS'!AE33+'úspora induk. cest.'!AE33</f>
        <v>101983.32880737248</v>
      </c>
      <c r="F16" s="277">
        <f>'úspora stáv. cest.'!AF33+'úspora přev. IAD'!AF33+'úspora přev. BUS'!AF33+'úspora induk. cest.'!AF33</f>
        <v>413675.67372206715</v>
      </c>
      <c r="G16" s="252">
        <f>'úspora stáv. cest.'!AG33+'úspora přev. IAD'!AG33+'úspora přev. BUS'!AG33+'úspora induk. cest.'!AG33</f>
        <v>277020.50104801636</v>
      </c>
      <c r="H16" s="252">
        <f>'úspora stáv. cest.'!AH33+'úspora přev. IAD'!AH33+'úspora přev. BUS'!AH33+'úspora induk. cest.'!AH33</f>
        <v>136655.17267405076</v>
      </c>
      <c r="I16" s="277">
        <f>'úspora stáv. cest.'!AI33+'úspora přev. IAD'!AI33+'úspora přev. BUS'!AI33+'úspora induk. cest.'!AI33</f>
        <v>370751.45693872462</v>
      </c>
      <c r="J16" s="252">
        <f>'úspora stáv. cest.'!AJ33+'úspora přev. IAD'!AJ33+'úspora přev. BUS'!AJ33+'úspora induk. cest.'!AJ33</f>
        <v>248223.31458271699</v>
      </c>
      <c r="K16" s="252">
        <f>'úspora stáv. cest.'!AK33+'úspora přev. IAD'!AK33+'úspora přev. BUS'!AK33+'úspora induk. cest.'!AK33</f>
        <v>122528.14235600758</v>
      </c>
      <c r="L16" s="277">
        <f>'úspora stáv. cest.'!AL33+'úspora přev. IAD'!AL33+'úspora přev. BUS'!AL33+'úspora induk. cest.'!AL33</f>
        <v>201911.21256918812</v>
      </c>
      <c r="M16" s="252">
        <f>'úspora stáv. cest.'!AM33+'úspora přev. IAD'!AM33+'úspora přev. BUS'!AM33+'úspora induk. cest.'!AM33</f>
        <v>135207.7488411566</v>
      </c>
      <c r="N16" s="596">
        <f>'úspora stáv. cest.'!AN33+'úspora přev. IAD'!AN33+'úspora přev. BUS'!AN33+'úspora induk. cest.'!AN33</f>
        <v>66703.463728031522</v>
      </c>
    </row>
    <row r="17" spans="2:14" x14ac:dyDescent="0.25">
      <c r="B17" s="595">
        <v>2035</v>
      </c>
      <c r="C17" s="277">
        <f>'úspora stáv. cest.'!AC34+'úspora přev. IAD'!AC34+'úspora přev. BUS'!AC34+'úspora induk. cest.'!AC34</f>
        <v>310733.88782543753</v>
      </c>
      <c r="D17" s="252">
        <f>'úspora stáv. cest.'!AD34+'úspora přev. IAD'!AD34+'úspora přev. BUS'!AD34+'úspora induk. cest.'!AD34</f>
        <v>208575.21444224854</v>
      </c>
      <c r="E17" s="252">
        <f>'úspora stáv. cest.'!AE34+'úspora přev. IAD'!AE34+'úspora přev. BUS'!AE34+'úspora induk. cest.'!AE34</f>
        <v>102158.67338318902</v>
      </c>
      <c r="F17" s="277">
        <f>'úspora stáv. cest.'!AF34+'úspora přev. IAD'!AF34+'úspora přev. BUS'!AF34+'úspora induk. cest.'!AF34</f>
        <v>416347.87142417941</v>
      </c>
      <c r="G17" s="252">
        <f>'úspora stáv. cest.'!AG34+'úspora přev. IAD'!AG34+'úspora přev. BUS'!AG34+'úspora induk. cest.'!AG34</f>
        <v>279457.66794379923</v>
      </c>
      <c r="H17" s="252">
        <f>'úspora stáv. cest.'!AH34+'úspora přev. IAD'!AH34+'úspora přev. BUS'!AH34+'úspora induk. cest.'!AH34</f>
        <v>136890.20348038021</v>
      </c>
      <c r="I17" s="277">
        <f>'úspora stáv. cest.'!AI34+'úspora přev. IAD'!AI34+'úspora přev. BUS'!AI34+'úspora induk. cest.'!AI34</f>
        <v>373146.37946916447</v>
      </c>
      <c r="J17" s="252">
        <f>'úspora stáv. cest.'!AJ34+'úspora přev. IAD'!AJ34+'úspora přev. BUS'!AJ34+'úspora induk. cest.'!AJ34</f>
        <v>250407.9291480367</v>
      </c>
      <c r="K17" s="252">
        <f>'úspora stáv. cest.'!AK34+'úspora přev. IAD'!AK34+'úspora přev. BUS'!AK34+'úspora induk. cest.'!AK34</f>
        <v>122738.45032112775</v>
      </c>
      <c r="L17" s="277">
        <f>'úspora stáv. cest.'!AL34+'úspora přev. IAD'!AL34+'úspora přev. BUS'!AL34+'úspora induk. cest.'!AL34</f>
        <v>203215.48717979531</v>
      </c>
      <c r="M17" s="252">
        <f>'úspora stáv. cest.'!AM34+'úspora přev. IAD'!AM34+'úspora přev. BUS'!AM34+'úspora induk. cest.'!AM34</f>
        <v>136398.09897931395</v>
      </c>
      <c r="N17" s="596">
        <f>'úspora stáv. cest.'!AN34+'úspora přev. IAD'!AN34+'úspora přev. BUS'!AN34+'úspora induk. cest.'!AN34</f>
        <v>66817.388200481364</v>
      </c>
    </row>
    <row r="18" spans="2:14" x14ac:dyDescent="0.25">
      <c r="B18" s="595">
        <v>2036</v>
      </c>
      <c r="C18" s="277">
        <f>'úspora stáv. cest.'!AC35+'úspora přev. IAD'!AC35+'úspora přev. BUS'!AC35+'úspora induk. cest.'!AC35</f>
        <v>312630.57408047089</v>
      </c>
      <c r="D18" s="252">
        <f>'úspora stáv. cest.'!AD35+'úspora přev. IAD'!AD35+'úspora přev. BUS'!AD35+'úspora induk. cest.'!AD35</f>
        <v>210303.5952759448</v>
      </c>
      <c r="E18" s="252">
        <f>'úspora stáv. cest.'!AE35+'úspora přev. IAD'!AE35+'úspora přev. BUS'!AE35+'úspora induk. cest.'!AE35</f>
        <v>102326.97880452609</v>
      </c>
      <c r="F18" s="277">
        <f>'úspora stáv. cest.'!AF35+'úspora přev. IAD'!AF35+'úspora přev. BUS'!AF35+'úspora induk. cest.'!AF35</f>
        <v>418889.21408420301</v>
      </c>
      <c r="G18" s="252">
        <f>'úspora stáv. cest.'!AG35+'úspora přev. IAD'!AG35+'úspora přev. BUS'!AG35+'úspora induk. cest.'!AG35</f>
        <v>281773.42174076248</v>
      </c>
      <c r="H18" s="252">
        <f>'úspora stáv. cest.'!AH35+'úspora přev. IAD'!AH35+'úspora přev. BUS'!AH35+'úspora induk. cest.'!AH35</f>
        <v>137115.79234344052</v>
      </c>
      <c r="I18" s="277">
        <f>'úspora stáv. cest.'!AI35+'úspora přev. IAD'!AI35+'úspora přev. BUS'!AI35+'úspora induk. cest.'!AI35</f>
        <v>375424.02486537478</v>
      </c>
      <c r="J18" s="252">
        <f>'úspora stáv. cest.'!AJ35+'úspora přev. IAD'!AJ35+'úspora přev. BUS'!AJ35+'úspora induk. cest.'!AJ35</f>
        <v>252483.70947003862</v>
      </c>
      <c r="K18" s="252">
        <f>'úspora stáv. cest.'!AK35+'úspora přev. IAD'!AK35+'úspora přev. BUS'!AK35+'úspora induk. cest.'!AK35</f>
        <v>122940.31539533621</v>
      </c>
      <c r="L18" s="277">
        <f>'úspora stáv. cest.'!AL35+'úspora přev. IAD'!AL35+'úspora přev. BUS'!AL35+'úspora induk. cest.'!AL35</f>
        <v>204455.89267286737</v>
      </c>
      <c r="M18" s="252">
        <f>'úspora stáv. cest.'!AM35+'úspora přev. IAD'!AM35+'úspora přev. BUS'!AM35+'úspora induk. cest.'!AM35</f>
        <v>137529.15513730829</v>
      </c>
      <c r="N18" s="596">
        <f>'úspora stáv. cest.'!AN35+'úspora přev. IAD'!AN35+'úspora přev. BUS'!AN35+'úspora induk. cest.'!AN35</f>
        <v>66926.737535559092</v>
      </c>
    </row>
    <row r="19" spans="2:14" x14ac:dyDescent="0.25">
      <c r="B19" s="595">
        <v>2037</v>
      </c>
      <c r="C19" s="277">
        <f>'úspora stáv. cest.'!AC36+'úspora přev. IAD'!AC36+'úspora přev. BUS'!AC36+'úspora induk. cest.'!AC36</f>
        <v>314429.59898361203</v>
      </c>
      <c r="D19" s="252">
        <f>'úspora stáv. cest.'!AD36+'úspora přev. IAD'!AD36+'úspora přev. BUS'!AD36+'úspora induk. cest.'!AD36</f>
        <v>211941.61888473568</v>
      </c>
      <c r="E19" s="252">
        <f>'úspora stáv. cest.'!AE36+'úspora přev. IAD'!AE36+'úspora přev. BUS'!AE36+'úspora induk. cest.'!AE36</f>
        <v>102487.98009887637</v>
      </c>
      <c r="F19" s="277">
        <f>'úspora stáv. cest.'!AF36+'úspora přev. IAD'!AF36+'úspora přev. BUS'!AF36+'úspora induk. cest.'!AF36</f>
        <v>421299.70170210692</v>
      </c>
      <c r="G19" s="252">
        <f>'úspora stáv. cest.'!AG36+'úspora přev. IAD'!AG36+'úspora přev. BUS'!AG36+'úspora induk. cest.'!AG36</f>
        <v>283968.11643671361</v>
      </c>
      <c r="H19" s="252">
        <f>'úspora stáv. cest.'!AH36+'úspora přev. IAD'!AH36+'úspora přev. BUS'!AH36+'úspora induk. cest.'!AH36</f>
        <v>137331.5852653934</v>
      </c>
      <c r="I19" s="277">
        <f>'úspora stáv. cest.'!AI36+'úspora přev. IAD'!AI36+'úspora přev. BUS'!AI36+'úspora induk. cest.'!AI36</f>
        <v>377584.39312736853</v>
      </c>
      <c r="J19" s="252">
        <f>'úspora stáv. cest.'!AJ36+'úspora přev. IAD'!AJ36+'úspora přev. BUS'!AJ36+'úspora induk. cest.'!AJ36</f>
        <v>254450.97331443604</v>
      </c>
      <c r="K19" s="252">
        <f>'úspora stáv. cest.'!AK36+'úspora přev. IAD'!AK36+'úspora přev. BUS'!AK36+'úspora induk. cest.'!AK36</f>
        <v>123133.41981293249</v>
      </c>
      <c r="L19" s="277">
        <f>'úspora stáv. cest.'!AL36+'úspora přev. IAD'!AL36+'úspora přev. BUS'!AL36+'úspora induk. cest.'!AL36</f>
        <v>205632.42904843288</v>
      </c>
      <c r="M19" s="252">
        <f>'úspora stáv. cest.'!AM36+'úspora přev. IAD'!AM36+'úspora přev. BUS'!AM36+'úspora induk. cest.'!AM36</f>
        <v>138601.08914604777</v>
      </c>
      <c r="N19" s="596">
        <f>'úspora stáv. cest.'!AN36+'úspora přev. IAD'!AN36+'úspora přev. BUS'!AN36+'úspora induk. cest.'!AN36</f>
        <v>67031.339902385123</v>
      </c>
    </row>
    <row r="20" spans="2:14" x14ac:dyDescent="0.25">
      <c r="B20" s="595">
        <v>2038</v>
      </c>
      <c r="C20" s="277">
        <f>'úspora stáv. cest.'!AC37+'úspora přev. IAD'!AC37+'úspora přev. BUS'!AC37+'úspora induk. cest.'!AC37</f>
        <v>316130.96253487782</v>
      </c>
      <c r="D20" s="252">
        <f>'úspora stáv. cest.'!AD37+'úspora přev. IAD'!AD37+'úspora přev. BUS'!AD37+'úspora induk. cest.'!AD37</f>
        <v>213489.52756723884</v>
      </c>
      <c r="E20" s="252">
        <f>'úspora stáv. cest.'!AE37+'úspora přev. IAD'!AE37+'úspora přev. BUS'!AE37+'úspora induk. cest.'!AE37</f>
        <v>102641.43496763898</v>
      </c>
      <c r="F20" s="277">
        <f>'úspora stáv. cest.'!AF37+'úspora přev. IAD'!AF37+'úspora přev. BUS'!AF37+'úspora induk. cest.'!AF37</f>
        <v>423579.33427790843</v>
      </c>
      <c r="G20" s="252">
        <f>'úspora stáv. cest.'!AG37+'úspora přev. IAD'!AG37+'úspora přev. BUS'!AG37+'úspora induk. cest.'!AG37</f>
        <v>286042.07574356941</v>
      </c>
      <c r="H20" s="252">
        <f>'úspora stáv. cest.'!AH37+'úspora přev. IAD'!AH37+'úspora přev. BUS'!AH37+'úspora induk. cest.'!AH37</f>
        <v>137537.25853433897</v>
      </c>
      <c r="I20" s="277">
        <f>'úspora stáv. cest.'!AI37+'úspora přev. IAD'!AI37+'úspora přev. BUS'!AI37+'úspora induk. cest.'!AI37</f>
        <v>379627.48425516405</v>
      </c>
      <c r="J20" s="252">
        <f>'úspora stáv. cest.'!AJ37+'úspora přev. IAD'!AJ37+'úspora přev. BUS'!AJ37+'úspora induk. cest.'!AJ37</f>
        <v>256310.01126028073</v>
      </c>
      <c r="K20" s="252">
        <f>'úspora stáv. cest.'!AK37+'úspora přev. IAD'!AK37+'úspora přev. BUS'!AK37+'úspora induk. cest.'!AK37</f>
        <v>123317.47299488331</v>
      </c>
      <c r="L20" s="277">
        <f>'úspora stáv. cest.'!AL37+'úspora přev. IAD'!AL37+'úspora přev. BUS'!AL37+'úspora induk. cest.'!AL37</f>
        <v>206745.09630643501</v>
      </c>
      <c r="M20" s="252">
        <f>'úspora stáv. cest.'!AM37+'úspora přev. IAD'!AM37+'úspora přev. BUS'!AM37+'úspora induk. cest.'!AM37</f>
        <v>139614.05814351502</v>
      </c>
      <c r="N20" s="596">
        <f>'úspora stáv. cest.'!AN37+'úspora přev. IAD'!AN37+'úspora přev. BUS'!AN37+'úspora induk. cest.'!AN37</f>
        <v>67131.038162919955</v>
      </c>
    </row>
    <row r="21" spans="2:14" x14ac:dyDescent="0.25">
      <c r="B21" s="595">
        <v>2039</v>
      </c>
      <c r="C21" s="277">
        <f>'úspora stáv. cest.'!AC38+'úspora přev. IAD'!AC38+'úspora přev. BUS'!AC38+'úspora induk. cest.'!AC38</f>
        <v>317734.66473426524</v>
      </c>
      <c r="D21" s="252">
        <f>'úspora stáv. cest.'!AD38+'úspora přev. IAD'!AD38+'úspora přev. BUS'!AD38+'úspora induk. cest.'!AD38</f>
        <v>214947.54269985339</v>
      </c>
      <c r="E21" s="252">
        <f>'úspora stáv. cest.'!AE38+'úspora přev. IAD'!AE38+'úspora přev. BUS'!AE38+'úspora induk. cest.'!AE38</f>
        <v>102787.12203441185</v>
      </c>
      <c r="F21" s="277">
        <f>'úspora stáv. cest.'!AF38+'úspora přev. IAD'!AF38+'úspora přev. BUS'!AF38+'úspora induk. cest.'!AF38</f>
        <v>425728.11181157385</v>
      </c>
      <c r="G21" s="252">
        <f>'úspora stáv. cest.'!AG38+'úspora přev. IAD'!AG38+'úspora přev. BUS'!AG38+'úspora induk. cest.'!AG38</f>
        <v>287995.59542616026</v>
      </c>
      <c r="H21" s="252">
        <f>'úspora stáv. cest.'!AH38+'úspora přev. IAD'!AH38+'úspora přev. BUS'!AH38+'úspora induk. cest.'!AH38</f>
        <v>137732.51638541365</v>
      </c>
      <c r="I21" s="277">
        <f>'úspora stáv. cest.'!AI38+'úspora přev. IAD'!AI38+'úspora přev. BUS'!AI38+'úspora induk. cest.'!AI38</f>
        <v>381553.29824871127</v>
      </c>
      <c r="J21" s="252">
        <f>'úspora stáv. cest.'!AJ38+'úspora přev. IAD'!AJ38+'úspora přev. BUS'!AJ38+'úspora induk. cest.'!AJ38</f>
        <v>258061.08879951984</v>
      </c>
      <c r="K21" s="252">
        <f>'úspora stáv. cest.'!AK38+'úspora přev. IAD'!AK38+'úspora přev. BUS'!AK38+'úspora induk. cest.'!AK38</f>
        <v>123492.20944919143</v>
      </c>
      <c r="L21" s="277">
        <f>'úspora stáv. cest.'!AL38+'úspora přev. IAD'!AL38+'úspora přev. BUS'!AL38+'úspora induk. cest.'!AL38</f>
        <v>207793.89444692881</v>
      </c>
      <c r="M21" s="252">
        <f>'úspora stáv. cest.'!AM38+'úspora přev. IAD'!AM38+'úspora přev. BUS'!AM38+'úspora induk. cest.'!AM38</f>
        <v>140568.2057083738</v>
      </c>
      <c r="N21" s="596">
        <f>'úspora stáv. cest.'!AN38+'úspora přev. IAD'!AN38+'úspora přev. BUS'!AN38+'úspora induk. cest.'!AN38</f>
        <v>67225.688738555022</v>
      </c>
    </row>
    <row r="22" spans="2:14" x14ac:dyDescent="0.25">
      <c r="B22" s="595">
        <v>2040</v>
      </c>
      <c r="C22" s="277">
        <f>'úspora stáv. cest.'!AC39+'úspora přev. IAD'!AC39+'úspora přev. BUS'!AC39+'úspora induk. cest.'!AC39</f>
        <v>319240.70558172633</v>
      </c>
      <c r="D22" s="252">
        <f>'úspora stáv. cest.'!AD39+'úspora přev. IAD'!AD39+'úspora přev. BUS'!AD39+'úspora induk. cest.'!AD39</f>
        <v>216315.86629471151</v>
      </c>
      <c r="E22" s="252">
        <f>'úspora stáv. cest.'!AE39+'úspora přev. IAD'!AE39+'úspora přev. BUS'!AE39+'úspora induk. cest.'!AE39</f>
        <v>102924.83928701485</v>
      </c>
      <c r="F22" s="277">
        <f>'úspora stáv. cest.'!AF39+'úspora přev. IAD'!AF39+'úspora přev. BUS'!AF39+'úspora induk. cest.'!AF39</f>
        <v>427746.03430306772</v>
      </c>
      <c r="G22" s="252">
        <f>'úspora stáv. cest.'!AG39+'úspora přev. IAD'!AG39+'úspora přev. BUS'!AG39+'úspora induk. cest.'!AG39</f>
        <v>289828.94538252684</v>
      </c>
      <c r="H22" s="252">
        <f>'úspora stáv. cest.'!AH39+'úspora přev. IAD'!AH39+'úspora přev. BUS'!AH39+'úspora induk. cest.'!AH39</f>
        <v>137917.08892054087</v>
      </c>
      <c r="I22" s="277">
        <f>'úspora stáv. cest.'!AI39+'úspora přev. IAD'!AI39+'úspora přev. BUS'!AI39+'úspora induk. cest.'!AI39</f>
        <v>383361.83510798833</v>
      </c>
      <c r="J22" s="252">
        <f>'úspora stáv. cest.'!AJ39+'úspora přev. IAD'!AJ39+'úspora přev. BUS'!AJ39+'úspora induk. cest.'!AJ39</f>
        <v>259704.44820451274</v>
      </c>
      <c r="K22" s="252">
        <f>'úspora stáv. cest.'!AK39+'úspora přev. IAD'!AK39+'úspora přev. BUS'!AK39+'úspora induk. cest.'!AK39</f>
        <v>123657.38690347556</v>
      </c>
      <c r="L22" s="277">
        <f>'úspora stáv. cest.'!AL39+'úspora přev. IAD'!AL39+'úspora přev. BUS'!AL39+'úspora induk. cest.'!AL39</f>
        <v>208778.82346986479</v>
      </c>
      <c r="M22" s="252">
        <f>'úspora stáv. cest.'!AM39+'úspora přev. IAD'!AM39+'úspora přev. BUS'!AM39+'úspora induk. cest.'!AM39</f>
        <v>141463.66286804894</v>
      </c>
      <c r="N22" s="596">
        <f>'úspora stáv. cest.'!AN39+'úspora přev. IAD'!AN39+'úspora přev. BUS'!AN39+'úspora induk. cest.'!AN39</f>
        <v>67315.160601815849</v>
      </c>
    </row>
    <row r="23" spans="2:14" x14ac:dyDescent="0.25">
      <c r="B23" s="595">
        <v>2041</v>
      </c>
      <c r="C23" s="277">
        <f>'úspora stáv. cest.'!AC40+'úspora přev. IAD'!AC40+'úspora přev. BUS'!AC40+'úspora induk. cest.'!AC40</f>
        <v>320649.08507731423</v>
      </c>
      <c r="D23" s="252">
        <f>'úspora stáv. cest.'!AD40+'úspora přev. IAD'!AD40+'úspora přev. BUS'!AD40+'úspora induk. cest.'!AD40</f>
        <v>217594.6823855777</v>
      </c>
      <c r="E23" s="252">
        <f>'úspora stáv. cest.'!AE40+'úspora přev. IAD'!AE40+'úspora přev. BUS'!AE40+'úspora induk. cest.'!AE40</f>
        <v>103054.4026917365</v>
      </c>
      <c r="F23" s="277">
        <f>'úspora stáv. cest.'!AF40+'úspora přev. IAD'!AF40+'úspora přev. BUS'!AF40+'úspora induk. cest.'!AF40</f>
        <v>429633.1017524926</v>
      </c>
      <c r="G23" s="252">
        <f>'úspora stáv. cest.'!AG40+'úspora přev. IAD'!AG40+'úspora přev. BUS'!AG40+'úspora induk. cest.'!AG40</f>
        <v>291542.37149444519</v>
      </c>
      <c r="H23" s="252">
        <f>'úspora stáv. cest.'!AH40+'úspora přev. IAD'!AH40+'úspora přev. BUS'!AH40+'úspora induk. cest.'!AH40</f>
        <v>138090.73025804741</v>
      </c>
      <c r="I23" s="277">
        <f>'úspora stáv. cest.'!AI40+'úspora přev. IAD'!AI40+'úspora přev. BUS'!AI40+'úspora induk. cest.'!AI40</f>
        <v>385053.09483307146</v>
      </c>
      <c r="J23" s="252">
        <f>'úspora stáv. cest.'!AJ40+'úspora přev. IAD'!AJ40+'úspora přev. BUS'!AJ40+'úspora induk. cest.'!AJ40</f>
        <v>261240.31018920278</v>
      </c>
      <c r="K23" s="252">
        <f>'úspora stáv. cest.'!AK40+'úspora přev. IAD'!AK40+'úspora přev. BUS'!AK40+'úspora induk. cest.'!AK40</f>
        <v>123812.78464386868</v>
      </c>
      <c r="L23" s="277">
        <f>'úspora stáv. cest.'!AL40+'úspora přev. IAD'!AL40+'úspora přev. BUS'!AL40+'úspora induk. cest.'!AL40</f>
        <v>209699.88337528516</v>
      </c>
      <c r="M23" s="252">
        <f>'úspora stáv. cest.'!AM40+'úspora přev. IAD'!AM40+'úspora přev. BUS'!AM40+'úspora induk. cest.'!AM40</f>
        <v>142300.54899575972</v>
      </c>
      <c r="N23" s="596">
        <f>'úspora stáv. cest.'!AN40+'úspora přev. IAD'!AN40+'úspora přev. BUS'!AN40+'úspora induk. cest.'!AN40</f>
        <v>67399.334379525448</v>
      </c>
    </row>
    <row r="24" spans="2:14" x14ac:dyDescent="0.25">
      <c r="B24" s="595">
        <v>2042</v>
      </c>
      <c r="C24" s="277">
        <f>'úspora stáv. cest.'!AC41+'úspora přev. IAD'!AC41+'úspora přev. BUS'!AC41+'úspora induk. cest.'!AC41</f>
        <v>321959.80322105851</v>
      </c>
      <c r="D24" s="252">
        <f>'úspora stáv. cest.'!AD41+'úspora přev. IAD'!AD41+'úspora přev. BUS'!AD41+'úspora induk. cest.'!AD41</f>
        <v>218784.15825986984</v>
      </c>
      <c r="E24" s="252">
        <f>'úspora stáv. cest.'!AE41+'úspora přev. IAD'!AE41+'úspora přev. BUS'!AE41+'úspora induk. cest.'!AE41</f>
        <v>103175.64496118869</v>
      </c>
      <c r="F24" s="277">
        <f>'úspora stáv. cest.'!AF41+'úspora přev. IAD'!AF41+'úspora přev. BUS'!AF41+'úspora induk. cest.'!AF41</f>
        <v>431389.31415986374</v>
      </c>
      <c r="G24" s="252">
        <f>'úspora stáv. cest.'!AG41+'úspora přev. IAD'!AG41+'úspora přev. BUS'!AG41+'úspora induk. cest.'!AG41</f>
        <v>293136.09727251768</v>
      </c>
      <c r="H24" s="252">
        <f>'úspora stáv. cest.'!AH41+'úspora přev. IAD'!AH41+'úspora přev. BUS'!AH41+'úspora induk. cest.'!AH41</f>
        <v>138253.21688734609</v>
      </c>
      <c r="I24" s="277">
        <f>'úspora stáv. cest.'!AI41+'úspora přev. IAD'!AI41+'úspora přev. BUS'!AI41+'úspora induk. cest.'!AI41</f>
        <v>386627.07742402091</v>
      </c>
      <c r="J24" s="252">
        <f>'úspora stáv. cest.'!AJ41+'úspora přev. IAD'!AJ41+'úspora přev. BUS'!AJ41+'úspora induk. cest.'!AJ41</f>
        <v>262668.87538596656</v>
      </c>
      <c r="K24" s="252">
        <f>'úspora stáv. cest.'!AK41+'úspora přev. IAD'!AK41+'úspora přev. BUS'!AK41+'úspora induk. cest.'!AK41</f>
        <v>123958.20203805434</v>
      </c>
      <c r="L24" s="277">
        <f>'úspora stáv. cest.'!AL41+'úspora přev. IAD'!AL41+'úspora přev. BUS'!AL41+'úspora induk. cest.'!AL41</f>
        <v>210557.07416320546</v>
      </c>
      <c r="M24" s="252">
        <f>'úspora stáv. cest.'!AM41+'úspora přev. IAD'!AM41+'úspora přev. BUS'!AM41+'úspora induk. cest.'!AM41</f>
        <v>143078.97260794175</v>
      </c>
      <c r="N24" s="596">
        <f>'úspora stáv. cest.'!AN41+'úspora přev. IAD'!AN41+'úspora přev. BUS'!AN41+'úspora induk. cest.'!AN41</f>
        <v>67478.101555263682</v>
      </c>
    </row>
    <row r="25" spans="2:14" x14ac:dyDescent="0.25">
      <c r="B25" s="595">
        <v>2043</v>
      </c>
      <c r="C25" s="277">
        <f>'úspora stáv. cest.'!AC42+'úspora přev. IAD'!AC42+'úspora přev. BUS'!AC42+'úspora induk. cest.'!AC42</f>
        <v>323172.86001287546</v>
      </c>
      <c r="D25" s="252">
        <f>'úspora stáv. cest.'!AD42+'úspora přev. IAD'!AD42+'úspora přev. BUS'!AD42+'úspora induk. cest.'!AD42</f>
        <v>219884.44555337031</v>
      </c>
      <c r="E25" s="252">
        <f>'úspora stáv. cest.'!AE42+'úspora přev. IAD'!AE42+'úspora přev. BUS'!AE42+'úspora induk. cest.'!AE42</f>
        <v>103288.41445950515</v>
      </c>
      <c r="F25" s="277">
        <f>'úspora stáv. cest.'!AF42+'úspora přev. IAD'!AF42+'úspora přev. BUS'!AF42+'úspora induk. cest.'!AF42</f>
        <v>433014.6715250315</v>
      </c>
      <c r="G25" s="252">
        <f>'úspora stáv. cest.'!AG42+'úspora přev. IAD'!AG42+'úspora přev. BUS'!AG42+'úspora induk. cest.'!AG42</f>
        <v>294610.32531801728</v>
      </c>
      <c r="H25" s="252">
        <f>'úspora stáv. cest.'!AH42+'úspora přev. IAD'!AH42+'úspora přev. BUS'!AH42+'úspora induk. cest.'!AH42</f>
        <v>138404.34620701429</v>
      </c>
      <c r="I25" s="277">
        <f>'úspora stáv. cest.'!AI42+'úspora přev. IAD'!AI42+'úspora přev. BUS'!AI42+'úspora induk. cest.'!AI42</f>
        <v>388083.78288062295</v>
      </c>
      <c r="J25" s="252">
        <f>'úspora stáv. cest.'!AJ42+'úspora přev. IAD'!AJ42+'úspora přev. BUS'!AJ42+'úspora induk. cest.'!AJ42</f>
        <v>263990.3256577733</v>
      </c>
      <c r="K25" s="252">
        <f>'úspora stáv. cest.'!AK42+'úspora přev. IAD'!AK42+'úspora přev. BUS'!AK42+'úspora induk. cest.'!AK42</f>
        <v>124093.45722284965</v>
      </c>
      <c r="L25" s="277">
        <f>'úspora stáv. cest.'!AL42+'úspora přev. IAD'!AL42+'úspora přev. BUS'!AL42+'úspora induk. cest.'!AL42</f>
        <v>211350.39583356545</v>
      </c>
      <c r="M25" s="252">
        <f>'úspora stáv. cest.'!AM42+'úspora přev. IAD'!AM42+'úspora přev. BUS'!AM42+'úspora induk. cest.'!AM42</f>
        <v>143799.03207288889</v>
      </c>
      <c r="N25" s="596">
        <f>'úspora stáv. cest.'!AN42+'úspora přev. IAD'!AN42+'úspora přev. BUS'!AN42+'úspora induk. cest.'!AN42</f>
        <v>67551.36376067657</v>
      </c>
    </row>
    <row r="26" spans="2:14" x14ac:dyDescent="0.25">
      <c r="B26" s="595">
        <v>2044</v>
      </c>
      <c r="C26" s="277">
        <f>'úspora stáv. cest.'!AC43+'úspora přev. IAD'!AC43+'úspora přev. BUS'!AC43+'úspora induk. cest.'!AC43</f>
        <v>324288.25545286393</v>
      </c>
      <c r="D26" s="252">
        <f>'úspora stáv. cest.'!AD43+'úspora přev. IAD'!AD43+'úspora přev. BUS'!AD43+'úspora induk. cest.'!AD43</f>
        <v>220895.68122187693</v>
      </c>
      <c r="E26" s="252">
        <f>'úspora stáv. cest.'!AE43+'úspora přev. IAD'!AE43+'úspora přev. BUS'!AE43+'úspora induk. cest.'!AE43</f>
        <v>103392.57423098698</v>
      </c>
      <c r="F26" s="277">
        <f>'úspora stáv. cest.'!AF43+'úspora přev. IAD'!AF43+'úspora přev. BUS'!AF43+'úspora induk. cest.'!AF43</f>
        <v>434509.1738481755</v>
      </c>
      <c r="G26" s="252">
        <f>'úspora stáv. cest.'!AG43+'úspora přev. IAD'!AG43+'úspora přev. BUS'!AG43+'úspora induk. cest.'!AG43</f>
        <v>295965.23862047162</v>
      </c>
      <c r="H26" s="252">
        <f>'úspora stáv. cest.'!AH43+'úspora přev. IAD'!AH43+'úspora přev. BUS'!AH43+'úspora induk. cest.'!AH43</f>
        <v>138543.93522770377</v>
      </c>
      <c r="I26" s="277">
        <f>'úspora stáv. cest.'!AI43+'úspora přev. IAD'!AI43+'úspora přev. BUS'!AI43+'úspora induk. cest.'!AI43</f>
        <v>389423.21120310662</v>
      </c>
      <c r="J26" s="252">
        <f>'úspora stáv. cest.'!AJ43+'úspora přev. IAD'!AJ43+'úspora přev. BUS'!AJ43+'úspora induk. cest.'!AJ43</f>
        <v>265204.82526319881</v>
      </c>
      <c r="K26" s="252">
        <f>'úspora stáv. cest.'!AK43+'úspora přev. IAD'!AK43+'úspora přev. BUS'!AK43+'úspora induk. cest.'!AK43</f>
        <v>124218.38593990781</v>
      </c>
      <c r="L26" s="277">
        <f>'úspora stáv. cest.'!AL43+'úspora přev. IAD'!AL43+'úspora přev. BUS'!AL43+'úspora induk. cest.'!AL43</f>
        <v>212079.84838638065</v>
      </c>
      <c r="M26" s="252">
        <f>'úspora stáv. cest.'!AM43+'úspora přev. IAD'!AM43+'úspora přev. BUS'!AM43+'úspora induk. cest.'!AM43</f>
        <v>144460.81623975362</v>
      </c>
      <c r="N26" s="596">
        <f>'úspora stáv. cest.'!AN43+'úspora přev. IAD'!AN43+'úspora přev. BUS'!AN43+'úspora induk. cest.'!AN43</f>
        <v>67619.032146626996</v>
      </c>
    </row>
    <row r="27" spans="2:14" x14ac:dyDescent="0.25">
      <c r="B27" s="595">
        <v>2045</v>
      </c>
      <c r="C27" s="277">
        <f>'úspora stáv. cest.'!AC44+'úspora přev. IAD'!AC44+'úspora přev. BUS'!AC44+'úspora induk. cest.'!AC44</f>
        <v>325305.9895408983</v>
      </c>
      <c r="D27" s="252">
        <f>'úspora stáv. cest.'!AD44+'úspora přev. IAD'!AD44+'úspora přev. BUS'!AD44+'úspora induk. cest.'!AD44</f>
        <v>221817.9884007459</v>
      </c>
      <c r="E27" s="252">
        <f>'úspora stáv. cest.'!AE44+'úspora přev. IAD'!AE44+'úspora přev. BUS'!AE44+'úspora induk. cest.'!AE44</f>
        <v>103488.0011401524</v>
      </c>
      <c r="F27" s="277">
        <f>'úspora stáv. cest.'!AF44+'úspora přev. IAD'!AF44+'úspora přev. BUS'!AF44+'úspora induk. cest.'!AF44</f>
        <v>435872.82112912153</v>
      </c>
      <c r="G27" s="252">
        <f>'úspora stáv. cest.'!AG44+'úspora přev. IAD'!AG44+'úspora přev. BUS'!AG44+'úspora induk. cest.'!AG44</f>
        <v>297201.00170540292</v>
      </c>
      <c r="H27" s="252">
        <f>'úspora stáv. cest.'!AH44+'úspora přev. IAD'!AH44+'úspora přev. BUS'!AH44+'úspora induk. cest.'!AH44</f>
        <v>138671.81942371861</v>
      </c>
      <c r="I27" s="277">
        <f>'úspora stáv. cest.'!AI44+'úspora přev. IAD'!AI44+'úspora přev. BUS'!AI44+'úspora induk. cest.'!AI44</f>
        <v>390645.36239127937</v>
      </c>
      <c r="J27" s="252">
        <f>'úspora stáv. cest.'!AJ44+'úspora přev. IAD'!AJ44+'úspora přev. BUS'!AJ44+'úspora induk. cest.'!AJ44</f>
        <v>266312.52188656828</v>
      </c>
      <c r="K27" s="252">
        <f>'úspora stáv. cest.'!AK44+'úspora přev. IAD'!AK44+'úspora přev. BUS'!AK44+'úspora induk. cest.'!AK44</f>
        <v>124332.84050471109</v>
      </c>
      <c r="L27" s="277">
        <f>'úspora stáv. cest.'!AL44+'úspora přev. IAD'!AL44+'úspora přev. BUS'!AL44+'úspora induk. cest.'!AL44</f>
        <v>212745.43182170059</v>
      </c>
      <c r="M27" s="252">
        <f>'úspora stáv. cest.'!AM44+'úspora přev. IAD'!AM44+'úspora přev. BUS'!AM44+'úspora induk. cest.'!AM44</f>
        <v>145064.40499519237</v>
      </c>
      <c r="N27" s="596">
        <f>'úspora stáv. cest.'!AN44+'úspora přev. IAD'!AN44+'úspora přev. BUS'!AN44+'úspora induk. cest.'!AN44</f>
        <v>67681.026826508241</v>
      </c>
    </row>
    <row r="28" spans="2:14" x14ac:dyDescent="0.25">
      <c r="B28" s="595">
        <v>2046</v>
      </c>
      <c r="C28" s="277">
        <f>'úspora stáv. cest.'!AC45+'úspora přev. IAD'!AC45+'úspora přev. BUS'!AC45+'úspora induk. cest.'!AC45</f>
        <v>326226.06227706961</v>
      </c>
      <c r="D28" s="252">
        <f>'úspora stáv. cest.'!AD45+'úspora přev. IAD'!AD45+'úspora přev. BUS'!AD45+'úspora induk. cest.'!AD45</f>
        <v>222651.47716424245</v>
      </c>
      <c r="E28" s="252">
        <f>'úspora stáv. cest.'!AE45+'úspora přev. IAD'!AE45+'úspora přev. BUS'!AE45+'úspora induk. cest.'!AE45</f>
        <v>103574.58511282716</v>
      </c>
      <c r="F28" s="277">
        <f>'úspora stáv. cest.'!AF45+'úspora přev. IAD'!AF45+'úspora přev. BUS'!AF45+'úspora induk. cest.'!AF45</f>
        <v>437105.61336799129</v>
      </c>
      <c r="G28" s="252">
        <f>'úspora stáv. cest.'!AG45+'úspora přev. IAD'!AG45+'úspora přev. BUS'!AG45+'úspora induk. cest.'!AG45</f>
        <v>298317.76164842502</v>
      </c>
      <c r="H28" s="252">
        <f>'úspora stáv. cest.'!AH45+'úspora přev. IAD'!AH45+'úspora přev. BUS'!AH45+'úspora induk. cest.'!AH45</f>
        <v>138787.8517195663</v>
      </c>
      <c r="I28" s="277">
        <f>'úspora stáv. cest.'!AI45+'úspora přev. IAD'!AI45+'úspora přev. BUS'!AI45+'úspora induk. cest.'!AI45</f>
        <v>391750.2364452639</v>
      </c>
      <c r="J28" s="252">
        <f>'úspora stáv. cest.'!AJ45+'úspora přev. IAD'!AJ45+'úspora přev. BUS'!AJ45+'úspora induk. cest.'!AJ45</f>
        <v>267313.54754840338</v>
      </c>
      <c r="K28" s="252">
        <f>'úspora stáv. cest.'!AK45+'úspora přev. IAD'!AK45+'úspora přev. BUS'!AK45+'úspora induk. cest.'!AK45</f>
        <v>124436.68889686051</v>
      </c>
      <c r="L28" s="277">
        <f>'úspora stáv. cest.'!AL45+'úspora přev. IAD'!AL45+'úspora přev. BUS'!AL45+'úspora induk. cest.'!AL45</f>
        <v>213347.14613946812</v>
      </c>
      <c r="M28" s="252">
        <f>'úspora stáv. cest.'!AM45+'úspora přev. IAD'!AM45+'úspora přev. BUS'!AM45+'úspora induk. cest.'!AM45</f>
        <v>145609.86975473689</v>
      </c>
      <c r="N28" s="596">
        <f>'úspora stáv. cest.'!AN45+'úspora přev. IAD'!AN45+'úspora přev. BUS'!AN45+'úspora induk. cest.'!AN45</f>
        <v>67737.276384731245</v>
      </c>
    </row>
    <row r="29" spans="2:14" x14ac:dyDescent="0.25">
      <c r="B29" s="595">
        <v>2047</v>
      </c>
      <c r="C29" s="277">
        <f>'úspora stáv. cest.'!AC46+'úspora přev. IAD'!AC46+'úspora přev. BUS'!AC46+'úspora induk. cest.'!AC46</f>
        <v>327048.47366134962</v>
      </c>
      <c r="D29" s="252">
        <f>'úspora stáv. cest.'!AD46+'úspora přev. IAD'!AD46+'úspora přev. BUS'!AD46+'úspora induk. cest.'!AD46</f>
        <v>223396.24519228336</v>
      </c>
      <c r="E29" s="252">
        <f>'úspora stáv. cest.'!AE46+'úspora přev. IAD'!AE46+'úspora přev. BUS'!AE46+'úspora induk. cest.'!AE46</f>
        <v>103652.22846906629</v>
      </c>
      <c r="F29" s="277">
        <f>'úspora stáv. cest.'!AF46+'úspora přev. IAD'!AF46+'úspora přev. BUS'!AF46+'úspora induk. cest.'!AF46</f>
        <v>438207.55056469783</v>
      </c>
      <c r="G29" s="252">
        <f>'úspora stáv. cest.'!AG46+'úspora přev. IAD'!AG46+'úspora přev. BUS'!AG46+'úspora induk. cest.'!AG46</f>
        <v>299315.64896560716</v>
      </c>
      <c r="H29" s="252">
        <f>'úspora stáv. cest.'!AH46+'úspora přev. IAD'!AH46+'úspora přev. BUS'!AH46+'úspora induk. cest.'!AH46</f>
        <v>138891.9015990906</v>
      </c>
      <c r="I29" s="277">
        <f>'úspora stáv. cest.'!AI46+'úspora přev. IAD'!AI46+'úspora přev. BUS'!AI46+'úspora induk. cest.'!AI46</f>
        <v>392737.83336500369</v>
      </c>
      <c r="J29" s="252">
        <f>'úspora stáv. cest.'!AJ46+'úspora přev. IAD'!AJ46+'úspora přev. BUS'!AJ46+'úspora induk. cest.'!AJ46</f>
        <v>268208.01940466027</v>
      </c>
      <c r="K29" s="252">
        <f>'úspora stáv. cest.'!AK46+'úspora přev. IAD'!AK46+'úspora přev. BUS'!AK46+'úspora induk. cest.'!AK46</f>
        <v>124529.81396034348</v>
      </c>
      <c r="L29" s="277">
        <f>'úspora stáv. cest.'!AL46+'úspora přev. IAD'!AL46+'úspora přev. BUS'!AL46+'úspora induk. cest.'!AL46</f>
        <v>213884.99133971566</v>
      </c>
      <c r="M29" s="252">
        <f>'úspora stáv. cest.'!AM46+'úspora přev. IAD'!AM46+'úspora přev. BUS'!AM46+'úspora induk. cest.'!AM46</f>
        <v>146097.27389480514</v>
      </c>
      <c r="N29" s="596">
        <f>'úspora stáv. cest.'!AN46+'úspora přev. IAD'!AN46+'úspora přev. BUS'!AN46+'úspora induk. cest.'!AN46</f>
        <v>67787.717444910508</v>
      </c>
    </row>
    <row r="30" spans="2:14" x14ac:dyDescent="0.25">
      <c r="B30" s="595">
        <v>2048</v>
      </c>
      <c r="C30" s="277">
        <f>'úspora stáv. cest.'!AC47+'úspora přev. IAD'!AC47+'úspora přev. BUS'!AC47+'úspora induk. cest.'!AC47</f>
        <v>327773.22369377001</v>
      </c>
      <c r="D30" s="252">
        <f>'úspora stáv. cest.'!AD47+'úspora přev. IAD'!AD47+'úspora přev. BUS'!AD47+'úspora induk. cest.'!AD47</f>
        <v>224052.37835325077</v>
      </c>
      <c r="E30" s="252">
        <f>'úspora stáv. cest.'!AE47+'úspora přev. IAD'!AE47+'úspora přev. BUS'!AE47+'úspora induk. cest.'!AE47</f>
        <v>103720.84534051927</v>
      </c>
      <c r="F30" s="277">
        <f>'úspora stáv. cest.'!AF47+'úspora přev. IAD'!AF47+'úspora přev. BUS'!AF47+'úspora induk. cest.'!AF47</f>
        <v>439178.63271939306</v>
      </c>
      <c r="G30" s="252">
        <f>'úspora stáv. cest.'!AG47+'úspora přev. IAD'!AG47+'úspora přev. BUS'!AG47+'úspora induk. cest.'!AG47</f>
        <v>300194.77839194727</v>
      </c>
      <c r="H30" s="252">
        <f>'úspora stáv. cest.'!AH47+'úspora přev. IAD'!AH47+'úspora přev. BUS'!AH47+'úspora induk. cest.'!AH47</f>
        <v>138983.85432744582</v>
      </c>
      <c r="I30" s="277">
        <f>'úspora stáv. cest.'!AI47+'úspora přev. IAD'!AI47+'úspora přev. BUS'!AI47+'úspora induk. cest.'!AI47</f>
        <v>393608.15315056202</v>
      </c>
      <c r="J30" s="252">
        <f>'úspora stáv. cest.'!AJ47+'úspora přev. IAD'!AJ47+'úspora přev. BUS'!AJ47+'úspora induk. cest.'!AJ47</f>
        <v>268996.04044548253</v>
      </c>
      <c r="K30" s="252">
        <f>'úspora stáv. cest.'!AK47+'úspora přev. IAD'!AK47+'úspora přev. BUS'!AK47+'úspora induk. cest.'!AK47</f>
        <v>124612.1127050795</v>
      </c>
      <c r="L30" s="277">
        <f>'úspora stáv. cest.'!AL47+'úspora přev. IAD'!AL47+'úspora přev. BUS'!AL47+'úspora induk. cest.'!AL47</f>
        <v>214358.96742247537</v>
      </c>
      <c r="M30" s="252">
        <f>'úspora stáv. cest.'!AM47+'úspora přev. IAD'!AM47+'úspora přev. BUS'!AM47+'úspora induk. cest.'!AM47</f>
        <v>146526.67312996663</v>
      </c>
      <c r="N30" s="596">
        <f>'úspora stáv. cest.'!AN47+'úspora přev. IAD'!AN47+'úspora přev. BUS'!AN47+'úspora induk. cest.'!AN47</f>
        <v>67832.294292508741</v>
      </c>
    </row>
    <row r="31" spans="2:14" x14ac:dyDescent="0.25">
      <c r="B31" s="595">
        <v>2049</v>
      </c>
      <c r="C31" s="277">
        <f>'úspora stáv. cest.'!AC48+'úspora přev. IAD'!AC48+'úspora přev. BUS'!AC48+'úspora induk. cest.'!AC48</f>
        <v>328400.31237432733</v>
      </c>
      <c r="D31" s="252">
        <f>'úspora stáv. cest.'!AD48+'úspora přev. IAD'!AD48+'úspora přev. BUS'!AD48+'úspora induk. cest.'!AD48</f>
        <v>224619.95120910177</v>
      </c>
      <c r="E31" s="252">
        <f>'úspora stáv. cest.'!AE48+'úspora přev. IAD'!AE48+'úspora přev. BUS'!AE48+'úspora induk. cest.'!AE48</f>
        <v>103780.36116522556</v>
      </c>
      <c r="F31" s="277">
        <f>'úspora stáv. cest.'!AF48+'úspora přev. IAD'!AF48+'úspora přev. BUS'!AF48+'úspora induk. cest.'!AF48</f>
        <v>440018.85983189277</v>
      </c>
      <c r="G31" s="252">
        <f>'úspora stáv. cest.'!AG48+'úspora přev. IAD'!AG48+'úspora přev. BUS'!AG48+'úspora induk. cest.'!AG48</f>
        <v>300955.24955563346</v>
      </c>
      <c r="H31" s="252">
        <f>'úspora stáv. cest.'!AH48+'úspora přev. IAD'!AH48+'úspora přev. BUS'!AH48+'úspora induk. cest.'!AH48</f>
        <v>139063.61027625925</v>
      </c>
      <c r="I31" s="277">
        <f>'úspora stáv. cest.'!AI48+'úspora přev. IAD'!AI48+'úspora přev. BUS'!AI48+'úspora induk. cest.'!AI48</f>
        <v>394361.19580190256</v>
      </c>
      <c r="J31" s="252">
        <f>'úspora stáv. cest.'!AJ48+'úspora přev. IAD'!AJ48+'úspora přev. BUS'!AJ48+'úspora induk. cest.'!AJ48</f>
        <v>269677.70010067837</v>
      </c>
      <c r="K31" s="252">
        <f>'úspora stáv. cest.'!AK48+'úspora přev. IAD'!AK48+'úspora přev. BUS'!AK48+'úspora induk. cest.'!AK48</f>
        <v>124683.49570122415</v>
      </c>
      <c r="L31" s="277">
        <f>'úspora stáv. cest.'!AL48+'úspora přev. IAD'!AL48+'úspora přev. BUS'!AL48+'úspora induk. cest.'!AL48</f>
        <v>214769.07438762326</v>
      </c>
      <c r="M31" s="252">
        <f>'úspora stáv. cest.'!AM48+'úspora přev. IAD'!AM48+'úspora přev. BUS'!AM48+'úspora induk. cest.'!AM48</f>
        <v>146898.11583998316</v>
      </c>
      <c r="N31" s="596">
        <f>'úspora stáv. cest.'!AN48+'úspora přev. IAD'!AN48+'úspora přev. BUS'!AN48+'úspora induk. cest.'!AN48</f>
        <v>67870.958547640126</v>
      </c>
    </row>
    <row r="32" spans="2:14" x14ac:dyDescent="0.25">
      <c r="B32" s="595">
        <v>2050</v>
      </c>
      <c r="C32" s="277">
        <f>'úspora stáv. cest.'!AC49+'úspora přev. IAD'!AC49+'úspora přev. BUS'!AC49+'úspora induk. cest.'!AC49</f>
        <v>328929.73970293149</v>
      </c>
      <c r="D32" s="252">
        <f>'úspora stáv. cest.'!AD49+'úspora přev. IAD'!AD49+'úspora přev. BUS'!AD49+'úspora induk. cest.'!AD49</f>
        <v>225099.02744848825</v>
      </c>
      <c r="E32" s="252">
        <f>'úspora stáv. cest.'!AE49+'úspora přev. IAD'!AE49+'úspora přev. BUS'!AE49+'úspora induk. cest.'!AE49</f>
        <v>103830.71225444321</v>
      </c>
      <c r="F32" s="277">
        <f>'úspora stáv. cest.'!AF49+'úspora přev. IAD'!AF49+'úspora přev. BUS'!AF49+'úspora induk. cest.'!AF49</f>
        <v>440728.23190228513</v>
      </c>
      <c r="G32" s="252">
        <f>'úspora stáv. cest.'!AG49+'úspora přev. IAD'!AG49+'úspora přev. BUS'!AG49+'úspora induk. cest.'!AG49</f>
        <v>301597.14755694376</v>
      </c>
      <c r="H32" s="252">
        <f>'úspora stáv. cest.'!AH49+'úspora přev. IAD'!AH49+'úspora přev. BUS'!AH49+'úspora induk. cest.'!AH49</f>
        <v>139131.08434534137</v>
      </c>
      <c r="I32" s="277">
        <f>'úspora stáv. cest.'!AI49+'úspora přev. IAD'!AI49+'úspora přev. BUS'!AI49+'úspora induk. cest.'!AI49</f>
        <v>394996.96131899353</v>
      </c>
      <c r="J32" s="252">
        <f>'úspora stáv. cest.'!AJ49+'úspora přev. IAD'!AJ49+'úspora přev. BUS'!AJ49+'úspora induk. cest.'!AJ49</f>
        <v>270253.07475908461</v>
      </c>
      <c r="K32" s="252">
        <f>'úspora stáv. cest.'!AK49+'úspora přev. IAD'!AK49+'úspora přev. BUS'!AK49+'úspora induk. cest.'!AK49</f>
        <v>124743.8865599089</v>
      </c>
      <c r="L32" s="277">
        <f>'úspora stáv. cest.'!AL49+'úspora přev. IAD'!AL49+'úspora přev. BUS'!AL49+'úspora induk. cest.'!AL49</f>
        <v>215115.31223530695</v>
      </c>
      <c r="M32" s="252">
        <f>'úspora stáv. cest.'!AM49+'úspora přev. IAD'!AM49+'úspora přev. BUS'!AM49+'úspora induk. cest.'!AM49</f>
        <v>147211.64335062311</v>
      </c>
      <c r="N32" s="596">
        <f>'úspora stáv. cest.'!AN49+'úspora přev. IAD'!AN49+'úspora přev. BUS'!AN49+'úspora induk. cest.'!AN49</f>
        <v>67903.668884683837</v>
      </c>
    </row>
    <row r="33" spans="2:14" x14ac:dyDescent="0.25">
      <c r="B33" s="595">
        <v>2051</v>
      </c>
      <c r="C33" s="277">
        <f>'úspora stáv. cest.'!AC50+'úspora přev. IAD'!AC50+'úspora přev. BUS'!AC50+'úspora induk. cest.'!AC50</f>
        <v>329361.50567967421</v>
      </c>
      <c r="D33" s="252">
        <f>'úspora stáv. cest.'!AD50+'úspora přev. IAD'!AD50+'úspora přev. BUS'!AD50+'úspora induk. cest.'!AD50</f>
        <v>225489.6602528262</v>
      </c>
      <c r="E33" s="252">
        <f>'úspora stáv. cest.'!AE50+'úspora přev. IAD'!AE50+'úspora přev. BUS'!AE50+'úspora induk. cest.'!AE50</f>
        <v>103871.84542684806</v>
      </c>
      <c r="F33" s="277">
        <f>'úspora stáv. cest.'!AF50+'úspora přev. IAD'!AF50+'úspora přev. BUS'!AF50+'úspora induk. cest.'!AF50</f>
        <v>441306.74893057428</v>
      </c>
      <c r="G33" s="252">
        <f>'úspora stáv. cest.'!AG50+'úspora přev. IAD'!AG50+'úspora přev. BUS'!AG50+'úspora induk. cest.'!AG50</f>
        <v>302120.54345664871</v>
      </c>
      <c r="H33" s="252">
        <f>'úspora stáv. cest.'!AH50+'úspora přev. IAD'!AH50+'úspora přev. BUS'!AH50+'úspora induk. cest.'!AH50</f>
        <v>139186.20547392557</v>
      </c>
      <c r="I33" s="277">
        <f>'úspora stáv. cest.'!AI50+'úspora přev. IAD'!AI50+'úspora přev. BUS'!AI50+'úspora induk. cest.'!AI50</f>
        <v>395515.44970184017</v>
      </c>
      <c r="J33" s="252">
        <f>'úspora stáv. cest.'!AJ50+'úspora přev. IAD'!AJ50+'úspora přev. BUS'!AJ50+'úspora induk. cest.'!AJ50</f>
        <v>270722.22820723889</v>
      </c>
      <c r="K33" s="252">
        <f>'úspora stáv. cest.'!AK50+'úspora přev. IAD'!AK50+'úspora přev. BUS'!AK50+'úspora induk. cest.'!AK50</f>
        <v>124793.22149460127</v>
      </c>
      <c r="L33" s="277">
        <f>'úspora stáv. cest.'!AL50+'úspora přev. IAD'!AL50+'úspora přev. BUS'!AL50+'úspora induk. cest.'!AL50</f>
        <v>215397.68096541101</v>
      </c>
      <c r="M33" s="252">
        <f>'úspora stáv. cest.'!AM50+'úspora přev. IAD'!AM50+'úspora přev. BUS'!AM50+'úspora induk. cest.'!AM50</f>
        <v>147467.29017026216</v>
      </c>
      <c r="N33" s="596">
        <f>'úspora stáv. cest.'!AN50+'úspora přev. IAD'!AN50+'úspora přev. BUS'!AN50+'úspora induk. cest.'!AN50</f>
        <v>67930.390795148851</v>
      </c>
    </row>
    <row r="34" spans="2:14" x14ac:dyDescent="0.25">
      <c r="B34" s="595">
        <v>2052</v>
      </c>
      <c r="C34" s="277">
        <f>'úspora stáv. cest.'!AC51+'úspora přev. IAD'!AC51+'úspora přev. BUS'!AC51+'úspora induk. cest.'!AC51</f>
        <v>329695.61030455539</v>
      </c>
      <c r="D34" s="252">
        <f>'úspora stáv. cest.'!AD51+'úspora přev. IAD'!AD51+'úspora přev. BUS'!AD51+'úspora induk. cest.'!AD51</f>
        <v>225791.89259890758</v>
      </c>
      <c r="E34" s="252">
        <f>'úspora stáv. cest.'!AE51+'úspora přev. IAD'!AE51+'úspora přev. BUS'!AE51+'úspora induk. cest.'!AE51</f>
        <v>103903.71770564784</v>
      </c>
      <c r="F34" s="277">
        <f>'úspora stáv. cest.'!AF51+'úspora přev. IAD'!AF51+'úspora přev. BUS'!AF51+'úspora induk. cest.'!AF51</f>
        <v>441754.41091675957</v>
      </c>
      <c r="G34" s="252">
        <f>'úspora stáv. cest.'!AG51+'úspora přev. IAD'!AG51+'úspora přev. BUS'!AG51+'úspora induk. cest.'!AG51</f>
        <v>302525.49468046642</v>
      </c>
      <c r="H34" s="252">
        <f>'úspora stáv. cest.'!AH51+'úspora přev. IAD'!AH51+'úspora přev. BUS'!AH51+'úspora induk. cest.'!AH51</f>
        <v>139228.91623629318</v>
      </c>
      <c r="I34" s="277">
        <f>'úspora stáv. cest.'!AI51+'úspora přev. IAD'!AI51+'úspora přev. BUS'!AI51+'úspora induk. cest.'!AI51</f>
        <v>395916.66095053125</v>
      </c>
      <c r="J34" s="252">
        <f>'úspora stáv. cest.'!AJ51+'úspora přev. IAD'!AJ51+'úspora přev. BUS'!AJ51+'úspora induk. cest.'!AJ51</f>
        <v>271085.21199243312</v>
      </c>
      <c r="K34" s="252">
        <f>'úspora stáv. cest.'!AK51+'úspora přev. IAD'!AK51+'úspora přev. BUS'!AK51+'úspora induk. cest.'!AK51</f>
        <v>124831.44895809813</v>
      </c>
      <c r="L34" s="277">
        <f>'úspora stáv. cest.'!AL51+'úspora přev. IAD'!AL51+'úspora přev. BUS'!AL51+'úspora induk. cest.'!AL51</f>
        <v>215616.1805780245</v>
      </c>
      <c r="M34" s="252">
        <f>'úspora stáv. cest.'!AM51+'úspora přev. IAD'!AM51+'úspora přev. BUS'!AM51+'úspora induk. cest.'!AM51</f>
        <v>147665.08418631856</v>
      </c>
      <c r="N34" s="596">
        <f>'úspora stáv. cest.'!AN51+'úspora přev. IAD'!AN51+'úspora přev. BUS'!AN51+'úspora induk. cest.'!AN51</f>
        <v>67951.096391705942</v>
      </c>
    </row>
    <row r="35" spans="2:14" x14ac:dyDescent="0.25">
      <c r="B35" s="595">
        <v>2053</v>
      </c>
      <c r="C35" s="277">
        <f>'úspora stáv. cest.'!AC52+'úspora přev. IAD'!AC52+'úspora přev. BUS'!AC52+'úspora induk. cest.'!AC52</f>
        <v>329932.05357760907</v>
      </c>
      <c r="D35" s="252">
        <f>'úspora stáv. cest.'!AD52+'úspora přev. IAD'!AD52+'úspora přev. BUS'!AD52+'úspora induk. cest.'!AD52</f>
        <v>226005.75750158721</v>
      </c>
      <c r="E35" s="252">
        <f>'úspora stáv. cest.'!AE52+'úspora přev. IAD'!AE52+'úspora přev. BUS'!AE52+'úspora induk. cest.'!AE52</f>
        <v>103926.29607602187</v>
      </c>
      <c r="F35" s="277">
        <f>'úspora stáv. cest.'!AF52+'úspora přev. IAD'!AF52+'úspora přev. BUS'!AF52+'úspora induk. cest.'!AF52</f>
        <v>442071.21786087792</v>
      </c>
      <c r="G35" s="252">
        <f>'úspora stáv. cest.'!AG52+'úspora přev. IAD'!AG52+'úspora přev. BUS'!AG52+'úspora induk. cest.'!AG52</f>
        <v>302812.04534309421</v>
      </c>
      <c r="H35" s="252">
        <f>'úspora stáv. cest.'!AH52+'úspora přev. IAD'!AH52+'úspora přev. BUS'!AH52+'úspora induk. cest.'!AH52</f>
        <v>139259.17251778371</v>
      </c>
      <c r="I35" s="277">
        <f>'úspora stáv. cest.'!AI52+'úspora přev. IAD'!AI52+'úspora přev. BUS'!AI52+'úspora induk. cest.'!AI52</f>
        <v>396200.59506501624</v>
      </c>
      <c r="J35" s="252">
        <f>'úspora stáv. cest.'!AJ52+'úspora přev. IAD'!AJ52+'úspora přev. BUS'!AJ52+'úspora induk. cest.'!AJ52</f>
        <v>271342.06571341224</v>
      </c>
      <c r="K35" s="252">
        <f>'úspora stáv. cest.'!AK52+'úspora přev. IAD'!AK52+'úspora přev. BUS'!AK52+'úspora induk. cest.'!AK52</f>
        <v>124858.52935160397</v>
      </c>
      <c r="L35" s="277">
        <f>'úspora stáv. cest.'!AL52+'úspora přev. IAD'!AL52+'úspora přev. BUS'!AL52+'úspora induk. cest.'!AL52</f>
        <v>215770.81107315439</v>
      </c>
      <c r="M35" s="252">
        <f>'úspora stáv. cest.'!AM52+'úspora přev. IAD'!AM52+'úspora přev. BUS'!AM52+'úspora induk. cest.'!AM52</f>
        <v>147805.04682218764</v>
      </c>
      <c r="N35" s="596">
        <f>'úspora stáv. cest.'!AN52+'úspora přev. IAD'!AN52+'úspora přev. BUS'!AN52+'úspora induk. cest.'!AN52</f>
        <v>67965.76425096672</v>
      </c>
    </row>
    <row r="36" spans="2:14" x14ac:dyDescent="0.25">
      <c r="B36" s="595">
        <v>2054</v>
      </c>
      <c r="C36" s="277">
        <f>'úspora stáv. cest.'!AC53+'úspora přev. IAD'!AC53+'úspora přev. BUS'!AC53+'úspora induk. cest.'!AC53</f>
        <v>330070.83549861034</v>
      </c>
      <c r="D36" s="252">
        <f>'úspora stáv. cest.'!AD53+'úspora přev. IAD'!AD53+'úspora přev. BUS'!AD53+'úspora induk. cest.'!AD53</f>
        <v>226131.27819887674</v>
      </c>
      <c r="E36" s="252">
        <f>'úspora stáv. cest.'!AE53+'úspora přev. IAD'!AE53+'úspora přev. BUS'!AE53+'úspora induk. cest.'!AE53</f>
        <v>103939.55729973357</v>
      </c>
      <c r="F36" s="277">
        <f>'úspora stáv. cest.'!AF53+'úspora přev. IAD'!AF53+'úspora přev. BUS'!AF53+'úspora induk. cest.'!AF53</f>
        <v>442257.169762754</v>
      </c>
      <c r="G36" s="252">
        <f>'úspora stáv. cest.'!AG53+'úspora přev. IAD'!AG53+'úspora přev. BUS'!AG53+'úspora induk. cest.'!AG53</f>
        <v>302980.2264955095</v>
      </c>
      <c r="H36" s="252">
        <f>'úspora stáv. cest.'!AH53+'úspora přev. IAD'!AH53+'úspora přev. BUS'!AH53+'úspora induk. cest.'!AH53</f>
        <v>139276.9432672445</v>
      </c>
      <c r="I36" s="277">
        <f>'úspora stáv. cest.'!AI53+'úspora přev. IAD'!AI53+'úspora přev. BUS'!AI53+'úspora induk. cest.'!AI53</f>
        <v>396367.25204514246</v>
      </c>
      <c r="J36" s="252">
        <f>'úspora stáv. cest.'!AJ53+'úspora přev. IAD'!AJ53+'úspora přev. BUS'!AJ53+'úspora induk. cest.'!AJ53</f>
        <v>271492.81724254967</v>
      </c>
      <c r="K36" s="252">
        <f>'úspora stáv. cest.'!AK53+'úspora přev. IAD'!AK53+'úspora přev. BUS'!AK53+'úspora induk. cest.'!AK53</f>
        <v>124874.43480259278</v>
      </c>
      <c r="L36" s="277">
        <f>'úspora stáv. cest.'!AL53+'úspora přev. IAD'!AL53+'úspora přev. BUS'!AL53+'úspora induk. cest.'!AL53</f>
        <v>215861.5724506258</v>
      </c>
      <c r="M36" s="252">
        <f>'úspora stáv. cest.'!AM53+'úspora přev. IAD'!AM53+'úspora přev. BUS'!AM53+'úspora induk. cest.'!AM53</f>
        <v>147887.1931571906</v>
      </c>
      <c r="N36" s="596">
        <f>'úspora stáv. cest.'!AN53+'úspora přev. IAD'!AN53+'úspora přev. BUS'!AN53+'úspora induk. cest.'!AN53</f>
        <v>67974.37929343518</v>
      </c>
    </row>
    <row r="37" spans="2:14" x14ac:dyDescent="0.25">
      <c r="B37" s="595">
        <v>2055</v>
      </c>
      <c r="C37" s="277">
        <f>'úspora stáv. cest.'!AC54+'úspora přev. IAD'!AC54+'úspora přev. BUS'!AC54+'úspora induk. cest.'!AC54</f>
        <v>330111.95606787846</v>
      </c>
      <c r="D37" s="252">
        <f>'úspora stáv. cest.'!AD54+'úspora přev. IAD'!AD54+'úspora přev. BUS'!AD54+'úspora induk. cest.'!AD54</f>
        <v>226168.46828241166</v>
      </c>
      <c r="E37" s="252">
        <f>'úspora stáv. cest.'!AE54+'úspora přev. IAD'!AE54+'úspora přev. BUS'!AE54+'úspora induk. cest.'!AE54</f>
        <v>103943.48778546679</v>
      </c>
      <c r="F37" s="277">
        <f>'úspora stáv. cest.'!AF54+'úspora přev. IAD'!AF54+'úspora přev. BUS'!AF54+'úspora induk. cest.'!AF54</f>
        <v>442312.26662263065</v>
      </c>
      <c r="G37" s="252">
        <f>'úspora stáv. cest.'!AG54+'úspora přev. IAD'!AG54+'úspora přev. BUS'!AG54+'úspora induk. cest.'!AG54</f>
        <v>303030.05629891355</v>
      </c>
      <c r="H37" s="252">
        <f>'úspora stáv. cest.'!AH54+'úspora přev. IAD'!AH54+'úspora přev. BUS'!AH54+'úspora induk. cest.'!AH54</f>
        <v>139282.2103237171</v>
      </c>
      <c r="I37" s="277">
        <f>'úspora stáv. cest.'!AI54+'úspora přev. IAD'!AI54+'úspora přev. BUS'!AI54+'úspora induk. cest.'!AI54</f>
        <v>396416.6318911619</v>
      </c>
      <c r="J37" s="252">
        <f>'úspora stáv. cest.'!AJ54+'úspora přev. IAD'!AJ54+'úspora přev. BUS'!AJ54+'úspora induk. cest.'!AJ54</f>
        <v>271537.48288195214</v>
      </c>
      <c r="K37" s="252">
        <f>'úspora stáv. cest.'!AK54+'úspora přev. IAD'!AK54+'úspora přev. BUS'!AK54+'úspora induk. cest.'!AK54</f>
        <v>124879.14900920978</v>
      </c>
      <c r="L37" s="277">
        <f>'úspora stáv. cest.'!AL54+'úspora přev. IAD'!AL54+'úspora přev. BUS'!AL54+'úspora induk. cest.'!AL54</f>
        <v>215888.46471065114</v>
      </c>
      <c r="M37" s="252">
        <f>'úspora stáv. cest.'!AM54+'úspora přev. IAD'!AM54+'úspora přev. BUS'!AM54+'úspora induk. cest.'!AM54</f>
        <v>147911.53201111502</v>
      </c>
      <c r="N37" s="596">
        <f>'úspora stáv. cest.'!AN54+'úspora přev. IAD'!AN54+'úspora přev. BUS'!AN54+'úspora induk. cest.'!AN54</f>
        <v>67976.932699536119</v>
      </c>
    </row>
    <row r="38" spans="2:14" x14ac:dyDescent="0.25">
      <c r="B38" s="595">
        <v>2056</v>
      </c>
      <c r="C38" s="277">
        <f>'úspora stáv. cest.'!AC55+'úspora přev. IAD'!AC55+'úspora přev. BUS'!AC55+'úspora induk. cest.'!AC55</f>
        <v>330111.95606787846</v>
      </c>
      <c r="D38" s="252">
        <f>'úspora stáv. cest.'!AD55+'úspora přev. IAD'!AD55+'úspora přev. BUS'!AD55+'úspora induk. cest.'!AD55</f>
        <v>226168.46828241166</v>
      </c>
      <c r="E38" s="252">
        <f>'úspora stáv. cest.'!AE55+'úspora přev. IAD'!AE55+'úspora přev. BUS'!AE55+'úspora induk. cest.'!AE55</f>
        <v>103943.48778546679</v>
      </c>
      <c r="F38" s="277">
        <f>'úspora stáv. cest.'!AF55+'úspora přev. IAD'!AF55+'úspora přev. BUS'!AF55+'úspora induk. cest.'!AF55</f>
        <v>442312.26662263065</v>
      </c>
      <c r="G38" s="252">
        <f>'úspora stáv. cest.'!AG55+'úspora přev. IAD'!AG55+'úspora přev. BUS'!AG55+'úspora induk. cest.'!AG55</f>
        <v>303030.05629891355</v>
      </c>
      <c r="H38" s="252">
        <f>'úspora stáv. cest.'!AH55+'úspora přev. IAD'!AH55+'úspora přev. BUS'!AH55+'úspora induk. cest.'!AH55</f>
        <v>139282.2103237171</v>
      </c>
      <c r="I38" s="277">
        <f>'úspora stáv. cest.'!AI55+'úspora přev. IAD'!AI55+'úspora přev. BUS'!AI55+'úspora induk. cest.'!AI55</f>
        <v>396416.6318911619</v>
      </c>
      <c r="J38" s="252">
        <f>'úspora stáv. cest.'!AJ55+'úspora přev. IAD'!AJ55+'úspora přev. BUS'!AJ55+'úspora induk. cest.'!AJ55</f>
        <v>271537.48288195214</v>
      </c>
      <c r="K38" s="252">
        <f>'úspora stáv. cest.'!AK55+'úspora přev. IAD'!AK55+'úspora přev. BUS'!AK55+'úspora induk. cest.'!AK55</f>
        <v>124879.14900920978</v>
      </c>
      <c r="L38" s="277">
        <f>'úspora stáv. cest.'!AL55+'úspora přev. IAD'!AL55+'úspora přev. BUS'!AL55+'úspora induk. cest.'!AL55</f>
        <v>215888.46471065114</v>
      </c>
      <c r="M38" s="252">
        <f>'úspora stáv. cest.'!AM55+'úspora přev. IAD'!AM55+'úspora přev. BUS'!AM55+'úspora induk. cest.'!AM55</f>
        <v>147911.53201111502</v>
      </c>
      <c r="N38" s="596">
        <f>'úspora stáv. cest.'!AN55+'úspora přev. IAD'!AN55+'úspora přev. BUS'!AN55+'úspora induk. cest.'!AN55</f>
        <v>67976.932699536119</v>
      </c>
    </row>
    <row r="39" spans="2:14" x14ac:dyDescent="0.25">
      <c r="B39" s="595">
        <v>2057</v>
      </c>
      <c r="C39" s="277">
        <f>'úspora stáv. cest.'!AC56+'úspora přev. IAD'!AC56+'úspora přev. BUS'!AC56+'úspora induk. cest.'!AC56</f>
        <v>330111.95606787846</v>
      </c>
      <c r="D39" s="252">
        <f>'úspora stáv. cest.'!AD56+'úspora přev. IAD'!AD56+'úspora přev. BUS'!AD56+'úspora induk. cest.'!AD56</f>
        <v>226168.46828241166</v>
      </c>
      <c r="E39" s="252">
        <f>'úspora stáv. cest.'!AE56+'úspora přev. IAD'!AE56+'úspora přev. BUS'!AE56+'úspora induk. cest.'!AE56</f>
        <v>103943.48778546679</v>
      </c>
      <c r="F39" s="277">
        <f>'úspora stáv. cest.'!AF56+'úspora přev. IAD'!AF56+'úspora přev. BUS'!AF56+'úspora induk. cest.'!AF56</f>
        <v>442312.26662263065</v>
      </c>
      <c r="G39" s="252">
        <f>'úspora stáv. cest.'!AG56+'úspora přev. IAD'!AG56+'úspora přev. BUS'!AG56+'úspora induk. cest.'!AG56</f>
        <v>303030.05629891355</v>
      </c>
      <c r="H39" s="252">
        <f>'úspora stáv. cest.'!AH56+'úspora přev. IAD'!AH56+'úspora přev. BUS'!AH56+'úspora induk. cest.'!AH56</f>
        <v>139282.2103237171</v>
      </c>
      <c r="I39" s="277">
        <f>'úspora stáv. cest.'!AI56+'úspora přev. IAD'!AI56+'úspora přev. BUS'!AI56+'úspora induk. cest.'!AI56</f>
        <v>396416.6318911619</v>
      </c>
      <c r="J39" s="252">
        <f>'úspora stáv. cest.'!AJ56+'úspora přev. IAD'!AJ56+'úspora přev. BUS'!AJ56+'úspora induk. cest.'!AJ56</f>
        <v>271537.48288195214</v>
      </c>
      <c r="K39" s="252">
        <f>'úspora stáv. cest.'!AK56+'úspora přev. IAD'!AK56+'úspora přev. BUS'!AK56+'úspora induk. cest.'!AK56</f>
        <v>124879.14900920978</v>
      </c>
      <c r="L39" s="277">
        <f>'úspora stáv. cest.'!AL56+'úspora přev. IAD'!AL56+'úspora přev. BUS'!AL56+'úspora induk. cest.'!AL56</f>
        <v>215888.46471065114</v>
      </c>
      <c r="M39" s="252">
        <f>'úspora stáv. cest.'!AM56+'úspora přev. IAD'!AM56+'úspora přev. BUS'!AM56+'úspora induk. cest.'!AM56</f>
        <v>147911.53201111502</v>
      </c>
      <c r="N39" s="596">
        <f>'úspora stáv. cest.'!AN56+'úspora přev. IAD'!AN56+'úspora přev. BUS'!AN56+'úspora induk. cest.'!AN56</f>
        <v>67976.932699536119</v>
      </c>
    </row>
    <row r="40" spans="2:14" ht="15.75" thickBot="1" x14ac:dyDescent="0.3">
      <c r="B40" s="597">
        <v>2058</v>
      </c>
      <c r="C40" s="598">
        <f>'úspora stáv. cest.'!AC57+'úspora přev. IAD'!AC57+'úspora přev. BUS'!AC57+'úspora induk. cest.'!AC57</f>
        <v>330111.95606787846</v>
      </c>
      <c r="D40" s="599">
        <f>'úspora stáv. cest.'!AD57+'úspora přev. IAD'!AD57+'úspora přev. BUS'!AD57+'úspora induk. cest.'!AD57</f>
        <v>226168.46828241166</v>
      </c>
      <c r="E40" s="599">
        <f>'úspora stáv. cest.'!AE57+'úspora přev. IAD'!AE57+'úspora přev. BUS'!AE57+'úspora induk. cest.'!AE57</f>
        <v>103943.48778546679</v>
      </c>
      <c r="F40" s="598">
        <f>'úspora stáv. cest.'!AF57+'úspora přev. IAD'!AF57+'úspora přev. BUS'!AF57+'úspora induk. cest.'!AF57</f>
        <v>442312.26662263065</v>
      </c>
      <c r="G40" s="599">
        <f>'úspora stáv. cest.'!AG57+'úspora přev. IAD'!AG57+'úspora přev. BUS'!AG57+'úspora induk. cest.'!AG57</f>
        <v>303030.05629891355</v>
      </c>
      <c r="H40" s="599">
        <f>'úspora stáv. cest.'!AH57+'úspora přev. IAD'!AH57+'úspora přev. BUS'!AH57+'úspora induk. cest.'!AH57</f>
        <v>139282.2103237171</v>
      </c>
      <c r="I40" s="598">
        <f>'úspora stáv. cest.'!AI57+'úspora přev. IAD'!AI57+'úspora přev. BUS'!AI57+'úspora induk. cest.'!AI57</f>
        <v>396416.6318911619</v>
      </c>
      <c r="J40" s="599">
        <f>'úspora stáv. cest.'!AJ57+'úspora přev. IAD'!AJ57+'úspora přev. BUS'!AJ57+'úspora induk. cest.'!AJ57</f>
        <v>271537.48288195214</v>
      </c>
      <c r="K40" s="599">
        <f>'úspora stáv. cest.'!AK57+'úspora přev. IAD'!AK57+'úspora přev. BUS'!AK57+'úspora induk. cest.'!AK57</f>
        <v>124879.14900920978</v>
      </c>
      <c r="L40" s="598">
        <f>'úspora stáv. cest.'!AL57+'úspora přev. IAD'!AL57+'úspora přev. BUS'!AL57+'úspora induk. cest.'!AL57</f>
        <v>215888.46471065114</v>
      </c>
      <c r="M40" s="599">
        <f>'úspora stáv. cest.'!AM57+'úspora přev. IAD'!AM57+'úspora přev. BUS'!AM57+'úspora induk. cest.'!AM57</f>
        <v>147911.53201111502</v>
      </c>
      <c r="N40" s="600">
        <f>'úspora stáv. cest.'!AN57+'úspora přev. IAD'!AN57+'úspora přev. BUS'!AN57+'úspora induk. cest.'!AN57</f>
        <v>67976.932699536119</v>
      </c>
    </row>
    <row r="41" spans="2:14" s="61" customFormat="1" x14ac:dyDescent="0.25">
      <c r="B41" s="613" t="s">
        <v>209</v>
      </c>
      <c r="C41" s="273"/>
      <c r="D41" s="267"/>
      <c r="E41" s="267"/>
      <c r="F41" s="273"/>
      <c r="G41" s="267"/>
      <c r="H41" s="267"/>
      <c r="I41" s="273"/>
      <c r="J41" s="267"/>
      <c r="K41" s="267"/>
      <c r="L41" s="273"/>
      <c r="M41" s="267"/>
      <c r="N41" s="267"/>
    </row>
  </sheetData>
  <sheetProtection algorithmName="SHA-512" hashValue="wXr1ieZY0w8XUAmQEoDZxwQfzIx8TkyOnUDgiRQ32bGhA2HR2o3z3rXPTzKyCHxKDdlHxHUP3xzWFzFfAUT5tw==" saltValue="uNe3QeBuhU9AORWh3LyiHw==" spinCount="100000" sheet="1" objects="1" scenarios="1"/>
  <mergeCells count="5">
    <mergeCell ref="B3:B4"/>
    <mergeCell ref="C3:E3"/>
    <mergeCell ref="F3:H3"/>
    <mergeCell ref="I3:K3"/>
    <mergeCell ref="L3:N3"/>
  </mergeCells>
  <pageMargins left="0.7" right="0.7" top="0.78740157499999996" bottom="0.78740157499999996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18175269-EBDC-4A90-A3EE-AB057360895E}">
  <ds:schemaRefs/>
</ds:datastoreItem>
</file>

<file path=customXml/itemProps2.xml><?xml version="1.0" encoding="utf-8"?>
<ds:datastoreItem xmlns:ds="http://schemas.openxmlformats.org/officeDocument/2006/customXml" ds:itemID="{A3500E14-B123-4ECA-919E-DCC75333152A}">
  <ds:schemaRefs/>
</ds:datastoreItem>
</file>

<file path=customXml/itemProps3.xml><?xml version="1.0" encoding="utf-8"?>
<ds:datastoreItem xmlns:ds="http://schemas.openxmlformats.org/officeDocument/2006/customXml" ds:itemID="{FA8A2EA9-4CD0-4BA1-8794-4759CD04FCE8}">
  <ds:schemaRefs/>
</ds:datastoreItem>
</file>

<file path=customXml/itemProps4.xml><?xml version="1.0" encoding="utf-8"?>
<ds:datastoreItem xmlns:ds="http://schemas.openxmlformats.org/officeDocument/2006/customXml" ds:itemID="{50656AC7-3F11-4EDB-942B-1AD34EF0FD7D}">
  <ds:schemaRefs/>
</ds:datastoreItem>
</file>

<file path=customXml/itemProps5.xml><?xml version="1.0" encoding="utf-8"?>
<ds:datastoreItem xmlns:ds="http://schemas.openxmlformats.org/officeDocument/2006/customXml" ds:itemID="{66B8CD4E-7FCB-4A10-9BD4-53EB566C9BAD}">
  <ds:schemaRefs/>
</ds:datastoreItem>
</file>

<file path=customXml/itemProps6.xml><?xml version="1.0" encoding="utf-8"?>
<ds:datastoreItem xmlns:ds="http://schemas.openxmlformats.org/officeDocument/2006/customXml" ds:itemID="{06DE9666-FAE3-4CA7-ABBA-527D5908D402}">
  <ds:schemaRefs/>
</ds:datastoreItem>
</file>

<file path=customXml/itemProps7.xml><?xml version="1.0" encoding="utf-8"?>
<ds:datastoreItem xmlns:ds="http://schemas.openxmlformats.org/officeDocument/2006/customXml" ds:itemID="{3A241624-49C1-4FF1-B9E1-ABCF8F5012BF}">
  <ds:schemaRefs/>
</ds:datastoreItem>
</file>

<file path=customXml/itemProps8.xml><?xml version="1.0" encoding="utf-8"?>
<ds:datastoreItem xmlns:ds="http://schemas.openxmlformats.org/officeDocument/2006/customXml" ds:itemID="{BD7148AE-3EE5-44AF-A0CB-9055FF94C0EC}">
  <ds:schemaRefs/>
</ds:datastoreItem>
</file>

<file path=customXml/itemProps9.xml><?xml version="1.0" encoding="utf-8"?>
<ds:datastoreItem xmlns:ds="http://schemas.openxmlformats.org/officeDocument/2006/customXml" ds:itemID="{8C065066-4115-4C4D-AFE0-310C442B2F09}">
  <ds:schemaRefs/>
</ds:datastoreItem>
</file>

<file path=customXml/itemProps10.xml><?xml version="1.0" encoding="utf-8"?>
<ds:datastoreItem xmlns:ds="http://schemas.openxmlformats.org/officeDocument/2006/customXml" ds:itemID="{89E3627E-5897-458F-82CB-30B926B2FD13}">
  <ds:schemaRefs/>
</ds:datastoreItem>
</file>

<file path=customXml/itemProps11.xml><?xml version="1.0" encoding="utf-8"?>
<ds:datastoreItem xmlns:ds="http://schemas.openxmlformats.org/officeDocument/2006/customXml" ds:itemID="{263E5C8F-02FF-4CB8-8241-B8AC09EE415A}">
  <ds:schemaRefs/>
</ds:datastoreItem>
</file>

<file path=customXml/itemProps12.xml><?xml version="1.0" encoding="utf-8"?>
<ds:datastoreItem xmlns:ds="http://schemas.openxmlformats.org/officeDocument/2006/customXml" ds:itemID="{D8B435FF-D00E-46F4-AAF6-E0D8F7DAFE5A}">
  <ds:schemaRefs/>
</ds:datastoreItem>
</file>

<file path=customXml/itemProps13.xml><?xml version="1.0" encoding="utf-8"?>
<ds:datastoreItem xmlns:ds="http://schemas.openxmlformats.org/officeDocument/2006/customXml" ds:itemID="{3F19CDDB-171F-4546-840C-1591256B17AD}">
  <ds:schemaRefs/>
</ds:datastoreItem>
</file>

<file path=customXml/itemProps14.xml><?xml version="1.0" encoding="utf-8"?>
<ds:datastoreItem xmlns:ds="http://schemas.openxmlformats.org/officeDocument/2006/customXml" ds:itemID="{6B4B89F6-C56F-4473-87C7-A28326355C34}">
  <ds:schemaRefs/>
</ds:datastoreItem>
</file>

<file path=customXml/itemProps15.xml><?xml version="1.0" encoding="utf-8"?>
<ds:datastoreItem xmlns:ds="http://schemas.openxmlformats.org/officeDocument/2006/customXml" ds:itemID="{88018101-AB50-4D03-9460-9479D1FF823F}">
  <ds:schemaRefs/>
</ds:datastoreItem>
</file>

<file path=customXml/itemProps16.xml><?xml version="1.0" encoding="utf-8"?>
<ds:datastoreItem xmlns:ds="http://schemas.openxmlformats.org/officeDocument/2006/customXml" ds:itemID="{607133EB-B17E-436C-AC8F-C9B97BC0E73C}">
  <ds:schemaRefs/>
</ds:datastoreItem>
</file>

<file path=customXml/itemProps17.xml><?xml version="1.0" encoding="utf-8"?>
<ds:datastoreItem xmlns:ds="http://schemas.openxmlformats.org/officeDocument/2006/customXml" ds:itemID="{1E7D6486-2479-4FFE-9DDB-67CFEBD8F4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Vstupy z VISUMU</vt:lpstr>
      <vt:lpstr>výkony-model</vt:lpstr>
      <vt:lpstr>(výkony-celé_území-2028)</vt:lpstr>
      <vt:lpstr>výkony-celé_území</vt:lpstr>
      <vt:lpstr>výkony-pouze_trať_301</vt:lpstr>
      <vt:lpstr>úspora stáv. cest.</vt:lpstr>
      <vt:lpstr>úspora přev. BUS</vt:lpstr>
      <vt:lpstr>úspora přev. IAD</vt:lpstr>
      <vt:lpstr>úspora induk. cest.</vt:lpstr>
      <vt:lpstr>(součet_úspor)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Marek_Sida</dc:creator>
  <cp:lastModifiedBy>Buzák Jan</cp:lastModifiedBy>
  <cp:lastPrinted>2013-10-16T08:35:05Z</cp:lastPrinted>
  <dcterms:created xsi:type="dcterms:W3CDTF">2013-10-16T08:15:50Z</dcterms:created>
  <dcterms:modified xsi:type="dcterms:W3CDTF">2018-08-24T09:25:42Z</dcterms:modified>
</cp:coreProperties>
</file>